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people.ey.com/personal/atcha_prompayat_th_ey_com/Documents/Desktop/=Nate's job=/=01 KCG=/2025/YE'25/FS2025/Convert file/"/>
    </mc:Choice>
  </mc:AlternateContent>
  <xr:revisionPtr revIDLastSave="0" documentId="13_ncr:1_{F29848A0-3CC4-4EB3-8F72-C84FA198B646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BS" sheetId="1" r:id="rId1"/>
    <sheet name="PL" sheetId="5" r:id="rId2"/>
    <sheet name="Conso" sheetId="6" r:id="rId3"/>
    <sheet name="The Company" sheetId="3" r:id="rId4"/>
    <sheet name="Cashflow" sheetId="8" r:id="rId5"/>
  </sheets>
  <definedNames>
    <definedName name="_xlnm.Print_Area" localSheetId="0">BS!$A$1:$K$84</definedName>
    <definedName name="_xlnm.Print_Area" localSheetId="4">Cashflow!$A$1:$K$79</definedName>
    <definedName name="_xlnm.Print_Area" localSheetId="2">Conso!$A$1:$W$27</definedName>
    <definedName name="_xlnm.Print_Area" localSheetId="1">PL!$A$1:$K$62</definedName>
    <definedName name="_xlnm.Print_Area" localSheetId="3">'The Company'!$A$1:$T$26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K59" i="8" l="1"/>
  <c r="G59" i="8"/>
  <c r="E59" i="8"/>
  <c r="J57" i="5" l="1"/>
  <c r="F57" i="5"/>
  <c r="I66" i="8"/>
  <c r="Q24" i="3" l="1"/>
  <c r="I24" i="3"/>
  <c r="G24" i="3"/>
  <c r="E24" i="3"/>
  <c r="U25" i="6"/>
  <c r="I25" i="6"/>
  <c r="G25" i="6"/>
  <c r="E25" i="6"/>
  <c r="U20" i="6" l="1"/>
  <c r="K66" i="8" l="1"/>
  <c r="G66" i="8"/>
  <c r="G16" i="3"/>
  <c r="Q15" i="3"/>
  <c r="S15" i="3" s="1"/>
  <c r="I14" i="3"/>
  <c r="I16" i="3" s="1"/>
  <c r="E14" i="3"/>
  <c r="E16" i="3" s="1"/>
  <c r="O14" i="3"/>
  <c r="O16" i="3" s="1"/>
  <c r="M14" i="3"/>
  <c r="M16" i="3" s="1"/>
  <c r="Q12" i="3"/>
  <c r="Q11" i="3"/>
  <c r="S12" i="3" l="1"/>
  <c r="K14" i="3"/>
  <c r="K16" i="3" s="1"/>
  <c r="K24" i="3" s="1"/>
  <c r="S11" i="3"/>
  <c r="Q13" i="3"/>
  <c r="Q14" i="3" s="1"/>
  <c r="Q16" i="3" s="1"/>
  <c r="S13" i="3" l="1"/>
  <c r="S14" i="3" s="1"/>
  <c r="S16" i="3" s="1"/>
  <c r="G17" i="6" l="1"/>
  <c r="Q16" i="6"/>
  <c r="S16" i="6" s="1"/>
  <c r="W16" i="6" s="1"/>
  <c r="I15" i="6"/>
  <c r="I17" i="6" s="1"/>
  <c r="E15" i="6"/>
  <c r="E17" i="6" s="1"/>
  <c r="O15" i="6"/>
  <c r="O17" i="6" s="1"/>
  <c r="Q14" i="6"/>
  <c r="U15" i="6"/>
  <c r="U17" i="6" s="1"/>
  <c r="Q13" i="6"/>
  <c r="Q12" i="6"/>
  <c r="S12" i="6" s="1"/>
  <c r="K55" i="5"/>
  <c r="K50" i="5"/>
  <c r="G55" i="5"/>
  <c r="G50" i="5"/>
  <c r="K18" i="5"/>
  <c r="K12" i="5"/>
  <c r="G18" i="5"/>
  <c r="G12" i="5"/>
  <c r="G19" i="5" s="1"/>
  <c r="G21" i="5" s="1"/>
  <c r="K76" i="1"/>
  <c r="K74" i="1"/>
  <c r="G74" i="1"/>
  <c r="K53" i="1"/>
  <c r="K46" i="1"/>
  <c r="G53" i="1"/>
  <c r="G46" i="1"/>
  <c r="K25" i="1"/>
  <c r="K15" i="1"/>
  <c r="K26" i="1" s="1"/>
  <c r="G25" i="1"/>
  <c r="G15" i="1"/>
  <c r="G57" i="5" l="1"/>
  <c r="K54" i="1"/>
  <c r="G26" i="1"/>
  <c r="K19" i="5"/>
  <c r="K21" i="5" s="1"/>
  <c r="K23" i="5" s="1"/>
  <c r="G59" i="5"/>
  <c r="K57" i="5"/>
  <c r="K59" i="5" s="1"/>
  <c r="G23" i="5"/>
  <c r="G8" i="8"/>
  <c r="G28" i="8" s="1"/>
  <c r="G38" i="8" s="1"/>
  <c r="G41" i="8" s="1"/>
  <c r="G67" i="8" s="1"/>
  <c r="G69" i="8" s="1"/>
  <c r="G70" i="8" s="1"/>
  <c r="G54" i="1"/>
  <c r="K77" i="1"/>
  <c r="K78" i="1" s="1"/>
  <c r="S24" i="3"/>
  <c r="G76" i="1"/>
  <c r="S14" i="6"/>
  <c r="W14" i="6" s="1"/>
  <c r="M15" i="6"/>
  <c r="M17" i="6" s="1"/>
  <c r="K15" i="6"/>
  <c r="K17" i="6" s="1"/>
  <c r="K25" i="6" s="1"/>
  <c r="W12" i="6"/>
  <c r="Q15" i="6"/>
  <c r="Q17" i="6"/>
  <c r="S13" i="6"/>
  <c r="E66" i="8"/>
  <c r="I59" i="8"/>
  <c r="I55" i="5"/>
  <c r="E55" i="5"/>
  <c r="I50" i="5"/>
  <c r="E50" i="5"/>
  <c r="I18" i="5"/>
  <c r="E18" i="5"/>
  <c r="I12" i="5"/>
  <c r="E12" i="5"/>
  <c r="I76" i="1"/>
  <c r="I74" i="1"/>
  <c r="E74" i="1"/>
  <c r="E76" i="1" s="1"/>
  <c r="I53" i="1"/>
  <c r="E53" i="1"/>
  <c r="I46" i="1"/>
  <c r="E46" i="1"/>
  <c r="I25" i="1"/>
  <c r="E25" i="1"/>
  <c r="I15" i="1"/>
  <c r="E15" i="1"/>
  <c r="E57" i="5" l="1"/>
  <c r="E59" i="5" s="1"/>
  <c r="K8" i="8"/>
  <c r="K28" i="8" s="1"/>
  <c r="K38" i="8" s="1"/>
  <c r="K41" i="8" s="1"/>
  <c r="K67" i="8" s="1"/>
  <c r="K69" i="8" s="1"/>
  <c r="K70" i="8" s="1"/>
  <c r="I57" i="5"/>
  <c r="I59" i="5" s="1"/>
  <c r="K26" i="5"/>
  <c r="K44" i="5"/>
  <c r="K60" i="5" s="1"/>
  <c r="G26" i="5"/>
  <c r="G28" i="5" s="1"/>
  <c r="G44" i="5"/>
  <c r="G60" i="5" s="1"/>
  <c r="G77" i="1"/>
  <c r="G78" i="1" s="1"/>
  <c r="W13" i="6"/>
  <c r="W15" i="6" s="1"/>
  <c r="W17" i="6" s="1"/>
  <c r="W25" i="6" s="1"/>
  <c r="S15" i="6"/>
  <c r="S17" i="6" s="1"/>
  <c r="S25" i="6" s="1"/>
  <c r="I19" i="5"/>
  <c r="I21" i="5" s="1"/>
  <c r="I23" i="5" s="1"/>
  <c r="E54" i="1"/>
  <c r="E77" i="1" s="1"/>
  <c r="E26" i="1"/>
  <c r="I26" i="1"/>
  <c r="I54" i="1"/>
  <c r="I77" i="1" s="1"/>
  <c r="E19" i="5"/>
  <c r="E21" i="5" s="1"/>
  <c r="E23" i="5" s="1"/>
  <c r="I26" i="5" l="1"/>
  <c r="K19" i="3"/>
  <c r="I44" i="5"/>
  <c r="I60" i="5" s="1"/>
  <c r="I78" i="1"/>
  <c r="E78" i="1"/>
  <c r="E26" i="5"/>
  <c r="E44" i="5"/>
  <c r="E60" i="5" s="1"/>
  <c r="E28" i="5" l="1"/>
  <c r="K20" i="6"/>
  <c r="K20" i="3"/>
  <c r="Q22" i="3" l="1"/>
  <c r="S22" i="3" s="1"/>
  <c r="O21" i="3"/>
  <c r="Q23" i="6"/>
  <c r="S23" i="6" s="1"/>
  <c r="W23" i="6" s="1"/>
  <c r="O22" i="6"/>
  <c r="Q20" i="6"/>
  <c r="K21" i="6"/>
  <c r="G24" i="6" l="1"/>
  <c r="G26" i="6" s="1"/>
  <c r="G23" i="3"/>
  <c r="G25" i="3" s="1"/>
  <c r="M21" i="6" l="1"/>
  <c r="E8" i="8"/>
  <c r="E28" i="8" s="1"/>
  <c r="E38" i="8" s="1"/>
  <c r="E41" i="8" l="1"/>
  <c r="E67" i="8" s="1"/>
  <c r="E69" i="8" s="1"/>
  <c r="E70" i="8" s="1"/>
  <c r="Q21" i="6"/>
  <c r="M22" i="6"/>
  <c r="S21" i="6" l="1"/>
  <c r="Q22" i="6"/>
  <c r="S20" i="6" l="1"/>
  <c r="K22" i="6"/>
  <c r="K24" i="6" s="1"/>
  <c r="S22" i="6" l="1"/>
  <c r="W20" i="6"/>
  <c r="K26" i="6"/>
  <c r="U22" i="6"/>
  <c r="U24" i="6" l="1"/>
  <c r="U26" i="6" s="1"/>
  <c r="M20" i="3" l="1"/>
  <c r="Q20" i="3" l="1"/>
  <c r="S20" i="3" s="1"/>
  <c r="M21" i="3"/>
  <c r="I8" i="8"/>
  <c r="I28" i="8" s="1"/>
  <c r="I38" i="8" s="1"/>
  <c r="I41" i="8" l="1"/>
  <c r="I67" i="8" s="1"/>
  <c r="I69" i="8" s="1"/>
  <c r="I70" i="8" s="1"/>
  <c r="O24" i="6"/>
  <c r="I22" i="6"/>
  <c r="I24" i="6" s="1"/>
  <c r="I26" i="6" s="1"/>
  <c r="E22" i="6"/>
  <c r="E24" i="6" s="1"/>
  <c r="E26" i="6" l="1"/>
  <c r="W21" i="6"/>
  <c r="Q24" i="6"/>
  <c r="Q26" i="6" s="1"/>
  <c r="M24" i="6"/>
  <c r="W22" i="6" l="1"/>
  <c r="S24" i="6" l="1"/>
  <c r="S26" i="6" s="1"/>
  <c r="W24" i="6"/>
  <c r="W26" i="6" s="1"/>
  <c r="E21" i="3"/>
  <c r="E23" i="3" s="1"/>
  <c r="E25" i="3" s="1"/>
  <c r="M23" i="3" l="1"/>
  <c r="O23" i="3" l="1"/>
  <c r="I21" i="3"/>
  <c r="I23" i="3" s="1"/>
  <c r="I25" i="3" s="1"/>
  <c r="Q19" i="3" l="1"/>
  <c r="Q21" i="3" l="1"/>
  <c r="Q23" i="3" s="1"/>
  <c r="Q25" i="3" s="1"/>
  <c r="S19" i="3"/>
  <c r="K21" i="3" l="1"/>
  <c r="K23" i="3" l="1"/>
  <c r="K25" i="3" s="1"/>
  <c r="S21" i="3"/>
  <c r="S23" i="3" l="1"/>
  <c r="S25" i="3" s="1"/>
</calcChain>
</file>

<file path=xl/sharedStrings.xml><?xml version="1.0" encoding="utf-8"?>
<sst xmlns="http://schemas.openxmlformats.org/spreadsheetml/2006/main" count="313" uniqueCount="200">
  <si>
    <t>(หน่วย: บาท)</t>
  </si>
  <si>
    <t>หมายเหตุ</t>
  </si>
  <si>
    <t>สินทรัพย์</t>
  </si>
  <si>
    <t>สินทรัพย์หมุนเวียน</t>
  </si>
  <si>
    <t>เงินสดและรายการเทียบเท่าเงินสด</t>
  </si>
  <si>
    <t>สินทรัพย์หมุนเวียนอื่น</t>
  </si>
  <si>
    <t>รวมสินทรัพย์หมุนเวียน</t>
  </si>
  <si>
    <t>สินทรัพย์ไม่หมุนเวียน</t>
  </si>
  <si>
    <t>เงินฝากธนาคารที่มีภาระค้ำประกัน</t>
  </si>
  <si>
    <t>สินทรัพย์ไม่หมุนเวียนอื่น</t>
  </si>
  <si>
    <t>รวมสินทรัพย์ไม่หมุนเวียน</t>
  </si>
  <si>
    <t>รวมสินทรัพย์</t>
  </si>
  <si>
    <t>หนี้สินและส่วนของผู้ถือหุ้น</t>
  </si>
  <si>
    <t>หนี้สินหมุนเวียน</t>
  </si>
  <si>
    <t>หนี้สินหมุนเวียนอื่น</t>
  </si>
  <si>
    <t>รวมหนี้สินหมุนเวียน</t>
  </si>
  <si>
    <t>หนี้สินไม่หมุนเวียน</t>
  </si>
  <si>
    <t>รวมหนี้สินไม่หมุนเวียน</t>
  </si>
  <si>
    <t>รวมหนี้สิน</t>
  </si>
  <si>
    <t>ส่วนของผู้ถือหุ้น</t>
  </si>
  <si>
    <t>ทุนเรือนหุ้น</t>
  </si>
  <si>
    <t xml:space="preserve">   ทุนจดทะเบียน</t>
  </si>
  <si>
    <t xml:space="preserve">   ทุนออกจำหน่ายและชำระเต็มมูลค่าแล้ว</t>
  </si>
  <si>
    <t>กำไรสะสม</t>
  </si>
  <si>
    <t>องค์ประกอบอื่นของส่วนของผู้ถือหุ้น</t>
  </si>
  <si>
    <t>รวมส่วนของผู้ถือหุ้น</t>
  </si>
  <si>
    <t>รวมหนี้สินและส่วนของผู้ถือหุ้น</t>
  </si>
  <si>
    <t>กรรมการ</t>
  </si>
  <si>
    <t>รายได้</t>
  </si>
  <si>
    <t>รายได้อื่น</t>
  </si>
  <si>
    <t>รวมรายได้</t>
  </si>
  <si>
    <t>ค่าใช้จ่าย</t>
  </si>
  <si>
    <t>ค่าใช้จ่ายในการบริหาร</t>
  </si>
  <si>
    <t>รวมค่าใช้จ่าย</t>
  </si>
  <si>
    <t xml:space="preserve">กำไรต่อหุ้น </t>
  </si>
  <si>
    <t>กำไรต่อหุ้นขั้นพื้นฐาน</t>
  </si>
  <si>
    <t>งบกำไรขาดทุนเบ็ดเสร็จ</t>
  </si>
  <si>
    <t>งบกระแสเงินสด</t>
  </si>
  <si>
    <t>กระแสเงินสดจากกิจกรรมดำเนินงาน</t>
  </si>
  <si>
    <t>กำไรก่อนภาษี</t>
  </si>
  <si>
    <t xml:space="preserve">   จากกิจกรรมดำเนินงาน</t>
  </si>
  <si>
    <t xml:space="preserve">   ค่าเสื่อมราคาและค่าตัดจำหน่าย</t>
  </si>
  <si>
    <t>กำไรจากการดำเนินงานก่อนการเปลี่ยนแปลงในสินทรัพย์</t>
  </si>
  <si>
    <t xml:space="preserve">   และหนี้สินดำเนินงาน</t>
  </si>
  <si>
    <t>สินทรัพย์ดำเนินงาน (เพิ่มขึ้น) ลดลง</t>
  </si>
  <si>
    <t xml:space="preserve">   สินค้าคงเหลือ</t>
  </si>
  <si>
    <t xml:space="preserve">   สินทรัพย์หมุนเวียนอื่น</t>
  </si>
  <si>
    <t>หนี้สินดำเนินงานเพิ่มขึ้น (ลดลง)</t>
  </si>
  <si>
    <t xml:space="preserve">   หนี้สินหมุนเวียนอื่น</t>
  </si>
  <si>
    <t xml:space="preserve">   จ่ายภาษีเงินได้</t>
  </si>
  <si>
    <t>งบกระแสเงินสด (ต่อ)</t>
  </si>
  <si>
    <t>กระแสเงินสดจากกิจกรรมลงทุน</t>
  </si>
  <si>
    <t>เงินฝากธนาคารที่มีภาระค้ำประกันเพิ่มขึ้น</t>
  </si>
  <si>
    <t>กระแสเงินสดจากกิจกรรมจัดหาเงิน</t>
  </si>
  <si>
    <t>ส่วนเกินทุน</t>
  </si>
  <si>
    <t>รวม</t>
  </si>
  <si>
    <t>จากการตีราคา</t>
  </si>
  <si>
    <t>องค์ประกอบอื่น</t>
  </si>
  <si>
    <t>ที่ออกและชำระแล้ว</t>
  </si>
  <si>
    <t>ของส่วนของผู้ถือหุ้น</t>
  </si>
  <si>
    <t>กำไรขาดทุนเบ็ดเสร็จอื่น:</t>
  </si>
  <si>
    <t>รายการปรับกระทบยอดกำไรก่อนภาษีเป็นเงินสดรับ (จ่าย)</t>
  </si>
  <si>
    <r>
      <t>กำไรสำหรับ</t>
    </r>
    <r>
      <rPr>
        <b/>
        <sz val="16"/>
        <rFont val="Angsana New"/>
        <family val="1"/>
      </rPr>
      <t>ปี</t>
    </r>
  </si>
  <si>
    <t xml:space="preserve">สินค้าคงเหลือ </t>
  </si>
  <si>
    <t xml:space="preserve">ที่ดิน อาคารและอุปกรณ์ </t>
  </si>
  <si>
    <t xml:space="preserve">กำไรขาดทุนเบ็ดเสร็จรวมสำหรับปี </t>
  </si>
  <si>
    <t>ค่าใช้จ่ายภาษีเงินได้</t>
  </si>
  <si>
    <t xml:space="preserve">(หน่วย: บาท)  </t>
  </si>
  <si>
    <t>รายได้จากการขาย</t>
  </si>
  <si>
    <t>ต้นทุนขาย</t>
  </si>
  <si>
    <t>หนี้สินภาษีเงินได้รอการตัดบัญชี</t>
  </si>
  <si>
    <t>กำไรจากอัตราแลกเปลี่ยน</t>
  </si>
  <si>
    <t>จ่ายดอกเบี้ย</t>
  </si>
  <si>
    <t>งบกำไรขาดทุน</t>
  </si>
  <si>
    <t>กำไรก่อนค่าใช้จ่ายภาษีเงินได้</t>
  </si>
  <si>
    <t>หัก: ผลกระทบของภาษีเงินได้</t>
  </si>
  <si>
    <t>เงินสดรับจากการจำหน่ายอุปกรณ์</t>
  </si>
  <si>
    <t>เงินสดสุทธิใช้ไปในกิจกรรมลงทุน</t>
  </si>
  <si>
    <t>กำไรสำหรับปี</t>
  </si>
  <si>
    <t>กำไรขาดทุนเบ็ดเสร็จรวมสำหรับปี</t>
  </si>
  <si>
    <t>ยังไม่ได้จัดสรร</t>
  </si>
  <si>
    <t xml:space="preserve">   จัดสรรแล้ว - สำรองตามกฎหมาย</t>
  </si>
  <si>
    <t xml:space="preserve">   ยังไม่ได้จัดสรร</t>
  </si>
  <si>
    <t xml:space="preserve">   เงินปันผลรับ</t>
  </si>
  <si>
    <t>กำไรขาดทุน:</t>
  </si>
  <si>
    <t>สำรองตามกฎหมาย</t>
  </si>
  <si>
    <t>สินทรัพย์ไม่มีตัวตน</t>
  </si>
  <si>
    <t xml:space="preserve">   ดอกเบี้ยรับ</t>
  </si>
  <si>
    <t>เงินปันผลจ่าย</t>
  </si>
  <si>
    <t>กำไรขาดทุนเบ็ดเสร็จอื่นสำหรับปี</t>
  </si>
  <si>
    <t>ค่าใช้จ่ายในการขายและจัดจำหน่าย</t>
  </si>
  <si>
    <t>สินทรัพย์ทางการเงินหมุนเวียนอื่น</t>
  </si>
  <si>
    <t>สินทรัพย์ทางการเงินไม่หมุนเวียนอื่น</t>
  </si>
  <si>
    <t>สินทรัพย์สิทธิการใช้</t>
  </si>
  <si>
    <t>ส่วนของหนี้สินตามสัญญาเช่าที่ถึงกำหนดชำระ</t>
  </si>
  <si>
    <t xml:space="preserve">   ภายในหนึ่งปี</t>
  </si>
  <si>
    <t>หนี้สินตามสัญญาเช่า - สุทธิจากส่วนที่ถึงกำหนดชำระ</t>
  </si>
  <si>
    <t xml:space="preserve">   สินทรัพย์ไม่หมุนเวียนอื่น</t>
  </si>
  <si>
    <t>หนี้สินทางการเงินหมุนเวียนอื่น</t>
  </si>
  <si>
    <t>กำไรจากการดำเนินงาน</t>
  </si>
  <si>
    <t>ต้นทุนทางการเงิน</t>
  </si>
  <si>
    <t xml:space="preserve">   ต้นทุนทางการเงิน</t>
  </si>
  <si>
    <t xml:space="preserve">   เงินสดรับจากดอกเบี้ย</t>
  </si>
  <si>
    <t>เงินสดรับจากเงินปันผล</t>
  </si>
  <si>
    <t>กำไรขาดทุนเบ็ดเสร็จอื่น</t>
  </si>
  <si>
    <t>ขาดทุนจากการประมาณการตามหลักคณิตศาสตร์ประกันภัย</t>
  </si>
  <si>
    <t>สำรองสำหรับ</t>
  </si>
  <si>
    <t>มูลค่ายุติธรรม</t>
  </si>
  <si>
    <t>งบการเงินเฉพาะกิจการ</t>
  </si>
  <si>
    <t>งบการเงินรวม</t>
  </si>
  <si>
    <t>ค่าความนิยม</t>
  </si>
  <si>
    <t>บริษัท เคซีจี คอร์ปอเรชั่น จำกัด (มหาชน) และบริษัทย่อย</t>
  </si>
  <si>
    <t>เงินสดและรายการเทียบเท่าเงินสดต้นปี</t>
  </si>
  <si>
    <t>เงินลงทุนในบริษัทย่อย</t>
  </si>
  <si>
    <t>ส่วนได้เสียที่</t>
  </si>
  <si>
    <t>ส่วนของผู้ถือหุ้นของบริษัทฯ</t>
  </si>
  <si>
    <t>ส่วนของผู้มีส่วนได้เสียที่ไม่มีอำนาจควบคุมของบริษัทย่อย</t>
  </si>
  <si>
    <t>ส่วนของผู้มี</t>
  </si>
  <si>
    <t>ไม่มีอำนาจควบคุม</t>
  </si>
  <si>
    <t>ของบริษัทฯ</t>
  </si>
  <si>
    <t>ของบริษัทย่อย</t>
  </si>
  <si>
    <t>ส่วนที่เป็นของผู้ถือหุ้นของบริษัทฯ</t>
  </si>
  <si>
    <t>ส่วนที่เป็นของผู้มีส่วนได้เสียที่ไม่มีอำนาจควบคุมของบริษัทย่อย</t>
  </si>
  <si>
    <t>การแบ่งปันกำไร</t>
  </si>
  <si>
    <t xml:space="preserve">   กำไรจากการยกเลิกสัญญาเช่า</t>
  </si>
  <si>
    <t xml:space="preserve">      หุ้นสามัญ 545,000,000 หุ้น มูลค่าหุ้นละ 1 บาท</t>
  </si>
  <si>
    <t>เงินให้กู้ยืมระยะสั้นแก่บริษัทย่อย</t>
  </si>
  <si>
    <t>เงินสดจ่ายซื้อสินทรัพย์ไม่มีตัวตน</t>
  </si>
  <si>
    <t>6, 8</t>
  </si>
  <si>
    <t>6, 19</t>
  </si>
  <si>
    <t>ส่วนเกินมูลค่าหุ้นสามัญ</t>
  </si>
  <si>
    <t>ส่วนเกินมูลค่า</t>
  </si>
  <si>
    <t>หุ้นสามัญ</t>
  </si>
  <si>
    <t xml:space="preserve">   ขาดทุน (กำไร) จากการวัดมูลค่าสินทรัพย์ทางการเงิน</t>
  </si>
  <si>
    <t xml:space="preserve">      ไม่หมุนเวียนอื่น</t>
  </si>
  <si>
    <t>เงินสดและรายการเทียบเท่าเงินสดปลายปี (หมายเหตุ 7)</t>
  </si>
  <si>
    <t xml:space="preserve">   ชำระภายในหนึ่งปี</t>
  </si>
  <si>
    <t xml:space="preserve">   กำไรสำหรับปี</t>
  </si>
  <si>
    <t>รายการที่จะไม่ถูกบันทึกในส่วนของกำไร</t>
  </si>
  <si>
    <t xml:space="preserve">   หรือขาดทุนในภายหลัง</t>
  </si>
  <si>
    <t>กำไร (ขาดทุน) จากการเปลี่ยนแปลงมูลค่าของเงินลงทุน</t>
  </si>
  <si>
    <t xml:space="preserve">   ผ่านกำไรขาดทุนเบ็ดเสร็จอื่น </t>
  </si>
  <si>
    <t xml:space="preserve">   ในตราสารทุนที่กำหนดให้วัดมูลค่าด้วยมูลค่ายุติธรรม</t>
  </si>
  <si>
    <t>รายการที่จะไม่ถูกบันทึกในส่วนของกำไรหรือขาดทุน</t>
  </si>
  <si>
    <t xml:space="preserve">   ในภายหลัง - สุทธิจากภาษีเงินได้</t>
  </si>
  <si>
    <t>ข้อมูลกระแสเงินสดเปิดเผยเพิ่มเติม</t>
  </si>
  <si>
    <t>รายการที่ไม่ใช่เงินสดประกอบด้วย</t>
  </si>
  <si>
    <t>ส่วนของเงินกู้ยืมระยะยาวจากธนาคารที่ถึงกำหนด</t>
  </si>
  <si>
    <t>เงินสดจ่ายซื้ออาคาร เครื่องจักรและอุปกรณ์</t>
  </si>
  <si>
    <t>2567</t>
  </si>
  <si>
    <t>ยอดคงเหลือ ณ วันที่ 1 มกราคม 2567</t>
  </si>
  <si>
    <t>ยอดคงเหลือ ณ วันที่ 31 ธันวาคม 2567</t>
  </si>
  <si>
    <t>งบฐานะการเงิน</t>
  </si>
  <si>
    <t>งบฐานะการเงิน (ต่อ)</t>
  </si>
  <si>
    <t>ขาดทุนจากการด้อยค่าของเครื่องจักรและอุปกรณ์</t>
  </si>
  <si>
    <t xml:space="preserve">   โอนกลับผลขาดทุนด้านเครดิตที่คาดว่าจะเกิดขึ้น</t>
  </si>
  <si>
    <t xml:space="preserve">   การปรับลดสินค้าคงเหลือเป็นมูลค่าสุทธิที่จะได้รับ (โอนกลับ)</t>
  </si>
  <si>
    <t>เงินสดจ่ายซื้อสินทรัพย์ทางการเงินหมุนเวียนอื่น</t>
  </si>
  <si>
    <t>เงินสดรับจากการจำหน่ายสินทรัพย์ทางการเงินหมุนเวียนอื่น</t>
  </si>
  <si>
    <t>เงินกู้ยืมระยะสั้นจากธนาคารลดลง</t>
  </si>
  <si>
    <t>เงินสดจ่ายชำระคืนเงินกู้ยืมระยะยาวจากธนาคาร</t>
  </si>
  <si>
    <t>งบการเปลี่ยนแปลงส่วนของผู้ถือหุ้น</t>
  </si>
  <si>
    <t>งบการเปลี่ยนแปลงส่วนของผู้ถือหุ้น (ต่อ)</t>
  </si>
  <si>
    <t>เงินกู้ยืมระยะสั้นจากธนาคาร</t>
  </si>
  <si>
    <t xml:space="preserve">   ขาดทุนจากการด้อยค่าของสินทรัพย์ (โอนกลับ)</t>
  </si>
  <si>
    <t>เงินสดจากกิจกรรมดำเนินงาน</t>
  </si>
  <si>
    <t>เงินสดสุทธิจากกิจกรรมดำเนินงาน</t>
  </si>
  <si>
    <t xml:space="preserve">   ขาดทุน (กำไร) จากอัตราแลกเปลี่ยนที่ยังไม่เกิดขึ้นจริง</t>
  </si>
  <si>
    <t xml:space="preserve">   ขาดทุนจากการตัดจำหน่ายของอุปกรณ์</t>
  </si>
  <si>
    <t>หมายเหตุประกอบงบการเงินเป็นส่วนหนึ่งของงบการเงินนี้</t>
  </si>
  <si>
    <t>เงินสดจ่ายหนี้สินตามสัญญาเช่า</t>
  </si>
  <si>
    <t xml:space="preserve">   สินทรัพย์สิทธิการใช้และหนี้สินตามสัญญาเช่าเพิ่มขี้น</t>
  </si>
  <si>
    <t xml:space="preserve">ณ วันที่ 31 ธันวาคม 2568 </t>
  </si>
  <si>
    <t>2568</t>
  </si>
  <si>
    <t>ณ วันที่ 31 ธันวาคม 2568</t>
  </si>
  <si>
    <t>สำหรับปีสิ้นสุดวันที่ 31 ธันวาคม 2568</t>
  </si>
  <si>
    <t>ยอดคงเหลือ ณ วันที่ 1 มกราคม 2568</t>
  </si>
  <si>
    <t>ยอดคงเหลือ ณ วันที่ 31 ธันวาคม 2568</t>
  </si>
  <si>
    <t>6, 18</t>
  </si>
  <si>
    <t xml:space="preserve">   ขาดทุน (กำไร) จากการจำหน่ายอุปกรณ์</t>
  </si>
  <si>
    <t>ลูกหนี้การค้าและลูกหนี้หมุนเวียนอื่น</t>
  </si>
  <si>
    <t>เจ้าหนี้การค้าและเจ้าหนี้หมุนเวียนอื่น</t>
  </si>
  <si>
    <t>ภาษีเงินได้นิติบุคคลค้างจ่าย</t>
  </si>
  <si>
    <t>ประมาณการหนี้สินไม่หมุนเวียนสำหรับผลประโยชน์พนักงาน</t>
  </si>
  <si>
    <t>เงินสดและรายการเทียบเท่าเงินสดเพิ่มขึ้น (ลดลง) สุทธิ</t>
  </si>
  <si>
    <t xml:space="preserve">   ประมาณการหนี้สินสำหรับผลประโยชน์พนักงาน</t>
  </si>
  <si>
    <t xml:space="preserve">   เงินสดจ่ายผลประโยชน์พนักงาน</t>
  </si>
  <si>
    <t xml:space="preserve">   โอนกลับค่าเผื่อการรับคืนสินค้า </t>
  </si>
  <si>
    <t xml:space="preserve">   ลูกหนี้การค้าและลูกหนี้หมุนเวียนอื่น</t>
  </si>
  <si>
    <t xml:space="preserve">   เจ้าหนี้การค้าและเจ้าหนี้หมุนเวียนอื่น</t>
  </si>
  <si>
    <t>เงินให้กู้ยืมระยะสั้นแก่บริษัทย่อย (เพิ่มขึ้น) ลดลง</t>
  </si>
  <si>
    <t>เงินสดสุทธิใช้ไปในกิจกรรมจัดหาเงิน</t>
  </si>
  <si>
    <t xml:space="preserve">   กำไรจากการปรับมูลค่ายุติธรรมของสินทรัพย์</t>
  </si>
  <si>
    <t xml:space="preserve">      ทางการเงินหมุนเวียนอื่น</t>
  </si>
  <si>
    <t>ประมาณการหนี้สินไม่หมุนเวียนอื่น</t>
  </si>
  <si>
    <t>10, 34.1</t>
  </si>
  <si>
    <t>เงินปันผลจ่าย (หมายเหตุ 31)</t>
  </si>
  <si>
    <t xml:space="preserve">   เจ้าหนี้จ่ายค่าซื้ออุปกรณ์ลดลง (เพิ่มขึ้น)</t>
  </si>
  <si>
    <t xml:space="preserve">   ตัดจำหน่ายเงินจ่ายล่วงหน้าค่าซื้อสินทรัพย์</t>
  </si>
  <si>
    <t xml:space="preserve">   เงินจ่ายล่วงหน้าค่าซื้ออาคารและอุปกรณ์ลดลง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</si>
</sst>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48">
    <numFmt numFmtId="5" formatCode="&quot;$&quot;#,##0_);\(&quot;$&quot;#,##0\)"/>
    <numFmt numFmtId="6" formatCode="&quot;$&quot;#,##0_);[Red]\(&quot;$&quot;#,##0\)"/>
    <numFmt numFmtId="7" formatCode="&quot;$&quot;#,##0.00_);\(&quot;$&quot;#,##0.00\)"/>
    <numFmt numFmtId="8" formatCode="&quot;$&quot;#,##0.00_);[Red]\(&quot;$&quot;#,##0.00\)"/>
    <numFmt numFmtId="42" formatCode="_(&quot;$&quot;* #,##0_);_(&quot;$&quot;* \(#,##0\);_(&quot;$&quot;* &quot;-&quot;_);_(@_)"/>
    <numFmt numFmtId="41" formatCode="_(* #,##0_);_(* \(#,##0\);_(* &quot;-&quot;_);_(@_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&quot;฿&quot;#,##0;\-&quot;฿&quot;#,##0"/>
    <numFmt numFmtId="165" formatCode="&quot;฿&quot;#,##0.00;[Red]\-&quot;฿&quot;#,##0.00"/>
    <numFmt numFmtId="166" formatCode="_-&quot;฿&quot;* #,##0_-;\-&quot;฿&quot;* #,##0_-;_-&quot;฿&quot;* &quot;-&quot;_-;_-@_-"/>
    <numFmt numFmtId="167" formatCode="_-* #,##0_-;\-* #,##0_-;_-* &quot;-&quot;_-;_-@_-"/>
    <numFmt numFmtId="168" formatCode="_-&quot;฿&quot;* #,##0.00_-;\-&quot;฿&quot;* #,##0.00_-;_-&quot;฿&quot;* &quot;-&quot;??_-;_-@_-"/>
    <numFmt numFmtId="169" formatCode="_-* #,##0.00_-;\-* #,##0.00_-;_-* &quot;-&quot;??_-;_-@_-"/>
    <numFmt numFmtId="170" formatCode="&quot;£&quot;#,##0;\-&quot;£&quot;#,##0"/>
    <numFmt numFmtId="171" formatCode="_-&quot;£&quot;* #,##0_-;\-&quot;£&quot;* #,##0_-;_-&quot;£&quot;* &quot;-&quot;_-;_-@_-"/>
    <numFmt numFmtId="172" formatCode="_-&quot;£&quot;* #,##0.00_-;\-&quot;£&quot;* #,##0.00_-;_-&quot;£&quot;* &quot;-&quot;??_-;_-@_-"/>
    <numFmt numFmtId="173" formatCode="_(* #,##0_);_(* \(#,##0\);_(* &quot;-&quot;??_);_(@_)"/>
    <numFmt numFmtId="174" formatCode="_([$€-2]\ * #,##0.00_);_([$€-2]\ * \(#,##0.00\);_([$€-2]\ * &quot;-&quot;??_);_(@_)"/>
    <numFmt numFmtId="175" formatCode="[$-409]dd\-mmm\-yy;@"/>
    <numFmt numFmtId="176" formatCode="#,##0;\(#,##0\)"/>
    <numFmt numFmtId="177" formatCode="_(* #,##0.00_);_(* \(#,##0.00\);_(* &quot;-&quot;_);_(@_)"/>
    <numFmt numFmtId="178" formatCode="0.0%"/>
    <numFmt numFmtId="179" formatCode="_-* #,##0.00\ _€_-;\-* #,##0.00\ _€_-;_-* &quot;-&quot;??\ _€_-;_-@_-"/>
    <numFmt numFmtId="180" formatCode="#,##0.0_);[Red]\(#,##0.0\)"/>
    <numFmt numFmtId="181" formatCode="General_)"/>
    <numFmt numFmtId="182" formatCode="_ * #,##0.00_ ;_ * \-#,##0.00_ ;_ * &quot;-&quot;??_ ;_ @_ "/>
    <numFmt numFmtId="183" formatCode="#,##0.00\ &quot;F&quot;;\-#,##0.00\ &quot;F&quot;"/>
    <numFmt numFmtId="184" formatCode="dd\-mmm\-yy_)"/>
    <numFmt numFmtId="185" formatCode="_(* #,##0.0000_);_(* \(#,##0.0000\);_(* &quot;-&quot;_);_(@_)"/>
    <numFmt numFmtId="186" formatCode="##,##0.0_);\(#,##0.0\)"/>
    <numFmt numFmtId="187" formatCode="#,##0.00;[Red]#,##0.00"/>
    <numFmt numFmtId="188" formatCode="_-* #,##0.00\ _F_-;\-* #,##0.00\ _F_-;_-* &quot;-&quot;??\ _F_-;_-@_-"/>
    <numFmt numFmtId="189" formatCode="_(* #,##0.000_);_(* \(#,##0.000\);_(* &quot;-&quot;_);_(@_)"/>
    <numFmt numFmtId="190" formatCode="_(* #,##0.0_);_(* \(#,##0.0\);_(* &quot;-&quot;_);_(@_)"/>
    <numFmt numFmtId="191" formatCode="_(&quot;Rp&quot;* #,##0_);_(&quot;Rp&quot;* \(#,##0\);_(&quot;Rp&quot;* &quot;-&quot;_);_(@_)"/>
    <numFmt numFmtId="192" formatCode="mmmm\ d\,\ yyyy"/>
    <numFmt numFmtId="193" formatCode="&quot;£&quot;#,##0_);[Red]\(&quot;£&quot;#,##0\)"/>
    <numFmt numFmtId="194" formatCode="&quot;RM&quot;#,##0_);[Red]\(&quot;RM&quot;#,##0\)"/>
    <numFmt numFmtId="195" formatCode="&quot;£&quot;#,##0.00_);[Red]\(&quot;£&quot;#,##0.00\)"/>
    <numFmt numFmtId="196" formatCode="0.0"/>
    <numFmt numFmtId="197" formatCode="0.00000000000"/>
    <numFmt numFmtId="198" formatCode="_(* #,##0.000000_);_(* \(#,##0.000000\);_(* &quot;-&quot;_);_(@_)"/>
    <numFmt numFmtId="199" formatCode="#,##0;[Red]#,##0"/>
    <numFmt numFmtId="200" formatCode="#,##0.00&quot;£&quot;_);[Red]\(#,##0.00&quot;£&quot;\)"/>
    <numFmt numFmtId="201" formatCode="_ * #,##0_)&quot;£&quot;_ ;_ * \(#,##0\)&quot;£&quot;_ ;_ * &quot;-&quot;_)&quot;£&quot;_ ;_ @_ "/>
    <numFmt numFmtId="202" formatCode="&quot;RM&quot;#,##0.00;\-&quot;RM&quot;#,##0.00"/>
    <numFmt numFmtId="203" formatCode="_(* #,##0.0000_);_(* \(#,##0.0000\);_(* &quot;-&quot;??_);_(@_)"/>
    <numFmt numFmtId="204" formatCode="_-* #,##0_-;\-* #,##0_-;_-* &quot;-&quot;??_-;_-@_-"/>
    <numFmt numFmtId="205" formatCode="0.00_)"/>
    <numFmt numFmtId="206" formatCode="#,##0.00\ ;\(#,##0.00\);\-\ "/>
    <numFmt numFmtId="207" formatCode="_-* #,##0.00_-;\-* #,##0.00_-;_-* \-??_-;_-@_-"/>
    <numFmt numFmtId="208" formatCode="#,##0.00\ ;\-#,##0.00\ ;&quot; -&quot;#\ ;@\ "/>
    <numFmt numFmtId="209" formatCode="&quot;RM&quot;#,##0.00_);[Red]&quot;(RM&quot;#,##0.00\)"/>
    <numFmt numFmtId="210" formatCode="_(* #,##0.00_);_(* \(#,##0.00\);_(* \-??_);_(@_)"/>
    <numFmt numFmtId="211" formatCode="&quot;$&quot;#,##0.00;[Red]\-&quot;$&quot;#,##0.00"/>
    <numFmt numFmtId="212" formatCode="#,##0.0;\-#,##0.0"/>
    <numFmt numFmtId="213" formatCode="0."/>
    <numFmt numFmtId="214" formatCode="#."/>
    <numFmt numFmtId="215" formatCode="0.00%;\(0.00\)%"/>
    <numFmt numFmtId="216" formatCode="_-&quot;$&quot;* #,##0_-;\-&quot;$&quot;* #,##0_-;_-&quot;$&quot;* &quot;-&quot;_-;_-@_-"/>
    <numFmt numFmtId="217" formatCode="_-[$€-2]* #,##0.00_-;\-[$€-2]* #,##0.00_-;_-[$€-2]* &quot;-&quot;??_-"/>
    <numFmt numFmtId="218" formatCode="_-&quot;$&quot;* #,##0.00_-;\-&quot;$&quot;* #,##0.00_-;_-&quot;$&quot;* &quot;-&quot;??_-;_-@_-"/>
    <numFmt numFmtId="219" formatCode="&quot;0&quot;#.0"/>
    <numFmt numFmtId="220" formatCode="&quot;0&quot;#"/>
    <numFmt numFmtId="221" formatCode="#,##0.0_);\(#,##0.0\)"/>
    <numFmt numFmtId="222" formatCode="_-* #,##0\ _F_-;\-* #,##0\ _F_-;_-* &quot;-&quot;\ _F_-;_-@_-"/>
    <numFmt numFmtId="223" formatCode="_-* #,##0\ &quot;F&quot;_-;\-* #,##0\ &quot;F&quot;_-;_-* &quot;-&quot;\ &quot;F&quot;_-;_-@_-"/>
    <numFmt numFmtId="224" formatCode="000\-000000"/>
    <numFmt numFmtId="225" formatCode="_-* #,##0.00\ &quot;F&quot;_-;\-* #,##0.00\ &quot;F&quot;_-;_-* &quot;-&quot;??\ &quot;F&quot;_-;_-@_-"/>
    <numFmt numFmtId="226" formatCode="&quot;$&quot;#,##0.0_);\(&quot;$&quot;#,##0.0\)"/>
    <numFmt numFmtId="227" formatCode="_(&quot;RM&quot;* #,##0_);_(&quot;RM&quot;* \(#,##0\);_(&quot;RM&quot;* &quot;-&quot;_);_(@_)"/>
    <numFmt numFmtId="228" formatCode="_ * ###,0&quot;.&quot;00_ ;_ * \-###,0&quot;.&quot;00_ ;_ * &quot;-&quot;??_ ;_ @_ "/>
    <numFmt numFmtId="229" formatCode="_ * #,##0_ ;_ * \-#,##0_ ;_ * &quot;-&quot;_ ;_ @_ "/>
    <numFmt numFmtId="230" formatCode="0.000"/>
    <numFmt numFmtId="231" formatCode="mm\/dd\/yy"/>
    <numFmt numFmtId="232" formatCode="&quot;$&quot;#,##0.00\ ;\(&quot;$&quot;#,##0.00\)"/>
    <numFmt numFmtId="233" formatCode="#,##0_);[Red]\(#,##0\);\ \ \-\ \ \ \ \ "/>
    <numFmt numFmtId="234" formatCode="&quot;$&quot;#,##0;[Red]\-&quot;$&quot;#,##0"/>
    <numFmt numFmtId="235" formatCode="0.00\ \ \ ;\-0.00\ \ \ ;0.00\ \ \ ;[Red]@&quot;    &quot;"/>
    <numFmt numFmtId="236" formatCode="#,##0\ ;[Red]\(#,##0\);&quot;      -     &quot;"/>
    <numFmt numFmtId="237" formatCode="#,##0_);[Red]\(#,##0\);&quot;     -    &quot;"/>
    <numFmt numFmtId="238" formatCode="_-&quot;RM&quot;* #,##0_-;\-&quot;RM&quot;* #,##0_-;_-&quot;RM&quot;* &quot;-&quot;_-;_-@_-"/>
    <numFmt numFmtId="239" formatCode="_-* #,##0_-;&quot;\&quot;&quot;\&quot;&quot;\&quot;\-* #,##0_-;_-* &quot;-&quot;_-;_-@_-"/>
    <numFmt numFmtId="240" formatCode="_-* #,##0.00_-;&quot;\&quot;&quot;\&quot;&quot;\&quot;\-* #,##0.00_-;_-* &quot;-&quot;??_-;_-@_-"/>
    <numFmt numFmtId="241" formatCode="_-&quot;\&quot;* #,##0_-;&quot;\&quot;&quot;\&quot;&quot;\&quot;\-&quot;\&quot;* #,##0_-;_-&quot;\&quot;* &quot;-&quot;_-;_-@_-"/>
    <numFmt numFmtId="242" formatCode="_-&quot;\&quot;* #,##0.00_-;&quot;\&quot;&quot;\&quot;&quot;\&quot;\-&quot;\&quot;* #,##0.00_-;_-&quot;\&quot;* &quot;-&quot;??_-;_-@_-"/>
    <numFmt numFmtId="243" formatCode="_-&quot;Dfl.&quot;\ * #,##0.00_-;_-&quot;Dfl.&quot;\ * #,##0.00\-;_-&quot;Dfl.&quot;\ * &quot;-&quot;??_-;_-@_-"/>
    <numFmt numFmtId="244" formatCode="_-* #,##0.00_-;_-* #,##0.00\-;_-* &quot;-&quot;??_-;_-@_-"/>
    <numFmt numFmtId="245" formatCode="_-* #,##0_-;_-* #,##0\-;_-* &quot;-&quot;_-;_-@_-"/>
    <numFmt numFmtId="246" formatCode="_-&quot;Dfl.&quot;\ * #,##0_-;_-&quot;Dfl.&quot;\ * #,##0\-;_-&quot;Dfl.&quot;\ * &quot;-&quot;_-;_-@_-"/>
    <numFmt numFmtId="247" formatCode="&quot;\&quot;#,##0;[Red]&quot;\&quot;\-#,##0"/>
    <numFmt numFmtId="248" formatCode="&quot;\&quot;#,##0.00;[Red]&quot;\&quot;\-#,##0.00"/>
    <numFmt numFmtId="249" formatCode="yyyy\ mmm"/>
    <numFmt numFmtId="250" formatCode="&quot;฿&quot;#,##0.00_);\(&quot;฿&quot;#,##0.00\)"/>
    <numFmt numFmtId="251" formatCode="#,##0\ &quot;FB&quot;;\-#,##0\ &quot;FB&quot;"/>
    <numFmt numFmtId="252" formatCode="\t&quot;฿&quot;#,##0_);\(\t&quot;฿&quot;#,##0\)"/>
    <numFmt numFmtId="253" formatCode="&quot;RM&quot;#,##0_);\(&quot;RM&quot;#,##0\)"/>
    <numFmt numFmtId="254" formatCode="\t&quot;฿&quot;#,##0.00_);[Red]\(\t&quot;฿&quot;#,##0.00\)"/>
    <numFmt numFmtId="255" formatCode="\$#,##0;\(\$#,##0\)"/>
    <numFmt numFmtId="256" formatCode="m/d/yy;@"/>
    <numFmt numFmtId="257" formatCode="\t&quot;$&quot;#,##0_);\(\t&quot;$&quot;#,##0\)"/>
    <numFmt numFmtId="258" formatCode="&quot;RM&quot;#,##0.00_);[Red]\(&quot;RM&quot;#,##0.00\)"/>
    <numFmt numFmtId="259" formatCode="&quot;US&quot;&quot;$&quot;#,##0.000_);\(&quot;US&quot;&quot;$&quot;#,##0.000_)"/>
    <numFmt numFmtId="260" formatCode="&quot;$&quot;#,##0.0000_);[Red]\(&quot;$&quot;#,##0.0000\)"/>
    <numFmt numFmtId="261" formatCode=";;;"/>
    <numFmt numFmtId="262" formatCode="\$#,##0.00;\(\$#,##0.00\)"/>
    <numFmt numFmtId="263" formatCode="d\.mmm\.yy"/>
    <numFmt numFmtId="264" formatCode="mmm"/>
    <numFmt numFmtId="265" formatCode="_(* #,##0.00000_);_(* \(#,##0.00000\);_(* &quot;-&quot;??_);_(@_)"/>
    <numFmt numFmtId="266" formatCode="mmm\.yy"/>
    <numFmt numFmtId="267" formatCode="_([$€-2]* #,##0.00_);_([$€-2]* \(#,##0.00\);_([$€-2]* &quot;-&quot;??_)"/>
    <numFmt numFmtId="268" formatCode="#,##0\ \ ;\(#,##0\)\ ;\—\ \ \ \ "/>
    <numFmt numFmtId="269" formatCode="0.00%\ &quot;p.a.&quot;;[Red]\(0.00%\ &quot;p.a.&quot;\)"/>
    <numFmt numFmtId="270" formatCode="&quot;M&quot;&quot;$&quot;#,##0.0000_);[Red]\(&quot;M&quot;&quot;$&quot;#,##0.0000\)"/>
    <numFmt numFmtId="271" formatCode="&quot;M&quot;&quot;$&quot;#,##0_);[Red]\(&quot;M&quot;&quot;$&quot;#,##0\)"/>
    <numFmt numFmtId="272" formatCode="&quot;$&quot;#,##0.000_);\(&quot;$&quot;#,##0.00\)"/>
    <numFmt numFmtId="273" formatCode="0%;\(0%\)"/>
    <numFmt numFmtId="274" formatCode="#,##0&quot; yrs&quot;"/>
    <numFmt numFmtId="275" formatCode="0.0%;[Red]\(0.0%\)"/>
    <numFmt numFmtId="276" formatCode="0.00%;[Red]\(0.00%\)"/>
    <numFmt numFmtId="277" formatCode="0.00\ \:\ \1;[Red]\(0.00\ \:\ \1\)"/>
    <numFmt numFmtId="278" formatCode="&quot;S&quot;&quot;$&quot;#,##0.0000_);[Red]\(&quot;S&quot;&quot;$&quot;#,##0.0000\)"/>
    <numFmt numFmtId="279" formatCode="&quot;$&quot;#,##0.0_);[Red]\(&quot;$&quot;#,##0.0\)"/>
    <numFmt numFmtId="280" formatCode="&quot;US&quot;&quot;$&quot;#,##0_);[Red]\(&quot;US&quot;&quot;$&quot;#,##0\)"/>
    <numFmt numFmtId="281" formatCode="&quot;US&quot;&quot;$&quot;#,##0.0000_);\(&quot;US&quot;&quot;$&quot;#,##0.0000_)"/>
    <numFmt numFmtId="282" formatCode="_(&quot;kr&quot;\ * #,##0.00_);_(&quot;kr&quot;\ * \(#,##0.00\);_(&quot;kr&quot;\ * &quot;-&quot;??_);_(@_)"/>
    <numFmt numFmtId="283" formatCode="&quot;$&quot;0,000,\ ;\(&quot;$&quot;#,##0,\)"/>
    <numFmt numFmtId="284" formatCode="\t&quot;£&quot;#,##0_);[Red]\(\t&quot;£&quot;#,##0\)"/>
    <numFmt numFmtId="285" formatCode="#,##0.00\ ;[Red]\(#,##0.00\)"/>
    <numFmt numFmtId="286" formatCode="dd\ ดดดbb"/>
    <numFmt numFmtId="287" formatCode="[$-1010000]d/m/yyyy;@"/>
    <numFmt numFmtId="288" formatCode="B1dd\-mmm\-yy"/>
    <numFmt numFmtId="289" formatCode="_(* #,##0.0_);_(* \(#,##0.0\);_(* &quot;-&quot;?_);@_)"/>
    <numFmt numFmtId="290" formatCode="&quot;J$&quot;#,##0.00;\-&quot;J$&quot;#,##0.00"/>
    <numFmt numFmtId="291" formatCode="[$-409]dddd\,\ mmmm\ dd\,\ yyyy"/>
    <numFmt numFmtId="292" formatCode="_ &quot;\&quot;* #,##0.00_ ;_ &quot;\&quot;* &quot;\&quot;\-#,##0.00_ ;_ &quot;\&quot;* &quot;-&quot;??_ ;_ @_ "/>
    <numFmt numFmtId="293" formatCode="[$-1070000]d/mm/yyyy;@"/>
    <numFmt numFmtId="294" formatCode="[$-C09]dd\-mmmm\-yyyy;@"/>
    <numFmt numFmtId="295" formatCode="\t&quot;฿&quot;#,##0.00_);\(#,##0.00\)"/>
    <numFmt numFmtId="296" formatCode="_ * #,##0_ ;_ * &quot;\&quot;\-#,##0_ ;_ * &quot;-&quot;_ ;_ @_ "/>
    <numFmt numFmtId="297" formatCode="_-&quot;ฃ&quot;* #,##0.00_-;\-&quot;ฃ&quot;* #,##0.00_-;_-&quot;ฃ&quot;* &quot;-&quot;??_-;_-@_-"/>
    <numFmt numFmtId="298" formatCode="\t&quot;$&quot;#,##0.00_);[Red]\(\t&quot;$&quot;#,##0.00\)"/>
    <numFmt numFmtId="299" formatCode="[$-409]mmmm\ dd\,\ yyyy"/>
    <numFmt numFmtId="300" formatCode="_-* #,##0.0000_-;\-* #,##0.0000_-;_-* &quot;-&quot;????_-;_-@_-"/>
    <numFmt numFmtId="301" formatCode="_ * #,##0.00_ ;_ * &quot;\&quot;\-#,##0.00_ ;_ * &quot;-&quot;??_ ;_ @_ "/>
    <numFmt numFmtId="302" formatCode="&quot;$&quot;#,##0;\-&quot;$&quot;#,##0"/>
    <numFmt numFmtId="303" formatCode="&quot;$&quot;#,##0.0"/>
  </numFmts>
  <fonts count="325"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6"/>
      <name val="Angsana New"/>
      <family val="1"/>
    </font>
    <font>
      <sz val="16"/>
      <name val="Angsana New"/>
      <family val="1"/>
    </font>
    <font>
      <u/>
      <sz val="16"/>
      <name val="Angsana New"/>
      <family val="1"/>
    </font>
    <font>
      <i/>
      <sz val="16"/>
      <name val="Angsana New"/>
      <family val="1"/>
    </font>
    <font>
      <sz val="15"/>
      <name val="Angsana New"/>
      <family val="1"/>
    </font>
    <font>
      <b/>
      <sz val="16"/>
      <color theme="1"/>
      <name val="Angsana New"/>
      <family val="1"/>
    </font>
    <font>
      <sz val="14"/>
      <name val="CordiaUPC"/>
      <family val="2"/>
      <charset val="222"/>
    </font>
    <font>
      <i/>
      <sz val="16"/>
      <color rgb="FFFF0000"/>
      <name val="Angsana New"/>
      <family val="1"/>
    </font>
    <font>
      <sz val="16"/>
      <color indexed="8"/>
      <name val="Angsana New"/>
      <family val="1"/>
    </font>
    <font>
      <sz val="10"/>
      <color theme="1"/>
      <name val="Arial"/>
      <family val="2"/>
    </font>
    <font>
      <sz val="16"/>
      <color rgb="FFFF0000"/>
      <name val="Angsana New"/>
      <family val="1"/>
    </font>
    <font>
      <sz val="10"/>
      <name val="ApFont"/>
      <charset val="222"/>
    </font>
    <font>
      <b/>
      <sz val="15"/>
      <name val="Angsana New"/>
      <family val="1"/>
    </font>
    <font>
      <sz val="10"/>
      <name val="Arial"/>
      <family val="2"/>
    </font>
    <font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heme="1"/>
      <name val="Calibri"/>
      <family val="2"/>
      <charset val="222"/>
      <scheme val="minor"/>
    </font>
    <font>
      <sz val="11"/>
      <name val="Arial"/>
      <family val="2"/>
    </font>
    <font>
      <sz val="12"/>
      <name val="Tms Rmn"/>
    </font>
    <font>
      <sz val="14"/>
      <name val="Cordia New"/>
      <family val="2"/>
    </font>
    <font>
      <sz val="10"/>
      <color theme="1"/>
      <name val="EYInterstate"/>
      <family val="2"/>
    </font>
    <font>
      <b/>
      <sz val="10"/>
      <name val="Arial"/>
      <family val="2"/>
    </font>
    <font>
      <sz val="11"/>
      <color theme="0"/>
      <name val="Calibri"/>
      <family val="2"/>
      <charset val="222"/>
      <scheme val="minor"/>
    </font>
    <font>
      <sz val="11"/>
      <color rgb="FFFF0000"/>
      <name val="Calibri"/>
      <family val="2"/>
      <charset val="222"/>
      <scheme val="minor"/>
    </font>
    <font>
      <sz val="8"/>
      <name val="EYInterstate Light"/>
    </font>
    <font>
      <u/>
      <sz val="10"/>
      <color theme="10"/>
      <name val="Arial"/>
      <family val="2"/>
    </font>
    <font>
      <sz val="8"/>
      <name val="Tahoma"/>
      <family val="2"/>
    </font>
    <font>
      <sz val="11"/>
      <color rgb="FF9C6500"/>
      <name val="Calibri"/>
      <family val="2"/>
      <scheme val="minor"/>
    </font>
    <font>
      <sz val="18"/>
      <color theme="3"/>
      <name val="Cambria"/>
      <family val="2"/>
      <charset val="222"/>
      <scheme val="major"/>
    </font>
    <font>
      <b/>
      <sz val="15"/>
      <color theme="3"/>
      <name val="Calibri"/>
      <family val="2"/>
      <charset val="222"/>
      <scheme val="minor"/>
    </font>
    <font>
      <b/>
      <sz val="13"/>
      <color theme="3"/>
      <name val="Calibri"/>
      <family val="2"/>
      <charset val="222"/>
      <scheme val="minor"/>
    </font>
    <font>
      <b/>
      <sz val="11"/>
      <color theme="3"/>
      <name val="Calibri"/>
      <family val="2"/>
      <charset val="222"/>
      <scheme val="minor"/>
    </font>
    <font>
      <sz val="11"/>
      <color rgb="FF006100"/>
      <name val="Calibri"/>
      <family val="2"/>
      <charset val="222"/>
      <scheme val="minor"/>
    </font>
    <font>
      <sz val="11"/>
      <color rgb="FF9C0006"/>
      <name val="Calibri"/>
      <family val="2"/>
      <charset val="222"/>
      <scheme val="minor"/>
    </font>
    <font>
      <sz val="11"/>
      <color rgb="FF9C5700"/>
      <name val="Calibri"/>
      <family val="2"/>
      <charset val="222"/>
      <scheme val="minor"/>
    </font>
    <font>
      <sz val="11"/>
      <color rgb="FF3F3F76"/>
      <name val="Calibri"/>
      <family val="2"/>
      <charset val="222"/>
      <scheme val="minor"/>
    </font>
    <font>
      <b/>
      <sz val="11"/>
      <color rgb="FF3F3F3F"/>
      <name val="Calibri"/>
      <family val="2"/>
      <charset val="222"/>
      <scheme val="minor"/>
    </font>
    <font>
      <b/>
      <sz val="11"/>
      <color rgb="FFFA7D00"/>
      <name val="Calibri"/>
      <family val="2"/>
      <charset val="222"/>
      <scheme val="minor"/>
    </font>
    <font>
      <sz val="11"/>
      <color rgb="FFFA7D00"/>
      <name val="Calibri"/>
      <family val="2"/>
      <charset val="222"/>
      <scheme val="minor"/>
    </font>
    <font>
      <b/>
      <sz val="11"/>
      <color theme="0"/>
      <name val="Calibri"/>
      <family val="2"/>
      <charset val="222"/>
      <scheme val="minor"/>
    </font>
    <font>
      <i/>
      <sz val="11"/>
      <color rgb="FF7F7F7F"/>
      <name val="Calibri"/>
      <family val="2"/>
      <charset val="222"/>
      <scheme val="minor"/>
    </font>
    <font>
      <b/>
      <sz val="11"/>
      <color theme="1"/>
      <name val="Calibri"/>
      <family val="2"/>
      <charset val="222"/>
      <scheme val="minor"/>
    </font>
    <font>
      <sz val="10"/>
      <color theme="1"/>
      <name val="Arial"/>
      <family val="2"/>
      <charset val="222"/>
    </font>
    <font>
      <sz val="8"/>
      <color indexed="22"/>
      <name val="Arial"/>
      <family val="2"/>
    </font>
    <font>
      <sz val="8"/>
      <name val="Arial"/>
      <family val="2"/>
    </font>
    <font>
      <u/>
      <sz val="14"/>
      <color indexed="12"/>
      <name val="Cordia New"/>
      <family val="2"/>
    </font>
    <font>
      <sz val="14"/>
      <name val="Angsana New"/>
      <family val="1"/>
    </font>
    <font>
      <sz val="12"/>
      <name val="Tms Rmn"/>
      <charset val="222"/>
    </font>
    <font>
      <sz val="14"/>
      <name val="AngsanaUPC"/>
      <family val="1"/>
      <charset val="222"/>
    </font>
    <font>
      <b/>
      <sz val="12"/>
      <name val="Arial"/>
      <family val="2"/>
      <charset val="222"/>
    </font>
    <font>
      <sz val="7"/>
      <name val="Small Fonts"/>
      <family val="2"/>
    </font>
    <font>
      <sz val="16"/>
      <name val="AngsanaUPC"/>
      <family val="1"/>
    </font>
    <font>
      <sz val="12"/>
      <name val="宋体"/>
      <charset val="134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2"/>
      <name val="Times New Roman"/>
      <family val="1"/>
    </font>
    <font>
      <sz val="14"/>
      <name val="Angsana New"/>
      <family val="1"/>
      <charset val="222"/>
    </font>
    <font>
      <sz val="10"/>
      <color indexed="8"/>
      <name val="SWISS"/>
      <family val="2"/>
    </font>
    <font>
      <sz val="10"/>
      <name val="MS Sans Serif"/>
      <family val="2"/>
    </font>
    <font>
      <sz val="12"/>
      <name val="Garamond"/>
      <family val="1"/>
    </font>
    <font>
      <sz val="10"/>
      <name val="Times New Roman"/>
      <family val="1"/>
    </font>
    <font>
      <sz val="11"/>
      <name val="Book Antiqua"/>
      <family val="1"/>
    </font>
    <font>
      <sz val="10"/>
      <name val="Book Antiqua"/>
      <family val="1"/>
    </font>
    <font>
      <sz val="11"/>
      <name val="Times New Roman"/>
      <family val="1"/>
    </font>
    <font>
      <sz val="10"/>
      <color indexed="8"/>
      <name val="SWISS"/>
    </font>
    <font>
      <sz val="10"/>
      <name val="Palatino"/>
      <family val="1"/>
    </font>
    <font>
      <b/>
      <sz val="10"/>
      <name val="Palatino"/>
      <family val="1"/>
    </font>
    <font>
      <sz val="8"/>
      <name val="Times New Roman"/>
      <family val="1"/>
    </font>
    <font>
      <i/>
      <sz val="10"/>
      <color indexed="56"/>
      <name val="Arial"/>
      <family val="2"/>
    </font>
    <font>
      <sz val="12"/>
      <name val="Helv"/>
      <family val="2"/>
    </font>
    <font>
      <b/>
      <sz val="10"/>
      <name val="Helv"/>
      <family val="2"/>
    </font>
    <font>
      <sz val="11"/>
      <name val="Garamond"/>
      <family val="1"/>
    </font>
    <font>
      <sz val="14"/>
      <color theme="1"/>
      <name val="AngsanaUPC"/>
      <family val="2"/>
      <charset val="222"/>
    </font>
    <font>
      <sz val="6"/>
      <name val="Arial"/>
      <family val="2"/>
    </font>
    <font>
      <sz val="10"/>
      <name val="MS Serif"/>
      <family val="1"/>
    </font>
    <font>
      <sz val="10"/>
      <name val="Courier"/>
      <family val="3"/>
    </font>
    <font>
      <b/>
      <sz val="10"/>
      <name val="Tms Rmn"/>
      <family val="1"/>
    </font>
    <font>
      <sz val="12"/>
      <name val="Tms Rmn"/>
      <family val="1"/>
    </font>
    <font>
      <sz val="1"/>
      <color indexed="16"/>
      <name val="Courier"/>
      <family val="3"/>
    </font>
    <font>
      <sz val="10"/>
      <color indexed="8"/>
      <name val="Arial"/>
      <family val="2"/>
    </font>
    <font>
      <sz val="12"/>
      <color indexed="8"/>
      <name val="SWISS"/>
      <family val="2"/>
    </font>
    <font>
      <sz val="24"/>
      <color indexed="13"/>
      <name val="SWISS"/>
      <family val="2"/>
    </font>
    <font>
      <sz val="10"/>
      <color indexed="16"/>
      <name val="MS Serif"/>
      <family val="1"/>
    </font>
    <font>
      <b/>
      <sz val="14"/>
      <color indexed="8"/>
      <name val="SWISS"/>
      <family val="2"/>
    </font>
    <font>
      <b/>
      <sz val="12"/>
      <name val="Helv"/>
      <family val="2"/>
    </font>
    <font>
      <b/>
      <sz val="12"/>
      <name val="Arial"/>
      <family val="2"/>
    </font>
    <font>
      <b/>
      <sz val="12"/>
      <name val="Helv"/>
    </font>
    <font>
      <b/>
      <sz val="10"/>
      <name val="Helv"/>
    </font>
    <font>
      <b/>
      <i/>
      <sz val="11"/>
      <name val="Helv"/>
    </font>
    <font>
      <b/>
      <sz val="1"/>
      <color indexed="16"/>
      <name val="Courier"/>
      <family val="3"/>
    </font>
    <font>
      <sz val="8"/>
      <color indexed="12"/>
      <name val="Helv"/>
      <family val="2"/>
    </font>
    <font>
      <sz val="10"/>
      <name val="AA Condensed"/>
      <family val="2"/>
    </font>
    <font>
      <b/>
      <sz val="14"/>
      <name val="Helv"/>
      <family val="2"/>
    </font>
    <font>
      <sz val="12"/>
      <color indexed="9"/>
      <name val="Helv"/>
      <family val="2"/>
    </font>
    <font>
      <b/>
      <sz val="12"/>
      <name val="Book Antiqua"/>
      <family val="1"/>
    </font>
    <font>
      <b/>
      <sz val="11"/>
      <name val="Helv"/>
      <family val="2"/>
    </font>
    <font>
      <sz val="12"/>
      <color indexed="8"/>
      <name val="Arial"/>
      <family val="2"/>
    </font>
    <font>
      <b/>
      <i/>
      <sz val="12"/>
      <name val="Tms Rmn"/>
      <family val="1"/>
    </font>
    <font>
      <b/>
      <i/>
      <sz val="14"/>
      <name val="Tms Rmn"/>
      <family val="1"/>
    </font>
    <font>
      <sz val="11"/>
      <color theme="1"/>
      <name val="Calibri"/>
      <family val="2"/>
      <charset val="222"/>
    </font>
    <font>
      <sz val="9"/>
      <color indexed="8"/>
      <name val="Verdana"/>
      <family val="2"/>
    </font>
    <font>
      <sz val="10"/>
      <color indexed="8"/>
      <name val="MS Sans Serif"/>
      <family val="2"/>
    </font>
    <font>
      <sz val="11"/>
      <color indexed="8"/>
      <name val="Times New Roman"/>
      <family val="1"/>
    </font>
    <font>
      <b/>
      <i/>
      <sz val="11"/>
      <color indexed="8"/>
      <name val="Times New Roman"/>
      <family val="1"/>
    </font>
    <font>
      <b/>
      <sz val="11"/>
      <color indexed="16"/>
      <name val="Times New Roman"/>
      <family val="1"/>
    </font>
    <font>
      <b/>
      <sz val="22"/>
      <color indexed="8"/>
      <name val="Times New Roman"/>
      <family val="1"/>
    </font>
    <font>
      <sz val="10"/>
      <name val="Arial MT"/>
    </font>
    <font>
      <sz val="10"/>
      <name val="Tms Rmn"/>
      <family val="1"/>
    </font>
    <font>
      <b/>
      <sz val="10"/>
      <name val="MS Sans Serif"/>
      <family val="2"/>
    </font>
    <font>
      <b/>
      <sz val="8"/>
      <name val="Univers Condensed"/>
      <family val="2"/>
    </font>
    <font>
      <b/>
      <i/>
      <sz val="8"/>
      <name val="Arial"/>
      <family val="2"/>
    </font>
    <font>
      <u/>
      <sz val="9"/>
      <name val="Helv"/>
    </font>
    <font>
      <b/>
      <sz val="8.25"/>
      <name val="Helv"/>
      <family val="2"/>
    </font>
    <font>
      <b/>
      <sz val="14"/>
      <color indexed="24"/>
      <name val="Arial"/>
      <family val="2"/>
    </font>
    <font>
      <sz val="11"/>
      <name val="–¾’©"/>
      <family val="1"/>
      <charset val="128"/>
    </font>
    <font>
      <sz val="11"/>
      <name val="tms rmn"/>
    </font>
    <font>
      <sz val="10"/>
      <name val="Geneva"/>
      <family val="2"/>
    </font>
    <font>
      <b/>
      <sz val="9"/>
      <name val="Arial"/>
      <family val="2"/>
    </font>
    <font>
      <b/>
      <sz val="8"/>
      <color indexed="8"/>
      <name val="Helv"/>
      <family val="2"/>
    </font>
    <font>
      <b/>
      <i/>
      <sz val="12"/>
      <color indexed="18"/>
      <name val="Times New Roman"/>
      <family val="1"/>
    </font>
    <font>
      <b/>
      <sz val="11"/>
      <name val="Times New Roman"/>
      <family val="1"/>
    </font>
    <font>
      <sz val="24"/>
      <color indexed="13"/>
      <name val="Helv"/>
      <family val="2"/>
    </font>
    <font>
      <b/>
      <sz val="12"/>
      <color indexed="13"/>
      <name val="Helv"/>
      <family val="2"/>
    </font>
    <font>
      <sz val="11"/>
      <name val="tms rmn"/>
      <family val="1"/>
    </font>
    <font>
      <sz val="8"/>
      <name val="Univers Condensed"/>
      <family val="2"/>
    </font>
    <font>
      <u/>
      <sz val="10.5"/>
      <color indexed="12"/>
      <name val="BrowalliaUPC"/>
      <family val="2"/>
      <charset val="222"/>
    </font>
    <font>
      <u/>
      <sz val="10.5"/>
      <color indexed="36"/>
      <name val="BrowalliaUPC"/>
      <family val="2"/>
      <charset val="222"/>
    </font>
    <font>
      <sz val="12"/>
      <name val="นูลมรผ"/>
      <charset val="129"/>
    </font>
    <font>
      <sz val="12"/>
      <name val="นูลมรผ"/>
    </font>
    <font>
      <sz val="12"/>
      <name val="바탕체"/>
      <family val="1"/>
      <charset val="129"/>
    </font>
    <font>
      <b/>
      <sz val="18"/>
      <name val="Arial"/>
      <family val="2"/>
    </font>
    <font>
      <sz val="11"/>
      <name val="Calibri"/>
      <family val="2"/>
    </font>
    <font>
      <sz val="9"/>
      <name val="Arial"/>
      <family val="2"/>
    </font>
    <font>
      <b/>
      <i/>
      <sz val="9"/>
      <name val="Arial"/>
      <family val="2"/>
    </font>
    <font>
      <b/>
      <sz val="18"/>
      <color theme="3"/>
      <name val="Cambria"/>
      <family val="2"/>
      <charset val="222"/>
      <scheme val="major"/>
    </font>
    <font>
      <sz val="11"/>
      <color rgb="FF9C6500"/>
      <name val="Calibri"/>
      <family val="2"/>
      <charset val="222"/>
      <scheme val="minor"/>
    </font>
    <font>
      <sz val="10"/>
      <name val="Helv"/>
      <family val="2"/>
    </font>
    <font>
      <sz val="11"/>
      <name val="?l?r ?o?S?V?b?N"/>
      <family val="1"/>
    </font>
    <font>
      <sz val="11"/>
      <color indexed="8"/>
      <name val="Tahoma"/>
      <family val="2"/>
      <charset val="222"/>
    </font>
    <font>
      <sz val="11"/>
      <color indexed="8"/>
      <name val="Calibri"/>
      <family val="2"/>
      <charset val="222"/>
    </font>
    <font>
      <sz val="11"/>
      <color indexed="8"/>
      <name val="宋体"/>
      <charset val="134"/>
    </font>
    <font>
      <sz val="11"/>
      <color indexed="9"/>
      <name val="Tahoma"/>
      <family val="2"/>
      <charset val="222"/>
    </font>
    <font>
      <sz val="11"/>
      <color indexed="9"/>
      <name val="Calibri"/>
      <family val="2"/>
      <charset val="222"/>
    </font>
    <font>
      <sz val="11"/>
      <color indexed="9"/>
      <name val="宋体"/>
      <charset val="134"/>
    </font>
    <font>
      <sz val="10"/>
      <name val="Palatino"/>
    </font>
    <font>
      <b/>
      <sz val="10"/>
      <name val="Palatino"/>
    </font>
    <font>
      <b/>
      <i/>
      <sz val="24"/>
      <color indexed="49"/>
      <name val="Arial Narrow"/>
      <family val="2"/>
    </font>
    <font>
      <sz val="9"/>
      <name val="Arial MT"/>
      <family val="2"/>
    </font>
    <font>
      <sz val="11"/>
      <color indexed="20"/>
      <name val="Tahoma"/>
      <family val="2"/>
      <charset val="222"/>
    </font>
    <font>
      <sz val="11"/>
      <color indexed="20"/>
      <name val="Calibri"/>
      <family val="2"/>
      <charset val="222"/>
    </font>
    <font>
      <sz val="12"/>
      <name val="Times New Roman"/>
      <family val="1"/>
      <charset val="222"/>
    </font>
    <font>
      <b/>
      <sz val="11"/>
      <color indexed="10"/>
      <name val="Tahoma"/>
      <family val="2"/>
      <charset val="222"/>
    </font>
    <font>
      <b/>
      <sz val="11"/>
      <color indexed="52"/>
      <name val="Tahoma"/>
      <family val="2"/>
      <charset val="222"/>
    </font>
    <font>
      <b/>
      <sz val="11"/>
      <color indexed="52"/>
      <name val="Calibri"/>
      <family val="2"/>
      <charset val="222"/>
    </font>
    <font>
      <b/>
      <sz val="11"/>
      <color indexed="9"/>
      <name val="Tahoma"/>
      <family val="2"/>
      <charset val="222"/>
    </font>
    <font>
      <b/>
      <sz val="11"/>
      <color indexed="9"/>
      <name val="Calibri"/>
      <family val="2"/>
      <charset val="222"/>
    </font>
    <font>
      <b/>
      <sz val="8"/>
      <name val="Arial"/>
      <family val="2"/>
    </font>
    <font>
      <sz val="10"/>
      <color indexed="8"/>
      <name val="Impact"/>
      <family val="2"/>
    </font>
    <font>
      <sz val="10"/>
      <name val="Tms Rmn"/>
    </font>
    <font>
      <sz val="9"/>
      <color theme="1"/>
      <name val="Calibri"/>
      <family val="3"/>
      <charset val="129"/>
      <scheme val="minor"/>
    </font>
    <font>
      <sz val="11"/>
      <color indexed="8"/>
      <name val="Tahoma"/>
      <family val="2"/>
    </font>
    <font>
      <sz val="14"/>
      <name val="Cordia New"/>
      <family val="2"/>
      <charset val="222"/>
    </font>
    <font>
      <sz val="10"/>
      <name val="MS Sans Serif"/>
      <family val="2"/>
      <charset val="222"/>
    </font>
    <font>
      <sz val="14"/>
      <name val="Palatino"/>
      <family val="1"/>
      <charset val="222"/>
    </font>
    <font>
      <sz val="16"/>
      <name val="Palatino"/>
      <family val="1"/>
      <charset val="222"/>
    </font>
    <font>
      <sz val="32"/>
      <name val="Helvetica-Black"/>
      <charset val="222"/>
    </font>
    <font>
      <sz val="12"/>
      <name val="Arial"/>
      <family val="2"/>
    </font>
    <font>
      <sz val="12"/>
      <name val="SWISS"/>
    </font>
    <font>
      <b/>
      <sz val="10"/>
      <color indexed="8"/>
      <name val="Comic Sans MS"/>
      <family val="4"/>
    </font>
    <font>
      <i/>
      <sz val="11"/>
      <color indexed="23"/>
      <name val="Tahoma"/>
      <family val="2"/>
      <charset val="222"/>
    </font>
    <font>
      <i/>
      <sz val="11"/>
      <color indexed="23"/>
      <name val="Calibri"/>
      <family val="2"/>
      <charset val="222"/>
    </font>
    <font>
      <sz val="6"/>
      <color indexed="23"/>
      <name val="Helvetica-Black"/>
      <charset val="222"/>
    </font>
    <font>
      <sz val="9.5"/>
      <color indexed="23"/>
      <name val="Helvetica-Black"/>
      <charset val="222"/>
    </font>
    <font>
      <sz val="7"/>
      <name val="Palatino"/>
      <family val="1"/>
      <charset val="222"/>
    </font>
    <font>
      <b/>
      <sz val="14"/>
      <name val="SWISS"/>
    </font>
    <font>
      <sz val="11"/>
      <color indexed="17"/>
      <name val="Tahoma"/>
      <family val="2"/>
      <charset val="222"/>
    </font>
    <font>
      <sz val="11"/>
      <color indexed="17"/>
      <name val="Calibri"/>
      <family val="2"/>
      <charset val="222"/>
    </font>
    <font>
      <sz val="8"/>
      <name val="Arial"/>
      <family val="2"/>
      <charset val="222"/>
    </font>
    <font>
      <sz val="6"/>
      <name val="Palatino"/>
      <family val="1"/>
      <charset val="222"/>
    </font>
    <font>
      <sz val="28"/>
      <name val="Helvetica-Black"/>
      <charset val="222"/>
    </font>
    <font>
      <b/>
      <sz val="15"/>
      <color indexed="56"/>
      <name val="Calibri"/>
      <family val="2"/>
      <charset val="222"/>
    </font>
    <font>
      <sz val="10"/>
      <name val="Helvetica-Black"/>
      <charset val="222"/>
    </font>
    <font>
      <sz val="18"/>
      <name val="Helvetica-Black"/>
      <charset val="222"/>
    </font>
    <font>
      <b/>
      <sz val="13"/>
      <color indexed="56"/>
      <name val="Calibri"/>
      <family val="2"/>
      <charset val="222"/>
    </font>
    <font>
      <sz val="18"/>
      <name val="Palatino"/>
      <family val="1"/>
      <charset val="222"/>
    </font>
    <font>
      <i/>
      <sz val="14"/>
      <name val="Palatino"/>
      <family val="1"/>
      <charset val="222"/>
    </font>
    <font>
      <b/>
      <sz val="11"/>
      <color indexed="56"/>
      <name val="Calibri"/>
      <family val="2"/>
      <charset val="222"/>
    </font>
    <font>
      <b/>
      <sz val="11"/>
      <color indexed="62"/>
      <name val="Tahoma"/>
      <family val="2"/>
      <charset val="222"/>
    </font>
    <font>
      <b/>
      <sz val="10"/>
      <color indexed="18"/>
      <name val="CG Omega"/>
      <family val="2"/>
    </font>
    <font>
      <u/>
      <sz val="10"/>
      <color indexed="12"/>
      <name val="Arial"/>
      <family val="2"/>
    </font>
    <font>
      <u/>
      <sz val="11"/>
      <color theme="10"/>
      <name val="Arial"/>
      <family val="2"/>
    </font>
    <font>
      <u/>
      <sz val="11"/>
      <color theme="10"/>
      <name val="Calibri"/>
      <family val="2"/>
    </font>
    <font>
      <sz val="11"/>
      <color indexed="62"/>
      <name val="Tahoma"/>
      <family val="2"/>
      <charset val="222"/>
    </font>
    <font>
      <sz val="11"/>
      <color indexed="62"/>
      <name val="Calibri"/>
      <family val="2"/>
      <charset val="222"/>
    </font>
    <font>
      <sz val="18"/>
      <name val="Times New Roman"/>
      <family val="1"/>
    </font>
    <font>
      <b/>
      <sz val="13"/>
      <name val="Times New Roman"/>
      <family val="1"/>
    </font>
    <font>
      <b/>
      <i/>
      <sz val="12"/>
      <name val="Times New Roman"/>
      <family val="1"/>
    </font>
    <font>
      <i/>
      <sz val="12"/>
      <name val="Times New Roman"/>
      <family val="1"/>
    </font>
    <font>
      <sz val="11"/>
      <color indexed="10"/>
      <name val="Tahoma"/>
      <family val="2"/>
      <charset val="222"/>
    </font>
    <font>
      <sz val="11"/>
      <color indexed="52"/>
      <name val="Calibri"/>
      <family val="2"/>
      <charset val="222"/>
    </font>
    <font>
      <sz val="11"/>
      <color indexed="19"/>
      <name val="Tahoma"/>
      <family val="2"/>
      <charset val="222"/>
    </font>
    <font>
      <sz val="11"/>
      <color indexed="60"/>
      <name val="Tahoma"/>
      <family val="2"/>
      <charset val="222"/>
    </font>
    <font>
      <sz val="11"/>
      <color indexed="60"/>
      <name val="Calibri"/>
      <family val="2"/>
      <charset val="222"/>
    </font>
    <font>
      <sz val="7"/>
      <name val="Small Fonts"/>
      <family val="2"/>
      <charset val="222"/>
    </font>
    <font>
      <sz val="16"/>
      <name val="BrowalliaUPC"/>
      <family val="2"/>
      <charset val="222"/>
    </font>
    <font>
      <b/>
      <i/>
      <sz val="16"/>
      <name val="Helv"/>
      <charset val="222"/>
    </font>
    <font>
      <b/>
      <i/>
      <sz val="16"/>
      <name val="Helv"/>
    </font>
    <font>
      <sz val="10"/>
      <name val="Arial"/>
      <family val="2"/>
      <charset val="222"/>
    </font>
    <font>
      <sz val="10"/>
      <name val="Palatino"/>
      <family val="1"/>
      <charset val="222"/>
    </font>
    <font>
      <b/>
      <sz val="11"/>
      <color indexed="63"/>
      <name val="Tahoma"/>
      <family val="2"/>
      <charset val="222"/>
    </font>
    <font>
      <b/>
      <sz val="11"/>
      <color indexed="63"/>
      <name val="Calibri"/>
      <family val="2"/>
      <charset val="222"/>
    </font>
    <font>
      <sz val="12"/>
      <name val="Helvetica-Black"/>
      <charset val="222"/>
    </font>
    <font>
      <b/>
      <i/>
      <sz val="18"/>
      <color indexed="28"/>
      <name val="AngsanaUPC"/>
      <family val="1"/>
    </font>
    <font>
      <b/>
      <sz val="18"/>
      <color indexed="8"/>
      <name val="Cambria"/>
      <family val="2"/>
    </font>
    <font>
      <b/>
      <sz val="14"/>
      <name val="Cordia New"/>
      <family val="2"/>
      <charset val="222"/>
    </font>
    <font>
      <b/>
      <sz val="10"/>
      <name val="Palatino"/>
      <family val="1"/>
      <charset val="222"/>
    </font>
    <font>
      <sz val="12"/>
      <name val="Palatino"/>
      <family val="1"/>
      <charset val="222"/>
    </font>
    <font>
      <sz val="11"/>
      <name val="Helvetica-Black"/>
      <charset val="222"/>
    </font>
    <font>
      <b/>
      <sz val="10"/>
      <color indexed="10"/>
      <name val="Arial"/>
      <family val="2"/>
    </font>
    <font>
      <b/>
      <sz val="18"/>
      <color theme="3"/>
      <name val="Cambria"/>
      <family val="2"/>
      <scheme val="major"/>
    </font>
    <font>
      <b/>
      <sz val="18"/>
      <color indexed="62"/>
      <name val="Tahoma"/>
      <family val="2"/>
      <charset val="222"/>
    </font>
    <font>
      <b/>
      <sz val="18"/>
      <color indexed="56"/>
      <name val="Cambria"/>
      <family val="2"/>
      <charset val="222"/>
    </font>
    <font>
      <b/>
      <sz val="11"/>
      <color indexed="8"/>
      <name val="Tahoma"/>
      <family val="2"/>
      <charset val="222"/>
    </font>
    <font>
      <b/>
      <sz val="11"/>
      <color indexed="8"/>
      <name val="Calibri"/>
      <family val="2"/>
      <charset val="222"/>
    </font>
    <font>
      <sz val="11"/>
      <name val="CG Times"/>
      <family val="1"/>
    </font>
    <font>
      <sz val="11"/>
      <color indexed="10"/>
      <name val="Calibri"/>
      <family val="2"/>
      <charset val="222"/>
    </font>
    <font>
      <sz val="14"/>
      <name val="Cordia New"/>
      <family val="1"/>
    </font>
    <font>
      <sz val="16"/>
      <name val="CordiaUPC"/>
      <family val="2"/>
      <charset val="222"/>
    </font>
    <font>
      <b/>
      <sz val="18"/>
      <color indexed="56"/>
      <name val="Tahoma"/>
      <family val="2"/>
      <charset val="222"/>
    </font>
    <font>
      <sz val="11"/>
      <color indexed="52"/>
      <name val="Tahoma"/>
      <family val="2"/>
      <charset val="222"/>
    </font>
    <font>
      <sz val="12"/>
      <name val="ทsฒำฉ๚ล้"/>
      <family val="1"/>
      <charset val="136"/>
    </font>
    <font>
      <u/>
      <sz val="14"/>
      <color indexed="36"/>
      <name val="Cordia New"/>
      <family val="2"/>
    </font>
    <font>
      <sz val="11"/>
      <color theme="1"/>
      <name val="Tahoma"/>
      <family val="2"/>
    </font>
    <font>
      <b/>
      <i/>
      <u/>
      <sz val="14"/>
      <name val="Cordia New"/>
      <family val="2"/>
    </font>
    <font>
      <sz val="10"/>
      <name val="Helv"/>
      <family val="2"/>
      <charset val="222"/>
    </font>
    <font>
      <b/>
      <sz val="15"/>
      <color indexed="56"/>
      <name val="Tahoma"/>
      <family val="2"/>
      <charset val="222"/>
    </font>
    <font>
      <b/>
      <sz val="13"/>
      <color indexed="56"/>
      <name val="Tahoma"/>
      <family val="2"/>
      <charset val="222"/>
    </font>
    <font>
      <b/>
      <sz val="11"/>
      <color indexed="56"/>
      <name val="Tahoma"/>
      <family val="2"/>
      <charset val="222"/>
    </font>
    <font>
      <sz val="11"/>
      <name val="돋움"/>
      <family val="3"/>
    </font>
    <font>
      <sz val="11"/>
      <color indexed="17"/>
      <name val="宋体"/>
      <charset val="134"/>
    </font>
    <font>
      <sz val="11"/>
      <color indexed="20"/>
      <name val="宋体"/>
      <charset val="134"/>
    </font>
    <font>
      <b/>
      <sz val="18"/>
      <color indexed="56"/>
      <name val="宋体"/>
      <charset val="134"/>
    </font>
    <font>
      <b/>
      <sz val="15"/>
      <color indexed="56"/>
      <name val="宋体"/>
      <charset val="134"/>
    </font>
    <font>
      <b/>
      <sz val="13"/>
      <color indexed="56"/>
      <name val="宋体"/>
      <charset val="134"/>
    </font>
    <font>
      <b/>
      <sz val="11"/>
      <color indexed="56"/>
      <name val="宋体"/>
      <charset val="134"/>
    </font>
    <font>
      <b/>
      <sz val="11"/>
      <color indexed="9"/>
      <name val="宋体"/>
      <charset val="134"/>
    </font>
    <font>
      <b/>
      <sz val="11"/>
      <color indexed="8"/>
      <name val="宋体"/>
      <charset val="134"/>
    </font>
    <font>
      <i/>
      <sz val="11"/>
      <color indexed="23"/>
      <name val="宋体"/>
      <charset val="134"/>
    </font>
    <font>
      <sz val="11"/>
      <color indexed="10"/>
      <name val="宋体"/>
      <charset val="134"/>
    </font>
    <font>
      <b/>
      <sz val="11"/>
      <color indexed="52"/>
      <name val="宋体"/>
      <charset val="134"/>
    </font>
    <font>
      <sz val="11"/>
      <color indexed="62"/>
      <name val="宋体"/>
      <charset val="134"/>
    </font>
    <font>
      <b/>
      <sz val="11"/>
      <color indexed="63"/>
      <name val="宋体"/>
      <charset val="134"/>
    </font>
    <font>
      <sz val="11"/>
      <color indexed="60"/>
      <name val="宋体"/>
      <charset val="134"/>
    </font>
    <font>
      <sz val="11"/>
      <color indexed="52"/>
      <name val="宋体"/>
      <charset val="134"/>
    </font>
    <font>
      <sz val="14"/>
      <name val="AngsanaUPC"/>
      <family val="1"/>
    </font>
    <font>
      <u/>
      <sz val="12.1"/>
      <color theme="10"/>
      <name val="Tahoma"/>
      <family val="2"/>
      <charset val="222"/>
    </font>
    <font>
      <sz val="14"/>
      <name val="BrowalliaUPC"/>
      <family val="1"/>
    </font>
    <font>
      <sz val="14"/>
      <color theme="1"/>
      <name val="Cordia New"/>
      <family val="2"/>
      <charset val="222"/>
    </font>
    <font>
      <sz val="14"/>
      <color indexed="8"/>
      <name val="Cordia New"/>
      <family val="2"/>
    </font>
    <font>
      <b/>
      <sz val="8"/>
      <color indexed="24"/>
      <name val="Arial"/>
      <family val="2"/>
    </font>
    <font>
      <b/>
      <sz val="9"/>
      <color indexed="24"/>
      <name val="Arial"/>
      <family val="2"/>
    </font>
    <font>
      <b/>
      <sz val="11"/>
      <color indexed="24"/>
      <name val="Arial"/>
      <family val="2"/>
    </font>
    <font>
      <sz val="11"/>
      <name val="–พ’ฉ"/>
      <charset val="128"/>
    </font>
    <font>
      <b/>
      <sz val="10"/>
      <name val="Tms Rmn"/>
    </font>
    <font>
      <sz val="11"/>
      <color rgb="FF000000"/>
      <name val="Calibri"/>
      <family val="2"/>
    </font>
    <font>
      <b/>
      <i/>
      <sz val="12"/>
      <color indexed="8"/>
      <name val="CordiaUPC"/>
      <family val="2"/>
    </font>
    <font>
      <u/>
      <sz val="11"/>
      <color theme="10"/>
      <name val="Tahoma"/>
      <family val="2"/>
    </font>
    <font>
      <u/>
      <sz val="9.35"/>
      <color theme="10"/>
      <name val="Tahoma"/>
      <family val="2"/>
      <charset val="222"/>
    </font>
    <font>
      <u/>
      <sz val="11"/>
      <color theme="10"/>
      <name val="Tahoma"/>
      <family val="2"/>
      <charset val="222"/>
    </font>
    <font>
      <u/>
      <sz val="14"/>
      <color indexed="12"/>
      <name val="AngsanaUPC"/>
      <family val="1"/>
      <charset val="222"/>
    </font>
    <font>
      <u/>
      <sz val="9.35"/>
      <color theme="10"/>
      <name val="Tahoma"/>
      <family val="2"/>
    </font>
    <font>
      <sz val="15"/>
      <name val="BrowalliaUPC"/>
      <family val="1"/>
      <charset val="222"/>
    </font>
    <font>
      <sz val="9"/>
      <name val="Verdana"/>
      <family val="2"/>
    </font>
    <font>
      <sz val="15"/>
      <color theme="1"/>
      <name val="Cordia New"/>
      <family val="2"/>
      <charset val="222"/>
    </font>
    <font>
      <sz val="11"/>
      <color theme="1"/>
      <name val="Tahoma"/>
      <family val="2"/>
      <charset val="222"/>
    </font>
    <font>
      <sz val="16"/>
      <color theme="1"/>
      <name val="Cordia New"/>
      <family val="2"/>
    </font>
    <font>
      <sz val="11"/>
      <color theme="1"/>
      <name val="Calibri"/>
      <family val="2"/>
    </font>
    <font>
      <sz val="15"/>
      <color theme="1"/>
      <name val="Cordia New"/>
      <family val="2"/>
    </font>
    <font>
      <sz val="15"/>
      <color indexed="8"/>
      <name val="Cordia New"/>
      <family val="2"/>
    </font>
    <font>
      <sz val="14"/>
      <name val="CordiaUPC"/>
      <family val="1"/>
    </font>
    <font>
      <sz val="12"/>
      <name val="Courier"/>
      <family val="3"/>
    </font>
    <font>
      <sz val="10"/>
      <name val="Helv"/>
      <charset val="204"/>
    </font>
    <font>
      <u/>
      <sz val="14"/>
      <color indexed="12"/>
      <name val="CordiaUPC"/>
      <family val="2"/>
    </font>
    <font>
      <u/>
      <sz val="14"/>
      <color indexed="36"/>
      <name val="CordiaUPC"/>
      <family val="2"/>
    </font>
    <font>
      <sz val="14"/>
      <name val="Terminal"/>
      <family val="3"/>
      <charset val="255"/>
    </font>
    <font>
      <sz val="12"/>
      <name val="Tahoma"/>
      <family val="2"/>
    </font>
    <font>
      <u/>
      <sz val="11"/>
      <color theme="10"/>
      <name val="Calibri"/>
      <family val="2"/>
      <charset val="222"/>
      <scheme val="minor"/>
    </font>
    <font>
      <strike/>
      <sz val="15"/>
      <name val="Angsana New"/>
      <family val="1"/>
    </font>
    <font>
      <sz val="16"/>
      <color theme="1"/>
      <name val="Angsana New"/>
      <family val="1"/>
    </font>
    <font>
      <sz val="16"/>
      <color rgb="FF000000"/>
      <name val="Angsana New"/>
      <family val="1"/>
    </font>
  </fonts>
  <fills count="10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9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22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9"/>
        <bgColor indexed="9"/>
      </patternFill>
    </fill>
    <fill>
      <patternFill patternType="gray0625">
        <fgColor indexed="10"/>
      </patternFill>
    </fill>
    <fill>
      <patternFill patternType="solid">
        <fgColor indexed="12"/>
        <bgColor indexed="12"/>
      </patternFill>
    </fill>
    <fill>
      <patternFill patternType="solid">
        <fgColor indexed="13"/>
        <bgColor indexed="13"/>
      </patternFill>
    </fill>
    <fill>
      <patternFill patternType="solid">
        <fgColor indexed="26"/>
        <bgColor indexed="64"/>
      </patternFill>
    </fill>
    <fill>
      <patternFill patternType="solid">
        <fgColor indexed="15"/>
      </patternFill>
    </fill>
    <fill>
      <patternFill patternType="solid">
        <fgColor indexed="13"/>
      </patternFill>
    </fill>
    <fill>
      <patternFill patternType="solid">
        <fgColor indexed="12"/>
      </patternFill>
    </fill>
    <fill>
      <patternFill patternType="mediumGray">
        <fgColor indexed="11"/>
      </patternFill>
    </fill>
    <fill>
      <patternFill patternType="mediumGray">
        <fgColor indexed="22"/>
      </patternFill>
    </fill>
    <fill>
      <patternFill patternType="darkGray">
        <fgColor indexed="15"/>
      </patternFill>
    </fill>
    <fill>
      <patternFill patternType="gray0625"/>
    </fill>
    <fill>
      <patternFill patternType="solid">
        <fgColor indexed="41"/>
        <bgColor indexed="64"/>
      </patternFill>
    </fill>
    <fill>
      <patternFill patternType="solid">
        <fgColor indexed="31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45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24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34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24"/>
      </patternFill>
    </fill>
    <fill>
      <patternFill patternType="solid">
        <fgColor indexed="56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1"/>
      </patternFill>
    </fill>
    <fill>
      <patternFill patternType="solid">
        <fgColor indexed="57"/>
        <bgColor indexed="21"/>
      </patternFill>
    </fill>
    <fill>
      <patternFill patternType="solid">
        <fgColor indexed="54"/>
      </patternFill>
    </fill>
    <fill>
      <patternFill patternType="solid">
        <fgColor indexed="53"/>
        <bgColor indexed="52"/>
      </patternFill>
    </fill>
    <fill>
      <patternFill patternType="solid">
        <fgColor indexed="9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gray125">
        <fgColor indexed="9"/>
        <bgColor indexed="26"/>
      </patternFill>
    </fill>
    <fill>
      <patternFill patternType="solid">
        <fgColor indexed="15"/>
        <bgColor indexed="64"/>
      </patternFill>
    </fill>
    <fill>
      <patternFill patternType="lightUp">
        <fgColor indexed="9"/>
        <bgColor indexed="27"/>
      </patternFill>
    </fill>
    <fill>
      <patternFill patternType="lightUp">
        <fgColor indexed="9"/>
        <bgColor indexed="26"/>
      </patternFill>
    </fill>
    <fill>
      <patternFill patternType="solid">
        <fgColor indexed="41"/>
        <bgColor indexed="41"/>
      </patternFill>
    </fill>
    <fill>
      <patternFill patternType="solid">
        <fgColor indexed="21"/>
        <bgColor indexed="64"/>
      </patternFill>
    </fill>
    <fill>
      <patternFill patternType="solid">
        <fgColor indexed="43"/>
        <bgColor indexed="26"/>
      </patternFill>
    </fill>
    <fill>
      <patternFill patternType="mediumGray">
        <fgColor indexed="9"/>
        <bgColor indexed="22"/>
      </patternFill>
    </fill>
    <fill>
      <patternFill patternType="solid">
        <fgColor indexed="26"/>
        <bgColor indexed="9"/>
      </patternFill>
    </fill>
    <fill>
      <patternFill patternType="solid">
        <fgColor indexed="43"/>
        <bgColor indexed="9"/>
      </patternFill>
    </fill>
    <fill>
      <patternFill patternType="gray0625">
        <fgColor indexed="26"/>
        <bgColor indexed="41"/>
      </patternFill>
    </fill>
  </fills>
  <borders count="6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double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double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ck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double">
        <color indexed="64"/>
      </top>
      <bottom/>
      <diagonal/>
    </border>
    <border>
      <left style="thin">
        <color indexed="8"/>
      </left>
      <right style="thin">
        <color indexed="8"/>
      </right>
      <top style="double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55"/>
      </bottom>
      <diagonal/>
    </border>
    <border>
      <left style="thin">
        <color indexed="64"/>
      </left>
      <right style="thin">
        <color indexed="64"/>
      </right>
      <top/>
      <bottom style="thin">
        <color indexed="23"/>
      </bottom>
      <diagonal/>
    </border>
    <border>
      <left/>
      <right/>
      <top style="medium">
        <color indexed="8"/>
      </top>
      <bottom style="medium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/>
      <bottom style="double">
        <color indexed="10"/>
      </bottom>
      <diagonal/>
    </border>
    <border>
      <left/>
      <right/>
      <top style="medium">
        <color indexed="23"/>
      </top>
      <bottom style="medium">
        <color indexed="2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/>
      <bottom style="medium">
        <color indexed="24"/>
      </bottom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/>
      <top/>
      <bottom style="thin">
        <color auto="1"/>
      </bottom>
      <diagonal/>
    </border>
    <border>
      <left/>
      <right style="thin">
        <color indexed="64"/>
      </right>
      <top/>
      <bottom style="thin">
        <color auto="1"/>
      </bottom>
      <diagonal/>
    </border>
    <border>
      <left style="thin">
        <color indexed="64"/>
      </left>
      <right style="thin">
        <color indexed="64"/>
      </right>
      <top/>
      <bottom style="thin">
        <color auto="1"/>
      </bottom>
      <diagonal/>
    </border>
    <border>
      <left/>
      <right/>
      <top/>
      <bottom style="thin">
        <color indexed="64"/>
      </bottom>
      <diagonal/>
    </border>
  </borders>
  <cellStyleXfs count="47744">
    <xf numFmtId="0" fontId="0" fillId="0" borderId="0"/>
    <xf numFmtId="0" fontId="12" fillId="0" borderId="0"/>
    <xf numFmtId="0" fontId="5" fillId="0" borderId="0"/>
    <xf numFmtId="43" fontId="15" fillId="0" borderId="0" applyFont="0" applyFill="0" applyBorder="0" applyAlignment="0" applyProtection="0"/>
    <xf numFmtId="0" fontId="17" fillId="0" borderId="0"/>
    <xf numFmtId="0" fontId="4" fillId="0" borderId="0"/>
    <xf numFmtId="0" fontId="4" fillId="0" borderId="0"/>
    <xf numFmtId="0" fontId="19" fillId="0" borderId="0"/>
    <xf numFmtId="0" fontId="20" fillId="0" borderId="0" applyNumberFormat="0" applyFill="0" applyBorder="0" applyAlignment="0" applyProtection="0"/>
    <xf numFmtId="0" fontId="21" fillId="0" borderId="7" applyNumberFormat="0" applyFill="0" applyAlignment="0" applyProtection="0"/>
    <xf numFmtId="0" fontId="22" fillId="0" borderId="8" applyNumberFormat="0" applyFill="0" applyAlignment="0" applyProtection="0"/>
    <xf numFmtId="0" fontId="23" fillId="0" borderId="9" applyNumberFormat="0" applyFill="0" applyAlignment="0" applyProtection="0"/>
    <xf numFmtId="0" fontId="23" fillId="0" borderId="0" applyNumberFormat="0" applyFill="0" applyBorder="0" applyAlignment="0" applyProtection="0"/>
    <xf numFmtId="0" fontId="24" fillId="2" borderId="0" applyNumberFormat="0" applyBorder="0" applyAlignment="0" applyProtection="0"/>
    <xf numFmtId="0" fontId="25" fillId="3" borderId="0" applyNumberFormat="0" applyBorder="0" applyAlignment="0" applyProtection="0"/>
    <xf numFmtId="0" fontId="26" fillId="4" borderId="0" applyNumberFormat="0" applyBorder="0" applyAlignment="0" applyProtection="0"/>
    <xf numFmtId="0" fontId="27" fillId="5" borderId="10" applyNumberFormat="0" applyAlignment="0" applyProtection="0"/>
    <xf numFmtId="0" fontId="28" fillId="6" borderId="11" applyNumberFormat="0" applyAlignment="0" applyProtection="0"/>
    <xf numFmtId="0" fontId="29" fillId="6" borderId="10" applyNumberFormat="0" applyAlignment="0" applyProtection="0"/>
    <xf numFmtId="0" fontId="30" fillId="0" borderId="12" applyNumberFormat="0" applyFill="0" applyAlignment="0" applyProtection="0"/>
    <xf numFmtId="0" fontId="31" fillId="7" borderId="13" applyNumberFormat="0" applyAlignment="0" applyProtection="0"/>
    <xf numFmtId="0" fontId="32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4" fillId="0" borderId="15" applyNumberFormat="0" applyFill="0" applyAlignment="0" applyProtection="0"/>
    <xf numFmtId="0" fontId="35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5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5" fillId="17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5" fillId="21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5" fillId="25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5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8" fillId="0" borderId="0" applyNumberFormat="0" applyFill="0" applyBorder="0" applyAlignment="0" applyProtection="0"/>
    <xf numFmtId="0" fontId="19" fillId="0" borderId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6" fillId="0" borderId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0" fontId="36" fillId="0" borderId="0"/>
    <xf numFmtId="43" fontId="3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19" fillId="0" borderId="0"/>
    <xf numFmtId="0" fontId="36" fillId="0" borderId="0"/>
    <xf numFmtId="0" fontId="3" fillId="0" borderId="0"/>
    <xf numFmtId="0" fontId="19" fillId="0" borderId="0"/>
    <xf numFmtId="0" fontId="36" fillId="0" borderId="0"/>
    <xf numFmtId="0" fontId="3" fillId="8" borderId="14" applyNumberFormat="0" applyFont="0" applyAlignment="0" applyProtection="0"/>
    <xf numFmtId="0" fontId="19" fillId="0" borderId="0">
      <alignment vertical="top"/>
    </xf>
    <xf numFmtId="169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19" fillId="0" borderId="0">
      <alignment vertical="top"/>
    </xf>
    <xf numFmtId="0" fontId="15" fillId="0" borderId="0"/>
    <xf numFmtId="43" fontId="15" fillId="0" borderId="0" applyFont="0" applyFill="0" applyBorder="0" applyAlignment="0" applyProtection="0"/>
    <xf numFmtId="0" fontId="3" fillId="0" borderId="0"/>
    <xf numFmtId="43" fontId="19" fillId="0" borderId="0" applyFont="0" applyFill="0" applyBorder="0" applyAlignment="0" applyProtection="0"/>
    <xf numFmtId="0" fontId="3" fillId="0" borderId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0" fontId="19" fillId="0" borderId="0"/>
    <xf numFmtId="169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19" fillId="0" borderId="0">
      <alignment vertical="top"/>
    </xf>
    <xf numFmtId="0" fontId="36" fillId="0" borderId="0"/>
    <xf numFmtId="169" fontId="36" fillId="0" borderId="0" applyFont="0" applyFill="0" applyBorder="0" applyAlignment="0" applyProtection="0"/>
    <xf numFmtId="0" fontId="19" fillId="0" borderId="0">
      <alignment vertical="top"/>
    </xf>
    <xf numFmtId="0" fontId="19" fillId="0" borderId="0"/>
    <xf numFmtId="169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19" fillId="0" borderId="0">
      <alignment vertical="top"/>
    </xf>
    <xf numFmtId="0" fontId="19" fillId="0" borderId="0"/>
    <xf numFmtId="0" fontId="36" fillId="0" borderId="0"/>
    <xf numFmtId="169" fontId="36" fillId="0" borderId="0" applyFont="0" applyFill="0" applyBorder="0" applyAlignment="0" applyProtection="0"/>
    <xf numFmtId="179" fontId="19" fillId="0" borderId="0" applyFont="0" applyFill="0" applyBorder="0" applyAlignment="0" applyProtection="0"/>
    <xf numFmtId="0" fontId="36" fillId="0" borderId="0"/>
    <xf numFmtId="169" fontId="36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3" fillId="0" borderId="0"/>
    <xf numFmtId="43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36" fillId="0" borderId="0"/>
    <xf numFmtId="169" fontId="36" fillId="0" borderId="0" applyFont="0" applyFill="0" applyBorder="0" applyAlignment="0" applyProtection="0"/>
    <xf numFmtId="0" fontId="3" fillId="0" borderId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0" fontId="19" fillId="0" borderId="0"/>
    <xf numFmtId="0" fontId="36" fillId="0" borderId="0"/>
    <xf numFmtId="0" fontId="3" fillId="0" borderId="0"/>
    <xf numFmtId="0" fontId="19" fillId="0" borderId="0"/>
    <xf numFmtId="0" fontId="3" fillId="0" borderId="0"/>
    <xf numFmtId="169" fontId="19" fillId="0" borderId="0" applyFont="0" applyFill="0" applyBorder="0" applyAlignment="0" applyProtection="0"/>
    <xf numFmtId="0" fontId="3" fillId="0" borderId="0"/>
    <xf numFmtId="0" fontId="44" fillId="0" borderId="0">
      <alignment vertical="center"/>
    </xf>
    <xf numFmtId="0" fontId="15" fillId="0" borderId="0"/>
    <xf numFmtId="0" fontId="3" fillId="0" borderId="0"/>
    <xf numFmtId="169" fontId="3" fillId="0" borderId="0" applyFont="0" applyFill="0" applyBorder="0" applyAlignment="0" applyProtection="0"/>
    <xf numFmtId="0" fontId="3" fillId="8" borderId="14" applyNumberFormat="0" applyFont="0" applyAlignment="0" applyProtection="0"/>
    <xf numFmtId="169" fontId="3" fillId="0" borderId="0" applyFont="0" applyFill="0" applyBorder="0" applyAlignment="0" applyProtection="0"/>
    <xf numFmtId="0" fontId="19" fillId="0" borderId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19" fillId="0" borderId="0">
      <alignment vertical="top"/>
    </xf>
    <xf numFmtId="43" fontId="19" fillId="0" borderId="0" applyFont="0" applyFill="0" applyBorder="0" applyAlignment="0" applyProtection="0"/>
    <xf numFmtId="0" fontId="19" fillId="0" borderId="0">
      <alignment vertical="top"/>
    </xf>
    <xf numFmtId="0" fontId="36" fillId="0" borderId="0"/>
    <xf numFmtId="169" fontId="36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17" fillId="0" borderId="0"/>
    <xf numFmtId="0" fontId="36" fillId="0" borderId="0"/>
    <xf numFmtId="43" fontId="3" fillId="0" borderId="0" applyFont="0" applyFill="0" applyBorder="0" applyAlignment="0" applyProtection="0"/>
    <xf numFmtId="0" fontId="36" fillId="0" borderId="0"/>
    <xf numFmtId="0" fontId="19" fillId="0" borderId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19" fillId="0" borderId="0"/>
    <xf numFmtId="0" fontId="3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19" fillId="0" borderId="0"/>
    <xf numFmtId="0" fontId="19" fillId="0" borderId="0"/>
    <xf numFmtId="43" fontId="19" fillId="0" borderId="0" applyFont="0" applyFill="0" applyBorder="0" applyAlignment="0" applyProtection="0"/>
    <xf numFmtId="0" fontId="19" fillId="0" borderId="0"/>
    <xf numFmtId="0" fontId="3" fillId="0" borderId="0"/>
    <xf numFmtId="0" fontId="36" fillId="0" borderId="0"/>
    <xf numFmtId="0" fontId="3" fillId="0" borderId="0"/>
    <xf numFmtId="43" fontId="3" fillId="0" borderId="0" applyFont="0" applyFill="0" applyBorder="0" applyAlignment="0" applyProtection="0"/>
    <xf numFmtId="0" fontId="19" fillId="0" borderId="0"/>
    <xf numFmtId="0" fontId="3" fillId="8" borderId="14" applyNumberFormat="0" applyFont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45" fillId="0" borderId="0" applyNumberFormat="0" applyFill="0" applyBorder="0" applyAlignment="0" applyProtection="0"/>
    <xf numFmtId="0" fontId="36" fillId="0" borderId="0"/>
    <xf numFmtId="0" fontId="19" fillId="0" borderId="0"/>
    <xf numFmtId="169" fontId="19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44" fontId="19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19" fillId="0" borderId="0"/>
    <xf numFmtId="0" fontId="3" fillId="0" borderId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9" fontId="36" fillId="0" borderId="0" applyFont="0" applyFill="0" applyBorder="0" applyAlignment="0" applyProtection="0"/>
    <xf numFmtId="0" fontId="19" fillId="0" borderId="0"/>
    <xf numFmtId="169" fontId="36" fillId="0" borderId="0" applyFont="0" applyFill="0" applyBorder="0" applyAlignment="0" applyProtection="0"/>
    <xf numFmtId="0" fontId="19" fillId="0" borderId="0"/>
    <xf numFmtId="0" fontId="3" fillId="0" borderId="0"/>
    <xf numFmtId="16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0" fontId="46" fillId="0" borderId="0"/>
    <xf numFmtId="169" fontId="19" fillId="0" borderId="0" applyFont="0" applyFill="0" applyBorder="0" applyAlignment="0" applyProtection="0"/>
    <xf numFmtId="0" fontId="19" fillId="0" borderId="0"/>
    <xf numFmtId="169" fontId="36" fillId="0" borderId="0" applyFont="0" applyFill="0" applyBorder="0" applyAlignment="0" applyProtection="0"/>
    <xf numFmtId="169" fontId="46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36" fillId="0" borderId="0" applyFont="0" applyFill="0" applyBorder="0" applyAlignment="0" applyProtection="0"/>
    <xf numFmtId="0" fontId="36" fillId="0" borderId="0"/>
    <xf numFmtId="0" fontId="36" fillId="0" borderId="0"/>
    <xf numFmtId="0" fontId="19" fillId="0" borderId="0"/>
    <xf numFmtId="0" fontId="19" fillId="0" borderId="0"/>
    <xf numFmtId="0" fontId="36" fillId="0" borderId="0"/>
    <xf numFmtId="0" fontId="19" fillId="0" borderId="0"/>
    <xf numFmtId="169" fontId="36" fillId="0" borderId="0" applyFont="0" applyFill="0" applyBorder="0" applyAlignment="0" applyProtection="0"/>
    <xf numFmtId="0" fontId="3" fillId="0" borderId="0"/>
    <xf numFmtId="169" fontId="36" fillId="0" borderId="0" applyFont="0" applyFill="0" applyBorder="0" applyAlignment="0" applyProtection="0"/>
    <xf numFmtId="0" fontId="47" fillId="4" borderId="0" applyNumberFormat="0" applyBorder="0" applyAlignment="0" applyProtection="0"/>
    <xf numFmtId="0" fontId="3" fillId="8" borderId="14" applyNumberFormat="0" applyFont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5" fillId="12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5" fillId="16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5" fillId="20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5" fillId="24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5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5" fillId="32" borderId="0" applyNumberFormat="0" applyBorder="0" applyAlignment="0" applyProtection="0"/>
    <xf numFmtId="0" fontId="19" fillId="0" borderId="0"/>
    <xf numFmtId="0" fontId="19" fillId="0" borderId="0"/>
    <xf numFmtId="0" fontId="3" fillId="0" borderId="0"/>
    <xf numFmtId="169" fontId="3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0" fontId="19" fillId="0" borderId="0"/>
    <xf numFmtId="0" fontId="48" fillId="0" borderId="0" applyNumberFormat="0" applyFill="0" applyBorder="0" applyAlignment="0" applyProtection="0"/>
    <xf numFmtId="0" fontId="49" fillId="0" borderId="7" applyNumberFormat="0" applyFill="0" applyAlignment="0" applyProtection="0"/>
    <xf numFmtId="0" fontId="50" fillId="0" borderId="8" applyNumberFormat="0" applyFill="0" applyAlignment="0" applyProtection="0"/>
    <xf numFmtId="0" fontId="51" fillId="0" borderId="9" applyNumberFormat="0" applyFill="0" applyAlignment="0" applyProtection="0"/>
    <xf numFmtId="0" fontId="51" fillId="0" borderId="0" applyNumberFormat="0" applyFill="0" applyBorder="0" applyAlignment="0" applyProtection="0"/>
    <xf numFmtId="0" fontId="52" fillId="2" borderId="0" applyNumberFormat="0" applyBorder="0" applyAlignment="0" applyProtection="0"/>
    <xf numFmtId="0" fontId="53" fillId="3" borderId="0" applyNumberFormat="0" applyBorder="0" applyAlignment="0" applyProtection="0"/>
    <xf numFmtId="0" fontId="54" fillId="4" borderId="0" applyNumberFormat="0" applyBorder="0" applyAlignment="0" applyProtection="0"/>
    <xf numFmtId="0" fontId="55" fillId="5" borderId="10" applyNumberFormat="0" applyAlignment="0" applyProtection="0"/>
    <xf numFmtId="0" fontId="56" fillId="6" borderId="11" applyNumberFormat="0" applyAlignment="0" applyProtection="0"/>
    <xf numFmtId="0" fontId="57" fillId="6" borderId="10" applyNumberFormat="0" applyAlignment="0" applyProtection="0"/>
    <xf numFmtId="0" fontId="58" fillId="0" borderId="12" applyNumberFormat="0" applyFill="0" applyAlignment="0" applyProtection="0"/>
    <xf numFmtId="0" fontId="59" fillId="7" borderId="13" applyNumberFormat="0" applyAlignment="0" applyProtection="0"/>
    <xf numFmtId="0" fontId="43" fillId="0" borderId="0" applyNumberFormat="0" applyFill="0" applyBorder="0" applyAlignment="0" applyProtection="0"/>
    <xf numFmtId="0" fontId="36" fillId="8" borderId="14" applyNumberFormat="0" applyFont="0" applyAlignment="0" applyProtection="0"/>
    <xf numFmtId="0" fontId="60" fillId="0" borderId="0" applyNumberFormat="0" applyFill="0" applyBorder="0" applyAlignment="0" applyProtection="0"/>
    <xf numFmtId="0" fontId="61" fillId="0" borderId="15" applyNumberFormat="0" applyFill="0" applyAlignment="0" applyProtection="0"/>
    <xf numFmtId="0" fontId="42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42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42" fillId="17" borderId="0" applyNumberFormat="0" applyBorder="0" applyAlignment="0" applyProtection="0"/>
    <xf numFmtId="0" fontId="36" fillId="18" borderId="0" applyNumberFormat="0" applyBorder="0" applyAlignment="0" applyProtection="0"/>
    <xf numFmtId="0" fontId="36" fillId="19" borderId="0" applyNumberFormat="0" applyBorder="0" applyAlignment="0" applyProtection="0"/>
    <xf numFmtId="0" fontId="36" fillId="20" borderId="0" applyNumberFormat="0" applyBorder="0" applyAlignment="0" applyProtection="0"/>
    <xf numFmtId="0" fontId="42" fillId="21" borderId="0" applyNumberFormat="0" applyBorder="0" applyAlignment="0" applyProtection="0"/>
    <xf numFmtId="0" fontId="36" fillId="22" borderId="0" applyNumberFormat="0" applyBorder="0" applyAlignment="0" applyProtection="0"/>
    <xf numFmtId="0" fontId="36" fillId="23" borderId="0" applyNumberFormat="0" applyBorder="0" applyAlignment="0" applyProtection="0"/>
    <xf numFmtId="0" fontId="36" fillId="24" borderId="0" applyNumberFormat="0" applyBorder="0" applyAlignment="0" applyProtection="0"/>
    <xf numFmtId="0" fontId="42" fillId="25" borderId="0" applyNumberFormat="0" applyBorder="0" applyAlignment="0" applyProtection="0"/>
    <xf numFmtId="0" fontId="36" fillId="26" borderId="0" applyNumberFormat="0" applyBorder="0" applyAlignment="0" applyProtection="0"/>
    <xf numFmtId="0" fontId="36" fillId="27" borderId="0" applyNumberFormat="0" applyBorder="0" applyAlignment="0" applyProtection="0"/>
    <xf numFmtId="0" fontId="36" fillId="28" borderId="0" applyNumberFormat="0" applyBorder="0" applyAlignment="0" applyProtection="0"/>
    <xf numFmtId="0" fontId="42" fillId="29" borderId="0" applyNumberFormat="0" applyBorder="0" applyAlignment="0" applyProtection="0"/>
    <xf numFmtId="0" fontId="36" fillId="30" borderId="0" applyNumberFormat="0" applyBorder="0" applyAlignment="0" applyProtection="0"/>
    <xf numFmtId="0" fontId="36" fillId="31" borderId="0" applyNumberFormat="0" applyBorder="0" applyAlignment="0" applyProtection="0"/>
    <xf numFmtId="0" fontId="36" fillId="32" borderId="0" applyNumberFormat="0" applyBorder="0" applyAlignment="0" applyProtection="0"/>
    <xf numFmtId="0" fontId="26" fillId="4" borderId="0" applyNumberFormat="0" applyBorder="0" applyAlignment="0" applyProtection="0"/>
    <xf numFmtId="0" fontId="3" fillId="12" borderId="0" applyNumberFormat="0" applyBorder="0" applyAlignment="0" applyProtection="0"/>
    <xf numFmtId="0" fontId="3" fillId="16" borderId="0" applyNumberFormat="0" applyBorder="0" applyAlignment="0" applyProtection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19" fillId="0" borderId="0"/>
    <xf numFmtId="0" fontId="19" fillId="0" borderId="0"/>
    <xf numFmtId="0" fontId="19" fillId="0" borderId="0"/>
    <xf numFmtId="0" fontId="36" fillId="8" borderId="14" applyNumberFormat="0" applyFont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18" borderId="0" applyNumberFormat="0" applyBorder="0" applyAlignment="0" applyProtection="0"/>
    <xf numFmtId="0" fontId="36" fillId="19" borderId="0" applyNumberFormat="0" applyBorder="0" applyAlignment="0" applyProtection="0"/>
    <xf numFmtId="0" fontId="36" fillId="20" borderId="0" applyNumberFormat="0" applyBorder="0" applyAlignment="0" applyProtection="0"/>
    <xf numFmtId="0" fontId="36" fillId="22" borderId="0" applyNumberFormat="0" applyBorder="0" applyAlignment="0" applyProtection="0"/>
    <xf numFmtId="0" fontId="36" fillId="23" borderId="0" applyNumberFormat="0" applyBorder="0" applyAlignment="0" applyProtection="0"/>
    <xf numFmtId="0" fontId="36" fillId="24" borderId="0" applyNumberFormat="0" applyBorder="0" applyAlignment="0" applyProtection="0"/>
    <xf numFmtId="0" fontId="36" fillId="26" borderId="0" applyNumberFormat="0" applyBorder="0" applyAlignment="0" applyProtection="0"/>
    <xf numFmtId="0" fontId="36" fillId="27" borderId="0" applyNumberFormat="0" applyBorder="0" applyAlignment="0" applyProtection="0"/>
    <xf numFmtId="0" fontId="36" fillId="28" borderId="0" applyNumberFormat="0" applyBorder="0" applyAlignment="0" applyProtection="0"/>
    <xf numFmtId="0" fontId="36" fillId="30" borderId="0" applyNumberFormat="0" applyBorder="0" applyAlignment="0" applyProtection="0"/>
    <xf numFmtId="0" fontId="36" fillId="31" borderId="0" applyNumberFormat="0" applyBorder="0" applyAlignment="0" applyProtection="0"/>
    <xf numFmtId="0" fontId="36" fillId="32" borderId="0" applyNumberFormat="0" applyBorder="0" applyAlignment="0" applyProtection="0"/>
    <xf numFmtId="0" fontId="19" fillId="0" borderId="0"/>
    <xf numFmtId="0" fontId="19" fillId="0" borderId="0"/>
    <xf numFmtId="43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0" fontId="36" fillId="0" borderId="0"/>
    <xf numFmtId="0" fontId="3" fillId="0" borderId="0"/>
    <xf numFmtId="0" fontId="3" fillId="0" borderId="0"/>
    <xf numFmtId="16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>
      <alignment vertical="top"/>
    </xf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19" fillId="0" borderId="0">
      <alignment vertical="top"/>
    </xf>
    <xf numFmtId="0" fontId="36" fillId="0" borderId="0"/>
    <xf numFmtId="169" fontId="36" fillId="0" borderId="0" applyFont="0" applyFill="0" applyBorder="0" applyAlignment="0" applyProtection="0"/>
    <xf numFmtId="17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16" borderId="0" applyNumberFormat="0" applyBorder="0" applyAlignment="0" applyProtection="0"/>
    <xf numFmtId="0" fontId="3" fillId="10" borderId="0" applyNumberFormat="0" applyBorder="0" applyAlignment="0" applyProtection="0"/>
    <xf numFmtId="0" fontId="3" fillId="32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19" borderId="0" applyNumberFormat="0" applyBorder="0" applyAlignment="0" applyProtection="0"/>
    <xf numFmtId="0" fontId="3" fillId="15" borderId="0" applyNumberFormat="0" applyBorder="0" applyAlignment="0" applyProtection="0"/>
    <xf numFmtId="0" fontId="3" fillId="14" borderId="0" applyNumberFormat="0" applyBorder="0" applyAlignment="0" applyProtection="0"/>
    <xf numFmtId="0" fontId="3" fillId="20" borderId="0" applyNumberFormat="0" applyBorder="0" applyAlignment="0" applyProtection="0"/>
    <xf numFmtId="0" fontId="3" fillId="27" borderId="0" applyNumberFormat="0" applyBorder="0" applyAlignment="0" applyProtection="0"/>
    <xf numFmtId="0" fontId="3" fillId="22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11" borderId="0" applyNumberFormat="0" applyBorder="0" applyAlignment="0" applyProtection="0"/>
    <xf numFmtId="0" fontId="3" fillId="26" borderId="0" applyNumberFormat="0" applyBorder="0" applyAlignment="0" applyProtection="0"/>
    <xf numFmtId="0" fontId="3" fillId="18" borderId="0" applyNumberFormat="0" applyBorder="0" applyAlignment="0" applyProtection="0"/>
    <xf numFmtId="0" fontId="3" fillId="28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169" fontId="3" fillId="0" borderId="0" applyFont="0" applyFill="0" applyBorder="0" applyAlignment="0" applyProtection="0"/>
    <xf numFmtId="0" fontId="3" fillId="8" borderId="14" applyNumberFormat="0" applyFont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8" borderId="14" applyNumberFormat="0" applyFont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0" fontId="3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8" borderId="14" applyNumberFormat="0" applyFont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3" fillId="12" borderId="0" applyNumberFormat="0" applyBorder="0" applyAlignment="0" applyProtection="0"/>
    <xf numFmtId="0" fontId="3" fillId="16" borderId="0" applyNumberFormat="0" applyBorder="0" applyAlignment="0" applyProtection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40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19" fillId="0" borderId="0"/>
    <xf numFmtId="0" fontId="19" fillId="0" borderId="0"/>
    <xf numFmtId="43" fontId="40" fillId="0" borderId="0" applyFont="0" applyFill="0" applyBorder="0" applyAlignment="0" applyProtection="0"/>
    <xf numFmtId="0" fontId="36" fillId="0" borderId="0"/>
    <xf numFmtId="43" fontId="36" fillId="0" borderId="0" applyFont="0" applyFill="0" applyBorder="0" applyAlignment="0" applyProtection="0"/>
    <xf numFmtId="169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9" fontId="19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19" fillId="0" borderId="0">
      <alignment vertical="top"/>
    </xf>
    <xf numFmtId="0" fontId="36" fillId="0" borderId="0"/>
    <xf numFmtId="169" fontId="19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40" fillId="0" borderId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3" fillId="0" borderId="0"/>
    <xf numFmtId="0" fontId="36" fillId="0" borderId="0"/>
    <xf numFmtId="169" fontId="36" fillId="0" borderId="0" applyFont="0" applyFill="0" applyBorder="0" applyAlignment="0" applyProtection="0"/>
    <xf numFmtId="0" fontId="19" fillId="0" borderId="0"/>
    <xf numFmtId="0" fontId="19" fillId="0" borderId="0"/>
    <xf numFmtId="0" fontId="15" fillId="0" borderId="0"/>
    <xf numFmtId="169" fontId="15" fillId="0" borderId="0" applyFont="0" applyFill="0" applyBorder="0" applyAlignment="0" applyProtection="0"/>
    <xf numFmtId="0" fontId="40" fillId="0" borderId="0"/>
    <xf numFmtId="0" fontId="15" fillId="0" borderId="0"/>
    <xf numFmtId="169" fontId="15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6" fillId="0" borderId="0"/>
    <xf numFmtId="0" fontId="36" fillId="0" borderId="0"/>
    <xf numFmtId="0" fontId="3" fillId="0" borderId="0"/>
    <xf numFmtId="43" fontId="3" fillId="0" borderId="0" applyFont="0" applyFill="0" applyBorder="0" applyAlignment="0" applyProtection="0"/>
    <xf numFmtId="0" fontId="36" fillId="0" borderId="0"/>
    <xf numFmtId="43" fontId="62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19" fillId="0" borderId="0">
      <alignment vertical="top"/>
    </xf>
    <xf numFmtId="0" fontId="3" fillId="0" borderId="0"/>
    <xf numFmtId="43" fontId="3" fillId="0" borderId="0" applyFont="0" applyFill="0" applyBorder="0" applyAlignment="0" applyProtection="0"/>
    <xf numFmtId="0" fontId="36" fillId="0" borderId="0"/>
    <xf numFmtId="0" fontId="63" fillId="0" borderId="0"/>
    <xf numFmtId="0" fontId="36" fillId="0" borderId="0"/>
    <xf numFmtId="169" fontId="36" fillId="0" borderId="0" applyFont="0" applyFill="0" applyBorder="0" applyAlignment="0" applyProtection="0"/>
    <xf numFmtId="0" fontId="36" fillId="0" borderId="0"/>
    <xf numFmtId="0" fontId="36" fillId="0" borderId="0"/>
    <xf numFmtId="0" fontId="19" fillId="0" borderId="0"/>
    <xf numFmtId="0" fontId="39" fillId="0" borderId="0"/>
    <xf numFmtId="0" fontId="90" fillId="0" borderId="0"/>
    <xf numFmtId="0" fontId="73" fillId="35" borderId="0" applyNumberFormat="0" applyBorder="0" applyAlignment="0" applyProtection="0"/>
    <xf numFmtId="0" fontId="73" fillId="36" borderId="0" applyNumberFormat="0" applyBorder="0" applyAlignment="0" applyProtection="0"/>
    <xf numFmtId="0" fontId="73" fillId="37" borderId="0" applyNumberFormat="0" applyBorder="0" applyAlignment="0" applyProtection="0"/>
    <xf numFmtId="0" fontId="73" fillId="38" borderId="0" applyNumberFormat="0" applyBorder="0" applyAlignment="0" applyProtection="0"/>
    <xf numFmtId="0" fontId="73" fillId="39" borderId="0" applyNumberFormat="0" applyBorder="0" applyAlignment="0" applyProtection="0"/>
    <xf numFmtId="0" fontId="73" fillId="40" borderId="0" applyNumberFormat="0" applyBorder="0" applyAlignment="0" applyProtection="0"/>
    <xf numFmtId="0" fontId="73" fillId="41" borderId="0" applyNumberFormat="0" applyBorder="0" applyAlignment="0" applyProtection="0"/>
    <xf numFmtId="0" fontId="73" fillId="42" borderId="0" applyNumberFormat="0" applyBorder="0" applyAlignment="0" applyProtection="0"/>
    <xf numFmtId="0" fontId="73" fillId="43" borderId="0" applyNumberFormat="0" applyBorder="0" applyAlignment="0" applyProtection="0"/>
    <xf numFmtId="0" fontId="73" fillId="38" borderId="0" applyNumberFormat="0" applyBorder="0" applyAlignment="0" applyProtection="0"/>
    <xf numFmtId="0" fontId="73" fillId="41" borderId="0" applyNumberFormat="0" applyBorder="0" applyAlignment="0" applyProtection="0"/>
    <xf numFmtId="0" fontId="73" fillId="44" borderId="0" applyNumberFormat="0" applyBorder="0" applyAlignment="0" applyProtection="0"/>
    <xf numFmtId="0" fontId="74" fillId="45" borderId="0" applyNumberFormat="0" applyBorder="0" applyAlignment="0" applyProtection="0"/>
    <xf numFmtId="0" fontId="74" fillId="42" borderId="0" applyNumberFormat="0" applyBorder="0" applyAlignment="0" applyProtection="0"/>
    <xf numFmtId="0" fontId="74" fillId="43" borderId="0" applyNumberFormat="0" applyBorder="0" applyAlignment="0" applyProtection="0"/>
    <xf numFmtId="0" fontId="74" fillId="46" borderId="0" applyNumberFormat="0" applyBorder="0" applyAlignment="0" applyProtection="0"/>
    <xf numFmtId="0" fontId="74" fillId="47" borderId="0" applyNumberFormat="0" applyBorder="0" applyAlignment="0" applyProtection="0"/>
    <xf numFmtId="0" fontId="74" fillId="48" borderId="0" applyNumberFormat="0" applyBorder="0" applyAlignment="0" applyProtection="0"/>
    <xf numFmtId="0" fontId="67" fillId="0" borderId="0" applyNumberFormat="0" applyFill="0" applyBorder="0" applyAlignment="0" applyProtection="0"/>
    <xf numFmtId="169" fontId="39" fillId="0" borderId="0" applyFont="0" applyFill="0" applyBorder="0" applyAlignment="0" applyProtection="0"/>
    <xf numFmtId="169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83" fontId="68" fillId="0" borderId="0"/>
    <xf numFmtId="184" fontId="68" fillId="0" borderId="0"/>
    <xf numFmtId="178" fontId="68" fillId="0" borderId="0"/>
    <xf numFmtId="38" fontId="64" fillId="55" borderId="0" applyNumberFormat="0" applyBorder="0" applyAlignment="0" applyProtection="0"/>
    <xf numFmtId="0" fontId="69" fillId="0" borderId="37" applyNumberFormat="0" applyAlignment="0" applyProtection="0">
      <alignment horizontal="left" vertical="center"/>
    </xf>
    <xf numFmtId="0" fontId="69" fillId="0" borderId="2">
      <alignment horizontal="left" vertical="center"/>
    </xf>
    <xf numFmtId="10" fontId="64" fillId="33" borderId="16" applyNumberFormat="0" applyBorder="0" applyAlignment="0" applyProtection="0"/>
    <xf numFmtId="37" fontId="70" fillId="0" borderId="0"/>
    <xf numFmtId="0" fontId="12" fillId="0" borderId="0"/>
    <xf numFmtId="0" fontId="39" fillId="0" borderId="0"/>
    <xf numFmtId="167" fontId="19" fillId="0" borderId="0" applyFont="0" applyFill="0" applyBorder="0" applyAlignment="0" applyProtection="0"/>
    <xf numFmtId="9" fontId="39" fillId="0" borderId="0" applyFont="0" applyFill="0" applyBorder="0" applyAlignment="0" applyProtection="0"/>
    <xf numFmtId="10" fontId="19" fillId="0" borderId="0" applyFont="0" applyFill="0" applyBorder="0" applyAlignment="0" applyProtection="0"/>
    <xf numFmtId="1" fontId="19" fillId="0" borderId="18" applyNumberFormat="0" applyFill="0" applyAlignment="0" applyProtection="0">
      <alignment horizontal="center" vertical="center"/>
    </xf>
    <xf numFmtId="0" fontId="76" fillId="53" borderId="35" applyNumberFormat="0" applyAlignment="0" applyProtection="0"/>
    <xf numFmtId="0" fontId="89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77" fillId="54" borderId="36" applyNumberFormat="0" applyAlignment="0" applyProtection="0"/>
    <xf numFmtId="0" fontId="84" fillId="0" borderId="41" applyNumberFormat="0" applyFill="0" applyAlignment="0" applyProtection="0"/>
    <xf numFmtId="0" fontId="79" fillId="37" borderId="0" applyNumberFormat="0" applyBorder="0" applyAlignment="0" applyProtection="0"/>
    <xf numFmtId="0" fontId="83" fillId="40" borderId="35" applyNumberFormat="0" applyAlignment="0" applyProtection="0"/>
    <xf numFmtId="0" fontId="85" fillId="56" borderId="0" applyNumberFormat="0" applyBorder="0" applyAlignment="0" applyProtection="0"/>
    <xf numFmtId="0" fontId="88" fillId="0" borderId="44" applyNumberFormat="0" applyFill="0" applyAlignment="0" applyProtection="0"/>
    <xf numFmtId="0" fontId="75" fillId="36" borderId="0" applyNumberFormat="0" applyBorder="0" applyAlignment="0" applyProtection="0"/>
    <xf numFmtId="0" fontId="74" fillId="49" borderId="0" applyNumberFormat="0" applyBorder="0" applyAlignment="0" applyProtection="0"/>
    <xf numFmtId="0" fontId="74" fillId="50" borderId="0" applyNumberFormat="0" applyBorder="0" applyAlignment="0" applyProtection="0"/>
    <xf numFmtId="0" fontId="74" fillId="51" borderId="0" applyNumberFormat="0" applyBorder="0" applyAlignment="0" applyProtection="0"/>
    <xf numFmtId="0" fontId="74" fillId="46" borderId="0" applyNumberFormat="0" applyBorder="0" applyAlignment="0" applyProtection="0"/>
    <xf numFmtId="0" fontId="74" fillId="47" borderId="0" applyNumberFormat="0" applyBorder="0" applyAlignment="0" applyProtection="0"/>
    <xf numFmtId="0" fontId="74" fillId="52" borderId="0" applyNumberFormat="0" applyBorder="0" applyAlignment="0" applyProtection="0"/>
    <xf numFmtId="0" fontId="86" fillId="53" borderId="43" applyNumberFormat="0" applyAlignment="0" applyProtection="0"/>
    <xf numFmtId="0" fontId="39" fillId="57" borderId="42" applyNumberFormat="0" applyFont="0" applyAlignment="0" applyProtection="0"/>
    <xf numFmtId="0" fontId="80" fillId="0" borderId="38" applyNumberFormat="0" applyFill="0" applyAlignment="0" applyProtection="0"/>
    <xf numFmtId="0" fontId="81" fillId="0" borderId="39" applyNumberFormat="0" applyFill="0" applyAlignment="0" applyProtection="0"/>
    <xf numFmtId="0" fontId="82" fillId="0" borderId="40" applyNumberFormat="0" applyFill="0" applyAlignment="0" applyProtection="0"/>
    <xf numFmtId="0" fontId="82" fillId="0" borderId="0" applyNumberFormat="0" applyFill="0" applyBorder="0" applyAlignment="0" applyProtection="0"/>
    <xf numFmtId="182" fontId="72" fillId="0" borderId="0" applyFont="0" applyFill="0" applyBorder="0" applyAlignment="0" applyProtection="0"/>
    <xf numFmtId="185" fontId="19" fillId="0" borderId="0" applyFont="0" applyFill="0" applyBorder="0" applyAlignment="0" applyProtection="0"/>
    <xf numFmtId="0" fontId="92" fillId="60" borderId="0"/>
    <xf numFmtId="40" fontId="93" fillId="0" borderId="0" applyFont="0" applyFill="0" applyBorder="0" applyAlignment="0" applyProtection="0"/>
    <xf numFmtId="38" fontId="93" fillId="0" borderId="0" applyFill="0" applyBorder="0" applyAlignment="0" applyProtection="0"/>
    <xf numFmtId="38" fontId="93" fillId="0" borderId="0" applyFill="0" applyBorder="0" applyAlignment="0" applyProtection="0"/>
    <xf numFmtId="43" fontId="19" fillId="0" borderId="0" applyFont="0" applyFill="0" applyBorder="0" applyAlignment="0" applyProtection="0"/>
    <xf numFmtId="38" fontId="93" fillId="0" borderId="0" applyFill="0" applyBorder="0" applyAlignment="0" applyProtection="0"/>
    <xf numFmtId="186" fontId="19" fillId="0" borderId="0" applyFont="0" applyFill="0" applyBorder="0" applyAlignment="0" applyProtection="0"/>
    <xf numFmtId="38" fontId="93" fillId="0" borderId="0" applyFill="0" applyBorder="0" applyAlignment="0" applyProtection="0"/>
    <xf numFmtId="187" fontId="94" fillId="0" borderId="0"/>
    <xf numFmtId="38" fontId="93" fillId="0" borderId="0" applyFill="0" applyBorder="0" applyAlignment="0" applyProtection="0"/>
    <xf numFmtId="188" fontId="95" fillId="0" borderId="0" applyFont="0" applyFill="0" applyBorder="0" applyAlignment="0" applyProtection="0"/>
    <xf numFmtId="42" fontId="19" fillId="0" borderId="0" applyFont="0" applyFill="0" applyBorder="0" applyAlignment="0" applyProtection="0"/>
    <xf numFmtId="189" fontId="96" fillId="0" borderId="0" applyFont="0" applyFill="0" applyBorder="0" applyAlignment="0" applyProtection="0"/>
    <xf numFmtId="190" fontId="19" fillId="0" borderId="0" applyFont="0" applyFill="0" applyBorder="0" applyAlignment="0" applyProtection="0"/>
    <xf numFmtId="191" fontId="97" fillId="0" borderId="0" applyFont="0" applyFill="0" applyBorder="0" applyAlignment="0" applyProtection="0"/>
    <xf numFmtId="191" fontId="97" fillId="0" borderId="0" applyFont="0" applyFill="0" applyBorder="0" applyAlignment="0" applyProtection="0"/>
    <xf numFmtId="190" fontId="98" fillId="0" borderId="0" applyFont="0" applyFill="0" applyBorder="0" applyAlignment="0" applyProtection="0"/>
    <xf numFmtId="191" fontId="97" fillId="0" borderId="0" applyFont="0" applyFill="0" applyBorder="0" applyAlignment="0" applyProtection="0"/>
    <xf numFmtId="191" fontId="97" fillId="0" borderId="0" applyFont="0" applyFill="0" applyBorder="0" applyAlignment="0" applyProtection="0"/>
    <xf numFmtId="190" fontId="19" fillId="0" borderId="0" applyFont="0" applyFill="0" applyBorder="0" applyAlignment="0" applyProtection="0"/>
    <xf numFmtId="18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85" fontId="98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85" fontId="19" fillId="0" borderId="0" applyFont="0" applyFill="0" applyBorder="0" applyAlignment="0" applyProtection="0"/>
    <xf numFmtId="177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77" fontId="98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77" fontId="19" fillId="0" borderId="0" applyFont="0" applyFill="0" applyBorder="0" applyAlignment="0" applyProtection="0"/>
    <xf numFmtId="194" fontId="19" fillId="0" borderId="0" applyFont="0" applyFill="0" applyBorder="0" applyAlignment="0" applyProtection="0"/>
    <xf numFmtId="0" fontId="19" fillId="0" borderId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89" fontId="98" fillId="0" borderId="0" applyFont="0" applyFill="0" applyBorder="0" applyAlignment="0" applyProtection="0"/>
    <xf numFmtId="185" fontId="98" fillId="0" borderId="0" applyFont="0" applyFill="0" applyBorder="0" applyAlignment="0" applyProtection="0"/>
    <xf numFmtId="0" fontId="92" fillId="60" borderId="0"/>
    <xf numFmtId="0" fontId="92" fillId="60" borderId="0"/>
    <xf numFmtId="0" fontId="92" fillId="60" borderId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38" fontId="93" fillId="0" borderId="0" applyFill="0" applyBorder="0" applyAlignment="0" applyProtection="0"/>
    <xf numFmtId="40" fontId="93" fillId="0" borderId="0" applyFont="0" applyFill="0" applyBorder="0" applyAlignment="0" applyProtection="0"/>
    <xf numFmtId="40" fontId="93" fillId="0" borderId="0" applyFont="0" applyFill="0" applyBorder="0" applyAlignment="0" applyProtection="0"/>
    <xf numFmtId="0" fontId="92" fillId="60" borderId="0"/>
    <xf numFmtId="0" fontId="92" fillId="60" borderId="0"/>
    <xf numFmtId="0" fontId="92" fillId="60" borderId="0"/>
    <xf numFmtId="0" fontId="92" fillId="60" borderId="0"/>
    <xf numFmtId="0" fontId="92" fillId="60" borderId="0"/>
    <xf numFmtId="0" fontId="99" fillId="60" borderId="0"/>
    <xf numFmtId="0" fontId="92" fillId="60" borderId="0"/>
    <xf numFmtId="0" fontId="92" fillId="60" borderId="0"/>
    <xf numFmtId="0" fontId="90" fillId="0" borderId="0"/>
    <xf numFmtId="189" fontId="19" fillId="0" borderId="0" applyFont="0" applyFill="0" applyBorder="0" applyAlignment="0" applyProtection="0"/>
    <xf numFmtId="185" fontId="19" fillId="0" borderId="0" applyFont="0" applyFill="0" applyBorder="0" applyAlignment="0" applyProtection="0"/>
    <xf numFmtId="0" fontId="99" fillId="60" borderId="0"/>
    <xf numFmtId="0" fontId="92" fillId="60" borderId="0"/>
    <xf numFmtId="188" fontId="19" fillId="0" borderId="0" applyFont="0" applyFill="0" applyBorder="0" applyAlignment="0" applyProtection="0"/>
    <xf numFmtId="196" fontId="19" fillId="55" borderId="34" applyNumberFormat="0" applyFill="0" applyBorder="0">
      <alignment vertical="top" wrapText="1"/>
    </xf>
    <xf numFmtId="197" fontId="68" fillId="0" borderId="0" applyFont="0" applyFill="0" applyBorder="0" applyAlignment="0" applyProtection="0"/>
    <xf numFmtId="38" fontId="93" fillId="0" borderId="0" applyFill="0" applyBorder="0" applyAlignment="0" applyProtection="0"/>
    <xf numFmtId="9" fontId="68" fillId="0" borderId="0"/>
    <xf numFmtId="197" fontId="68" fillId="0" borderId="0" applyFont="0" applyFill="0" applyBorder="0" applyAlignment="0" applyProtection="0"/>
    <xf numFmtId="38" fontId="93" fillId="0" borderId="0" applyFill="0" applyBorder="0" applyAlignment="0" applyProtection="0"/>
    <xf numFmtId="0" fontId="100" fillId="0" borderId="16">
      <alignment horizontal="center"/>
    </xf>
    <xf numFmtId="0" fontId="101" fillId="0" borderId="0"/>
    <xf numFmtId="0" fontId="101" fillId="0" borderId="29" applyFill="0">
      <alignment horizontal="center"/>
      <protection locked="0"/>
    </xf>
    <xf numFmtId="0" fontId="100" fillId="0" borderId="0" applyFill="0">
      <alignment horizontal="center"/>
      <protection locked="0"/>
    </xf>
    <xf numFmtId="0" fontId="100" fillId="34" borderId="0"/>
    <xf numFmtId="0" fontId="100" fillId="0" borderId="0">
      <protection locked="0"/>
    </xf>
    <xf numFmtId="4" fontId="90" fillId="0" borderId="0"/>
    <xf numFmtId="198" fontId="19" fillId="0" borderId="0"/>
    <xf numFmtId="199" fontId="19" fillId="0" borderId="0"/>
    <xf numFmtId="0" fontId="101" fillId="61" borderId="0">
      <alignment horizontal="right"/>
    </xf>
    <xf numFmtId="0" fontId="100" fillId="0" borderId="0"/>
    <xf numFmtId="200" fontId="96" fillId="0" borderId="0" applyFont="0" applyFill="0" applyBorder="0" applyAlignment="0" applyProtection="0"/>
    <xf numFmtId="201" fontId="96" fillId="0" borderId="0" applyFont="0" applyFill="0" applyBorder="0" applyAlignment="0" applyProtection="0"/>
    <xf numFmtId="202" fontId="96" fillId="0" borderId="0" applyFont="0" applyFill="0" applyBorder="0" applyAlignment="0" applyProtection="0"/>
    <xf numFmtId="203" fontId="19" fillId="0" borderId="0" applyFont="0" applyFill="0" applyBorder="0" applyAlignment="0" applyProtection="0"/>
    <xf numFmtId="0" fontId="102" fillId="0" borderId="0">
      <alignment horizontal="center" wrapText="1"/>
      <protection locked="0"/>
    </xf>
    <xf numFmtId="204" fontId="96" fillId="0" borderId="0" applyFont="0" applyFill="0" applyBorder="0" applyAlignment="0" applyProtection="0"/>
    <xf numFmtId="176" fontId="96" fillId="0" borderId="0" applyFont="0" applyFill="0" applyBorder="0" applyAlignment="0" applyProtection="0"/>
    <xf numFmtId="41" fontId="96" fillId="0" borderId="0"/>
    <xf numFmtId="41" fontId="96" fillId="0" borderId="0"/>
    <xf numFmtId="41" fontId="96" fillId="0" borderId="0"/>
    <xf numFmtId="41" fontId="96" fillId="0" borderId="0"/>
    <xf numFmtId="196" fontId="103" fillId="0" borderId="0" applyNumberFormat="0" applyFill="0">
      <alignment vertical="top" wrapText="1"/>
    </xf>
    <xf numFmtId="0" fontId="95" fillId="0" borderId="0"/>
    <xf numFmtId="0" fontId="104" fillId="0" borderId="0"/>
    <xf numFmtId="0" fontId="104" fillId="0" borderId="0"/>
    <xf numFmtId="0" fontId="104" fillId="0" borderId="0"/>
    <xf numFmtId="0" fontId="104" fillId="0" borderId="0"/>
    <xf numFmtId="0" fontId="104" fillId="0" borderId="0"/>
    <xf numFmtId="0" fontId="104" fillId="0" borderId="0"/>
    <xf numFmtId="0" fontId="104" fillId="0" borderId="0"/>
    <xf numFmtId="0" fontId="104" fillId="0" borderId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05" fillId="0" borderId="0"/>
    <xf numFmtId="3" fontId="93" fillId="0" borderId="16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41" fontId="19" fillId="0" borderId="0" applyFont="0" applyBorder="0" applyAlignment="0" applyProtection="0"/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177" fontId="106" fillId="0" borderId="0" applyFill="0" applyBorder="0" applyAlignment="0" applyProtection="0"/>
    <xf numFmtId="205" fontId="106" fillId="0" borderId="0" applyFill="0" applyBorder="0" applyAlignment="0" applyProtection="0"/>
    <xf numFmtId="205" fontId="106" fillId="0" borderId="0" applyFill="0" applyBorder="0" applyAlignment="0" applyProtection="0"/>
    <xf numFmtId="177" fontId="106" fillId="0" borderId="0" applyFill="0" applyBorder="0" applyAlignment="0" applyProtection="0"/>
    <xf numFmtId="177" fontId="106" fillId="0" borderId="0" applyFill="0" applyBorder="0" applyAlignment="0" applyProtection="0"/>
    <xf numFmtId="169" fontId="106" fillId="0" borderId="0" applyFont="0" applyFill="0" applyBorder="0" applyAlignment="0" applyProtection="0"/>
    <xf numFmtId="177" fontId="106" fillId="0" borderId="0" applyFill="0" applyBorder="0" applyAlignment="0" applyProtection="0"/>
    <xf numFmtId="205" fontId="106" fillId="0" borderId="0" applyFill="0" applyBorder="0" applyAlignment="0" applyProtection="0"/>
    <xf numFmtId="177" fontId="106" fillId="0" borderId="0" applyFill="0" applyBorder="0" applyAlignment="0" applyProtection="0"/>
    <xf numFmtId="205" fontId="106" fillId="0" borderId="0" applyFill="0" applyBorder="0" applyAlignment="0" applyProtection="0"/>
    <xf numFmtId="177" fontId="106" fillId="0" borderId="0" applyFill="0" applyBorder="0" applyAlignment="0" applyProtection="0"/>
    <xf numFmtId="205" fontId="106" fillId="0" borderId="0" applyFill="0" applyBorder="0" applyAlignment="0" applyProtection="0"/>
    <xf numFmtId="205" fontId="106" fillId="0" borderId="0" applyFill="0" applyBorder="0" applyAlignment="0" applyProtection="0"/>
    <xf numFmtId="40" fontId="9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06" fontId="39" fillId="0" borderId="0" applyFont="0" applyFill="0" applyBorder="0" applyAlignment="0" applyProtection="0"/>
    <xf numFmtId="207" fontId="106" fillId="0" borderId="0" applyFill="0" applyBorder="0" applyAlignment="0" applyProtection="0"/>
    <xf numFmtId="205" fontId="106" fillId="0" borderId="0" applyFill="0" applyBorder="0" applyAlignment="0" applyProtection="0"/>
    <xf numFmtId="205" fontId="106" fillId="0" borderId="0" applyFill="0" applyBorder="0" applyAlignment="0" applyProtection="0"/>
    <xf numFmtId="205" fontId="106" fillId="0" borderId="0" applyFill="0" applyBorder="0" applyAlignment="0" applyProtection="0"/>
    <xf numFmtId="205" fontId="106" fillId="0" borderId="0" applyFill="0" applyBorder="0" applyAlignment="0" applyProtection="0"/>
    <xf numFmtId="205" fontId="106" fillId="0" borderId="0" applyFill="0" applyBorder="0" applyAlignment="0" applyProtection="0"/>
    <xf numFmtId="205" fontId="106" fillId="0" borderId="0" applyFill="0" applyBorder="0" applyAlignment="0" applyProtection="0"/>
    <xf numFmtId="205" fontId="106" fillId="0" borderId="0" applyFill="0" applyBorder="0" applyAlignment="0" applyProtection="0"/>
    <xf numFmtId="194" fontId="106" fillId="0" borderId="0" applyFont="0" applyFill="0" applyBorder="0" applyAlignment="0" applyProtection="0"/>
    <xf numFmtId="194" fontId="106" fillId="0" borderId="0" applyFont="0" applyFill="0" applyBorder="0" applyAlignment="0" applyProtection="0"/>
    <xf numFmtId="194" fontId="106" fillId="0" borderId="0" applyFont="0" applyFill="0" applyBorder="0" applyAlignment="0" applyProtection="0"/>
    <xf numFmtId="0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0" fontId="93" fillId="0" borderId="0" applyFont="0" applyFill="0" applyBorder="0" applyAlignment="0" applyProtection="0"/>
    <xf numFmtId="194" fontId="106" fillId="0" borderId="0" applyFont="0" applyFill="0" applyBorder="0" applyAlignment="0" applyProtection="0"/>
    <xf numFmtId="43" fontId="19" fillId="0" borderId="0" applyFont="0" applyFill="0" applyBorder="0" applyAlignment="0" applyProtection="0"/>
    <xf numFmtId="205" fontId="106" fillId="0" borderId="0" applyFont="0" applyFill="0" applyBorder="0" applyAlignment="0" applyProtection="0"/>
    <xf numFmtId="173" fontId="106" fillId="0" borderId="0" applyFont="0" applyFill="0" applyBorder="0" applyAlignment="0" applyProtection="0"/>
    <xf numFmtId="173" fontId="106" fillId="0" borderId="0" applyFont="0" applyFill="0" applyBorder="0" applyAlignment="0" applyProtection="0"/>
    <xf numFmtId="169" fontId="106" fillId="0" borderId="0" applyFont="0" applyFill="0" applyBorder="0" applyAlignment="0" applyProtection="0"/>
    <xf numFmtId="178" fontId="106" fillId="0" borderId="0" applyFill="0" applyBorder="0" applyAlignment="0" applyProtection="0"/>
    <xf numFmtId="169" fontId="106" fillId="0" borderId="0" applyFont="0" applyFill="0" applyBorder="0" applyAlignment="0" applyProtection="0"/>
    <xf numFmtId="208" fontId="10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39" fillId="0" borderId="0" applyFont="0" applyFill="0" applyBorder="0" applyAlignment="0" applyProtection="0"/>
    <xf numFmtId="209" fontId="106" fillId="0" borderId="0" applyFill="0" applyBorder="0" applyAlignment="0" applyProtection="0"/>
    <xf numFmtId="205" fontId="106" fillId="0" borderId="0" applyFont="0" applyFill="0" applyBorder="0" applyAlignment="0" applyProtection="0"/>
    <xf numFmtId="210" fontId="106" fillId="0" borderId="0" applyFill="0" applyBorder="0" applyAlignment="0" applyProtection="0"/>
    <xf numFmtId="169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169" fontId="106" fillId="0" borderId="0" applyFont="0" applyFill="0" applyBorder="0" applyAlignment="0" applyProtection="0"/>
    <xf numFmtId="170" fontId="106" fillId="0" borderId="0" applyFont="0" applyFill="0" applyBorder="0" applyAlignment="0" applyProtection="0"/>
    <xf numFmtId="169" fontId="107" fillId="0" borderId="0" applyFont="0" applyFill="0" applyBorder="0" applyAlignment="0" applyProtection="0"/>
    <xf numFmtId="169" fontId="106" fillId="0" borderId="0" applyFont="0" applyFill="0" applyBorder="0" applyAlignment="0" applyProtection="0"/>
    <xf numFmtId="169" fontId="107" fillId="0" borderId="0" applyFont="0" applyFill="0" applyBorder="0" applyAlignment="0" applyProtection="0"/>
    <xf numFmtId="0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3" fillId="0" borderId="0" applyFont="0" applyFill="0" applyBorder="0" applyAlignment="0" applyProtection="0"/>
    <xf numFmtId="3" fontId="108" fillId="0" borderId="0" applyFont="0" applyFill="0" applyBorder="0" applyAlignment="0" applyProtection="0"/>
    <xf numFmtId="0" fontId="109" fillId="0" borderId="0" applyNumberFormat="0" applyAlignment="0">
      <alignment horizontal="left"/>
    </xf>
    <xf numFmtId="0" fontId="110" fillId="0" borderId="0" applyNumberFormat="0" applyAlignment="0"/>
    <xf numFmtId="0" fontId="111" fillId="0" borderId="0"/>
    <xf numFmtId="0" fontId="111" fillId="0" borderId="0"/>
    <xf numFmtId="211" fontId="112" fillId="0" borderId="16"/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4" fontId="19" fillId="0" borderId="46">
      <alignment horizontal="right"/>
    </xf>
    <xf numFmtId="0" fontId="108" fillId="0" borderId="0" applyFont="0" applyFill="0" applyBorder="0" applyAlignment="0" applyProtection="0"/>
    <xf numFmtId="212" fontId="19" fillId="55" borderId="0" applyFont="0" applyBorder="0"/>
    <xf numFmtId="0" fontId="112" fillId="0" borderId="0"/>
    <xf numFmtId="37" fontId="90" fillId="0" borderId="0"/>
    <xf numFmtId="37" fontId="90" fillId="0" borderId="0"/>
    <xf numFmtId="37" fontId="90" fillId="0" borderId="0"/>
    <xf numFmtId="37" fontId="19" fillId="0" borderId="0"/>
    <xf numFmtId="37" fontId="90" fillId="0" borderId="0"/>
    <xf numFmtId="37" fontId="19" fillId="0" borderId="0"/>
    <xf numFmtId="213" fontId="19" fillId="55" borderId="0" applyFont="0" applyBorder="0"/>
    <xf numFmtId="0" fontId="112" fillId="0" borderId="46"/>
    <xf numFmtId="214" fontId="113" fillId="0" borderId="0">
      <protection locked="0"/>
    </xf>
    <xf numFmtId="14" fontId="114" fillId="0" borderId="0" applyFill="0" applyBorder="0" applyAlignment="0"/>
    <xf numFmtId="215" fontId="96" fillId="0" borderId="0">
      <protection locked="0"/>
    </xf>
    <xf numFmtId="0" fontId="115" fillId="60" borderId="46"/>
    <xf numFmtId="38" fontId="93" fillId="0" borderId="20">
      <alignment vertical="center"/>
    </xf>
    <xf numFmtId="167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8" fontId="19" fillId="0" borderId="0" applyFill="0" applyBorder="0" applyAlignment="0" applyProtection="0"/>
    <xf numFmtId="6" fontId="19" fillId="0" borderId="0" applyFill="0" applyBorder="0" applyAlignment="0" applyProtection="0"/>
    <xf numFmtId="8" fontId="19" fillId="0" borderId="0" applyFill="0" applyBorder="0" applyAlignment="0" applyProtection="0"/>
    <xf numFmtId="0" fontId="115" fillId="60" borderId="46"/>
    <xf numFmtId="0" fontId="115" fillId="60" borderId="46"/>
    <xf numFmtId="216" fontId="96" fillId="0" borderId="0" applyFont="0" applyFill="0" applyBorder="0" applyAlignment="0" applyProtection="0"/>
    <xf numFmtId="0" fontId="41" fillId="0" borderId="27"/>
    <xf numFmtId="40" fontId="93" fillId="0" borderId="0" applyFont="0" applyFill="0" applyBorder="0" applyAlignment="0" applyProtection="0"/>
    <xf numFmtId="0" fontId="116" fillId="62" borderId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17" fillId="0" borderId="0" applyNumberFormat="0" applyAlignment="0">
      <alignment horizontal="left"/>
    </xf>
    <xf numFmtId="217" fontId="68" fillId="0" borderId="0" applyFont="0" applyFill="0" applyBorder="0" applyAlignment="0" applyProtection="0"/>
    <xf numFmtId="218" fontId="19" fillId="0" borderId="0" applyFont="0" applyFill="0" applyBorder="0" applyAlignment="0" applyProtection="0"/>
    <xf numFmtId="216" fontId="19" fillId="0" borderId="0" applyFont="0" applyFill="0" applyBorder="0" applyAlignment="0" applyProtection="0"/>
    <xf numFmtId="214" fontId="113" fillId="0" borderId="0">
      <protection locked="0"/>
    </xf>
    <xf numFmtId="214" fontId="113" fillId="0" borderId="0">
      <protection locked="0"/>
    </xf>
    <xf numFmtId="214" fontId="113" fillId="0" borderId="0">
      <protection locked="0"/>
    </xf>
    <xf numFmtId="214" fontId="113" fillId="0" borderId="0">
      <protection locked="0"/>
    </xf>
    <xf numFmtId="214" fontId="113" fillId="0" borderId="0">
      <protection locked="0"/>
    </xf>
    <xf numFmtId="214" fontId="113" fillId="0" borderId="0">
      <protection locked="0"/>
    </xf>
    <xf numFmtId="214" fontId="113" fillId="0" borderId="0">
      <protection locked="0"/>
    </xf>
    <xf numFmtId="44" fontId="19" fillId="0" borderId="0" applyFont="0" applyFill="0" applyBorder="0" applyAlignment="0" applyProtection="0"/>
    <xf numFmtId="42" fontId="19" fillId="0" borderId="0" applyFont="0" applyFill="0" applyBorder="0" applyAlignment="0" applyProtection="0"/>
    <xf numFmtId="214" fontId="113" fillId="0" borderId="0">
      <protection locked="0"/>
    </xf>
    <xf numFmtId="0" fontId="118" fillId="60" borderId="47"/>
    <xf numFmtId="0" fontId="118" fillId="60" borderId="46"/>
    <xf numFmtId="0" fontId="118" fillId="63" borderId="46"/>
    <xf numFmtId="37" fontId="94" fillId="0" borderId="0" applyNumberFormat="0" applyFont="0" applyBorder="0" applyAlignment="0"/>
    <xf numFmtId="0" fontId="90" fillId="0" borderId="0" applyNumberFormat="0" applyBorder="0" applyAlignment="0"/>
    <xf numFmtId="38" fontId="64" fillId="55" borderId="0" applyNumberFormat="0" applyBorder="0" applyAlignment="0" applyProtection="0"/>
    <xf numFmtId="0" fontId="119" fillId="0" borderId="0">
      <alignment horizontal="left"/>
    </xf>
    <xf numFmtId="0" fontId="120" fillId="0" borderId="0"/>
    <xf numFmtId="219" fontId="121" fillId="0" borderId="19">
      <alignment horizontal="left"/>
    </xf>
    <xf numFmtId="220" fontId="122" fillId="0" borderId="27">
      <alignment horizontal="left"/>
    </xf>
    <xf numFmtId="0" fontId="123" fillId="0" borderId="21">
      <alignment horizontal="right"/>
    </xf>
    <xf numFmtId="0" fontId="121" fillId="1" borderId="27">
      <alignment horizontal="left"/>
    </xf>
    <xf numFmtId="214" fontId="113" fillId="0" borderId="0">
      <protection locked="0"/>
    </xf>
    <xf numFmtId="214" fontId="124" fillId="0" borderId="0">
      <protection locked="0"/>
    </xf>
    <xf numFmtId="0" fontId="125" fillId="0" borderId="0" applyFill="0" applyBorder="0" applyProtection="0">
      <alignment horizontal="right"/>
    </xf>
    <xf numFmtId="0" fontId="97" fillId="0" borderId="0"/>
    <xf numFmtId="10" fontId="64" fillId="64" borderId="16" applyNumberFormat="0" applyBorder="0" applyAlignment="0" applyProtection="0"/>
    <xf numFmtId="221" fontId="104" fillId="65" borderId="0"/>
    <xf numFmtId="170" fontId="126" fillId="0" borderId="0">
      <alignment horizontal="center"/>
    </xf>
    <xf numFmtId="40" fontId="93" fillId="0" borderId="0" applyFont="0" applyFill="0" applyBorder="0" applyAlignment="0" applyProtection="0"/>
    <xf numFmtId="0" fontId="127" fillId="66" borderId="46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221" fontId="128" fillId="67" borderId="0"/>
    <xf numFmtId="42" fontId="19" fillId="0" borderId="0" applyFont="0" applyFill="0" applyBorder="0" applyAlignment="0" applyProtection="0"/>
    <xf numFmtId="0" fontId="129" fillId="0" borderId="16">
      <alignment horizontal="center"/>
    </xf>
    <xf numFmtId="0" fontId="96" fillId="0" borderId="0">
      <alignment vertical="justify"/>
    </xf>
    <xf numFmtId="222" fontId="19" fillId="0" borderId="0" applyFont="0" applyFill="0" applyBorder="0" applyAlignment="0" applyProtection="0"/>
    <xf numFmtId="188" fontId="19" fillId="0" borderId="0" applyFont="0" applyFill="0" applyBorder="0" applyAlignment="0" applyProtection="0"/>
    <xf numFmtId="0" fontId="130" fillId="0" borderId="29"/>
    <xf numFmtId="223" fontId="19" fillId="0" borderId="0" applyFont="0" applyFill="0" applyBorder="0" applyAlignment="0" applyProtection="0"/>
    <xf numFmtId="224" fontId="19" fillId="0" borderId="0" applyFont="0" applyFill="0" applyBorder="0" applyAlignment="0" applyProtection="0"/>
    <xf numFmtId="225" fontId="19" fillId="0" borderId="0" applyFont="0" applyFill="0" applyBorder="0" applyAlignment="0" applyProtection="0"/>
    <xf numFmtId="226" fontId="19" fillId="0" borderId="0" applyFont="0" applyFill="0" applyBorder="0" applyAlignment="0" applyProtection="0"/>
    <xf numFmtId="173" fontId="96" fillId="0" borderId="0" applyNumberFormat="0" applyFont="0" applyFill="0" applyBorder="0" applyAlignment="0" applyProtection="0"/>
    <xf numFmtId="227" fontId="19" fillId="0" borderId="0" applyFont="0" applyFill="0" applyBorder="0" applyAlignment="0" applyProtection="0"/>
    <xf numFmtId="49" fontId="131" fillId="0" borderId="0" applyNumberFormat="0" applyBorder="0" applyAlignment="0">
      <alignment horizontal="left"/>
    </xf>
    <xf numFmtId="0" fontId="95" fillId="0" borderId="0"/>
    <xf numFmtId="0" fontId="19" fillId="0" borderId="0"/>
    <xf numFmtId="0" fontId="95" fillId="0" borderId="0"/>
    <xf numFmtId="39" fontId="104" fillId="0" borderId="0"/>
    <xf numFmtId="39" fontId="104" fillId="0" borderId="0"/>
    <xf numFmtId="39" fontId="104" fillId="0" borderId="0"/>
    <xf numFmtId="0" fontId="19" fillId="0" borderId="0"/>
    <xf numFmtId="0" fontId="19" fillId="0" borderId="0"/>
    <xf numFmtId="39" fontId="132" fillId="0" borderId="0"/>
    <xf numFmtId="39" fontId="133" fillId="0" borderId="0"/>
    <xf numFmtId="37" fontId="112" fillId="0" borderId="0"/>
    <xf numFmtId="0" fontId="111" fillId="0" borderId="0"/>
    <xf numFmtId="37" fontId="112" fillId="0" borderId="0"/>
    <xf numFmtId="37" fontId="112" fillId="0" borderId="0"/>
    <xf numFmtId="37" fontId="112" fillId="0" borderId="0"/>
    <xf numFmtId="0" fontId="134" fillId="0" borderId="0"/>
    <xf numFmtId="37" fontId="90" fillId="0" borderId="0"/>
    <xf numFmtId="0" fontId="19" fillId="0" borderId="0"/>
    <xf numFmtId="0" fontId="19" fillId="0" borderId="0"/>
    <xf numFmtId="0" fontId="135" fillId="0" borderId="0"/>
    <xf numFmtId="37" fontId="90" fillId="0" borderId="0"/>
    <xf numFmtId="0" fontId="19" fillId="0" borderId="0"/>
    <xf numFmtId="0" fontId="19" fillId="0" borderId="0"/>
    <xf numFmtId="0" fontId="19" fillId="0" borderId="0" applyFont="0" applyFill="0" applyBorder="0" applyAlignment="0" applyProtection="0"/>
    <xf numFmtId="0" fontId="106" fillId="0" borderId="0"/>
    <xf numFmtId="0" fontId="19" fillId="0" borderId="0" applyFont="0" applyFill="0" applyBorder="0" applyAlignment="0" applyProtection="0"/>
    <xf numFmtId="3" fontId="90" fillId="0" borderId="0"/>
    <xf numFmtId="0" fontId="39" fillId="0" borderId="0"/>
    <xf numFmtId="0" fontId="19" fillId="0" borderId="0"/>
    <xf numFmtId="0" fontId="73" fillId="0" borderId="0"/>
    <xf numFmtId="0" fontId="106" fillId="0" borderId="0"/>
    <xf numFmtId="0" fontId="106" fillId="0" borderId="0"/>
    <xf numFmtId="0" fontId="13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9" fillId="0" borderId="0" applyNumberFormat="0" applyFont="0" applyBorder="0" applyAlignment="0"/>
    <xf numFmtId="228" fontId="19" fillId="0" borderId="0" applyFont="0" applyFill="0" applyBorder="0" applyAlignment="0" applyProtection="0"/>
    <xf numFmtId="229" fontId="19" fillId="0" borderId="0" applyFont="0" applyFill="0" applyBorder="0" applyAlignment="0" applyProtection="0"/>
    <xf numFmtId="0" fontId="136" fillId="0" borderId="0" applyNumberFormat="0" applyFill="0" applyBorder="0" applyAlignment="0" applyProtection="0"/>
    <xf numFmtId="40" fontId="93" fillId="0" borderId="0" applyFont="0" applyFill="0" applyBorder="0" applyAlignment="0" applyProtection="0"/>
    <xf numFmtId="37" fontId="90" fillId="0" borderId="0"/>
    <xf numFmtId="40" fontId="137" fillId="33" borderId="0">
      <alignment horizontal="right"/>
    </xf>
    <xf numFmtId="0" fontId="138" fillId="33" borderId="0">
      <alignment horizontal="right"/>
    </xf>
    <xf numFmtId="0" fontId="139" fillId="33" borderId="24"/>
    <xf numFmtId="0" fontId="139" fillId="0" borderId="0" applyBorder="0">
      <alignment horizontal="centerContinuous"/>
    </xf>
    <xf numFmtId="0" fontId="140" fillId="0" borderId="0" applyBorder="0">
      <alignment horizontal="centerContinuous"/>
    </xf>
    <xf numFmtId="169" fontId="19" fillId="0" borderId="0" applyFont="0" applyFill="0" applyBorder="0" applyAlignment="0" applyProtection="0"/>
    <xf numFmtId="14" fontId="102" fillId="0" borderId="0">
      <alignment horizontal="center" wrapText="1"/>
      <protection locked="0"/>
    </xf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06" fillId="0" borderId="0" applyFill="0" applyBorder="0" applyAlignment="0" applyProtection="0"/>
    <xf numFmtId="9" fontId="106" fillId="0" borderId="0" applyFill="0" applyBorder="0" applyAlignment="0" applyProtection="0"/>
    <xf numFmtId="9" fontId="93" fillId="0" borderId="0" applyFont="0" applyFill="0" applyBorder="0" applyAlignment="0" applyProtection="0"/>
    <xf numFmtId="9" fontId="106" fillId="0" borderId="0" applyFont="0" applyFill="0" applyBorder="0" applyAlignment="0" applyProtection="0"/>
    <xf numFmtId="9" fontId="106" fillId="0" borderId="0" applyFont="0" applyFill="0" applyBorder="0" applyAlignment="0" applyProtection="0"/>
    <xf numFmtId="9" fontId="106" fillId="0" borderId="0" applyFill="0" applyBorder="0" applyAlignment="0" applyProtection="0"/>
    <xf numFmtId="9" fontId="106" fillId="0" borderId="0" applyFill="0" applyBorder="0" applyAlignment="0" applyProtection="0"/>
    <xf numFmtId="9" fontId="19" fillId="0" borderId="0" applyFont="0" applyFill="0" applyBorder="0" applyAlignment="0" applyProtection="0"/>
    <xf numFmtId="10" fontId="141" fillId="33" borderId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5" fontId="142" fillId="0" borderId="0"/>
    <xf numFmtId="0" fontId="64" fillId="68" borderId="48" applyNumberFormat="0" applyFont="0" applyBorder="0" applyAlignment="0" applyProtection="0"/>
    <xf numFmtId="0" fontId="93" fillId="0" borderId="0" applyNumberFormat="0" applyFont="0" applyFill="0" applyBorder="0" applyAlignment="0" applyProtection="0">
      <alignment horizontal="left"/>
    </xf>
    <xf numFmtId="15" fontId="93" fillId="0" borderId="0" applyFont="0" applyFill="0" applyBorder="0" applyAlignment="0" applyProtection="0"/>
    <xf numFmtId="4" fontId="93" fillId="0" borderId="0" applyFont="0" applyFill="0" applyBorder="0" applyAlignment="0" applyProtection="0"/>
    <xf numFmtId="0" fontId="143" fillId="0" borderId="29">
      <alignment horizontal="center"/>
    </xf>
    <xf numFmtId="3" fontId="93" fillId="0" borderId="0" applyFont="0" applyFill="0" applyBorder="0" applyAlignment="0" applyProtection="0"/>
    <xf numFmtId="0" fontId="93" fillId="69" borderId="0" applyNumberFormat="0" applyFont="0" applyBorder="0" applyAlignment="0" applyProtection="0"/>
    <xf numFmtId="212" fontId="19" fillId="0" borderId="0" applyFont="0" applyFill="0" applyBorder="0" applyAlignment="0" applyProtection="0"/>
    <xf numFmtId="230" fontId="144" fillId="0" borderId="6" applyFont="0" applyBorder="0" applyAlignment="0">
      <alignment horizontal="center" vertical="center"/>
    </xf>
    <xf numFmtId="0" fontId="112" fillId="0" borderId="0"/>
    <xf numFmtId="0" fontId="112" fillId="0" borderId="0"/>
    <xf numFmtId="0" fontId="115" fillId="60" borderId="46"/>
    <xf numFmtId="211" fontId="93" fillId="0" borderId="0" applyFont="0" applyFill="0" applyBorder="0" applyAlignment="0" applyProtection="0"/>
    <xf numFmtId="231" fontId="19" fillId="0" borderId="0" applyNumberFormat="0" applyFill="0" applyBorder="0" applyAlignment="0" applyProtection="0">
      <alignment horizontal="left"/>
    </xf>
    <xf numFmtId="188" fontId="19" fillId="0" borderId="0" applyFont="0" applyFill="0" applyBorder="0" applyAlignment="0" applyProtection="0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45" fillId="0" borderId="49"/>
    <xf numFmtId="0" fontId="146" fillId="0" borderId="0">
      <alignment horizontal="left"/>
    </xf>
    <xf numFmtId="0" fontId="147" fillId="70" borderId="4"/>
    <xf numFmtId="232" fontId="148" fillId="71" borderId="0" applyBorder="0" applyAlignment="0" applyProtection="0"/>
    <xf numFmtId="0" fontId="149" fillId="0" borderId="0" applyFont="0" applyBorder="0" applyAlignment="0"/>
    <xf numFmtId="226" fontId="19" fillId="0" borderId="0">
      <alignment horizontal="center"/>
    </xf>
    <xf numFmtId="233" fontId="150" fillId="0" borderId="0"/>
    <xf numFmtId="170" fontId="90" fillId="0" borderId="0" applyBorder="0" applyAlignment="0"/>
    <xf numFmtId="0" fontId="90" fillId="0" borderId="0"/>
    <xf numFmtId="194" fontId="19" fillId="0" borderId="0" applyFont="0" applyFill="0" applyBorder="0" applyAlignment="0" applyProtection="0"/>
    <xf numFmtId="176" fontId="96" fillId="0" borderId="0"/>
    <xf numFmtId="176" fontId="96" fillId="0" borderId="0"/>
    <xf numFmtId="234" fontId="151" fillId="0" borderId="0" applyFont="0" applyFill="0" applyBorder="0" applyAlignment="0" applyProtection="0"/>
    <xf numFmtId="234" fontId="151" fillId="0" borderId="0" applyFont="0" applyFill="0" applyBorder="0" applyAlignment="0" applyProtection="0"/>
    <xf numFmtId="0" fontId="130" fillId="0" borderId="0"/>
    <xf numFmtId="0" fontId="152" fillId="0" borderId="50"/>
    <xf numFmtId="40" fontId="153" fillId="0" borderId="0" applyBorder="0">
      <alignment horizontal="right"/>
    </xf>
    <xf numFmtId="0" fontId="112" fillId="0" borderId="46"/>
    <xf numFmtId="0" fontId="112" fillId="0" borderId="46"/>
    <xf numFmtId="235" fontId="64" fillId="0" borderId="17" applyNumberFormat="0" applyFont="0" applyFill="0" applyAlignment="0" applyProtection="0">
      <alignment horizontal="right"/>
    </xf>
    <xf numFmtId="0" fontId="96" fillId="0" borderId="45" applyBorder="0">
      <alignment vertical="justify"/>
    </xf>
    <xf numFmtId="49" fontId="114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229" fontId="19" fillId="0" borderId="0" applyFill="0" applyBorder="0" applyAlignment="0"/>
    <xf numFmtId="229" fontId="19" fillId="0" borderId="0" applyFill="0" applyBorder="0" applyAlignment="0"/>
    <xf numFmtId="0" fontId="96" fillId="0" borderId="32" applyBorder="0">
      <alignment horizontal="justify" vertical="justify"/>
    </xf>
    <xf numFmtId="0" fontId="154" fillId="72" borderId="0" applyFont="0">
      <alignment horizontal="center"/>
    </xf>
    <xf numFmtId="0" fontId="136" fillId="0" borderId="0" applyNumberFormat="0" applyFill="0" applyBorder="0" applyAlignment="0" applyProtection="0"/>
    <xf numFmtId="0" fontId="136" fillId="0" borderId="0" applyNumberFormat="0" applyFill="0" applyBorder="0" applyAlignment="0" applyProtection="0"/>
    <xf numFmtId="0" fontId="136" fillId="0" borderId="0" applyNumberFormat="0" applyFill="0" applyBorder="0" applyAlignment="0" applyProtection="0"/>
    <xf numFmtId="0" fontId="136" fillId="0" borderId="0" applyNumberFormat="0" applyFill="0" applyBorder="0" applyAlignment="0" applyProtection="0"/>
    <xf numFmtId="40" fontId="155" fillId="0" borderId="0"/>
    <xf numFmtId="0" fontId="156" fillId="67" borderId="0"/>
    <xf numFmtId="0" fontId="157" fillId="67" borderId="0"/>
    <xf numFmtId="37" fontId="158" fillId="0" borderId="0" applyNumberFormat="0" applyBorder="0" applyAlignment="0"/>
    <xf numFmtId="0" fontId="98" fillId="0" borderId="0" applyNumberFormat="0" applyBorder="0" applyAlignment="0"/>
    <xf numFmtId="214" fontId="113" fillId="0" borderId="3">
      <protection locked="0"/>
    </xf>
    <xf numFmtId="214" fontId="113" fillId="0" borderId="3">
      <protection locked="0"/>
    </xf>
    <xf numFmtId="0" fontId="127" fillId="0" borderId="51"/>
    <xf numFmtId="0" fontId="119" fillId="0" borderId="51"/>
    <xf numFmtId="0" fontId="127" fillId="0" borderId="46"/>
    <xf numFmtId="0" fontId="119" fillId="0" borderId="46"/>
    <xf numFmtId="167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0" fontId="92" fillId="60" borderId="0"/>
    <xf numFmtId="0" fontId="92" fillId="60" borderId="0"/>
    <xf numFmtId="40" fontId="159" fillId="0" borderId="16" applyFont="0" applyFill="0" applyBorder="0" applyAlignment="0" applyProtection="0"/>
    <xf numFmtId="216" fontId="19" fillId="0" borderId="0" applyFont="0" applyFill="0" applyBorder="0" applyAlignment="0" applyProtection="0"/>
    <xf numFmtId="0" fontId="64" fillId="0" borderId="0" applyNumberFormat="0" applyBorder="0" applyAlignment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7" fontId="94" fillId="0" borderId="0" applyBorder="0" applyAlignment="0"/>
    <xf numFmtId="237" fontId="94" fillId="0" borderId="0" applyBorder="0" applyAlignment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7" fontId="94" fillId="0" borderId="0" applyBorder="0" applyAlignment="0"/>
    <xf numFmtId="237" fontId="94" fillId="0" borderId="0" applyBorder="0" applyAlignment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7" fontId="94" fillId="0" borderId="0" applyBorder="0" applyAlignment="0"/>
    <xf numFmtId="237" fontId="94" fillId="0" borderId="0" applyBorder="0" applyAlignment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7" fontId="94" fillId="0" borderId="0" applyBorder="0" applyAlignment="0"/>
    <xf numFmtId="237" fontId="94" fillId="0" borderId="0" applyBorder="0" applyAlignment="0"/>
    <xf numFmtId="236" fontId="94" fillId="0" borderId="0" applyBorder="0"/>
    <xf numFmtId="237" fontId="94" fillId="0" borderId="0" applyBorder="0" applyAlignment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7" fontId="94" fillId="0" borderId="0" applyBorder="0" applyAlignment="0"/>
    <xf numFmtId="237" fontId="94" fillId="0" borderId="0" applyBorder="0" applyAlignment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236" fontId="94" fillId="0" borderId="0" applyBorder="0"/>
    <xf numFmtId="0" fontId="64" fillId="59" borderId="25" applyNumberFormat="0" applyBorder="0" applyAlignment="0">
      <alignment horizontal="center"/>
    </xf>
    <xf numFmtId="238" fontId="97" fillId="0" borderId="30" applyFont="0" applyBorder="0" applyAlignment="0">
      <alignment horizontal="center" vertical="center"/>
    </xf>
    <xf numFmtId="169" fontId="39" fillId="0" borderId="0" applyFont="0" applyFill="0" applyBorder="0" applyAlignment="0" applyProtection="0"/>
    <xf numFmtId="169" fontId="90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160" fillId="0" borderId="0" applyNumberFormat="0" applyFill="0" applyBorder="0" applyAlignment="0" applyProtection="0">
      <alignment vertical="top"/>
      <protection locked="0"/>
    </xf>
    <xf numFmtId="0" fontId="161" fillId="0" borderId="0" applyNumberFormat="0" applyFill="0" applyBorder="0" applyAlignment="0" applyProtection="0">
      <alignment vertical="top"/>
      <protection locked="0"/>
    </xf>
    <xf numFmtId="9" fontId="162" fillId="0" borderId="0" applyFont="0" applyFill="0" applyBorder="0" applyAlignment="0" applyProtection="0"/>
    <xf numFmtId="0" fontId="39" fillId="0" borderId="0"/>
    <xf numFmtId="0" fontId="90" fillId="0" borderId="0"/>
    <xf numFmtId="239" fontId="163" fillId="0" borderId="0" applyFont="0" applyFill="0" applyBorder="0" applyAlignment="0" applyProtection="0"/>
    <xf numFmtId="240" fontId="163" fillId="0" borderId="0" applyFont="0" applyFill="0" applyBorder="0" applyAlignment="0" applyProtection="0"/>
    <xf numFmtId="241" fontId="163" fillId="0" borderId="0" applyFont="0" applyFill="0" applyBorder="0" applyAlignment="0" applyProtection="0"/>
    <xf numFmtId="242" fontId="163" fillId="0" borderId="0" applyFont="0" applyFill="0" applyBorder="0" applyAlignment="0" applyProtection="0"/>
    <xf numFmtId="0" fontId="162" fillId="0" borderId="0"/>
    <xf numFmtId="0" fontId="90" fillId="0" borderId="0"/>
    <xf numFmtId="41" fontId="90" fillId="0" borderId="0" applyFont="0" applyFill="0" applyBorder="0" applyAlignment="0" applyProtection="0"/>
    <xf numFmtId="43" fontId="90" fillId="0" borderId="0" applyFont="0" applyFill="0" applyBorder="0" applyAlignment="0" applyProtection="0"/>
    <xf numFmtId="41" fontId="164" fillId="0" borderId="0" applyFont="0" applyFill="0" applyBorder="0" applyAlignment="0" applyProtection="0"/>
    <xf numFmtId="43" fontId="164" fillId="0" borderId="0" applyFont="0" applyFill="0" applyBorder="0" applyAlignment="0" applyProtection="0"/>
    <xf numFmtId="42" fontId="164" fillId="0" borderId="0" applyFont="0" applyFill="0" applyBorder="0" applyAlignment="0" applyProtection="0"/>
    <xf numFmtId="44" fontId="164" fillId="0" borderId="0" applyFont="0" applyFill="0" applyBorder="0" applyAlignment="0" applyProtection="0"/>
    <xf numFmtId="169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2" fontId="90" fillId="0" borderId="0" applyFont="0" applyFill="0" applyBorder="0" applyAlignment="0" applyProtection="0"/>
    <xf numFmtId="44" fontId="90" fillId="0" borderId="0" applyFont="0" applyFill="0" applyBorder="0" applyAlignment="0" applyProtection="0"/>
    <xf numFmtId="44" fontId="19" fillId="0" borderId="0" applyFont="0" applyFill="0" applyBorder="0" applyAlignment="0" applyProtection="0"/>
    <xf numFmtId="42" fontId="19" fillId="0" borderId="0" applyFont="0" applyFill="0" applyBorder="0" applyAlignment="0" applyProtection="0"/>
    <xf numFmtId="0" fontId="90" fillId="0" borderId="0"/>
    <xf numFmtId="169" fontId="90" fillId="0" borderId="0" applyFont="0" applyFill="0" applyBorder="0" applyAlignment="0" applyProtection="0"/>
    <xf numFmtId="0" fontId="39" fillId="0" borderId="0"/>
    <xf numFmtId="43" fontId="19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9" fillId="0" borderId="0"/>
    <xf numFmtId="0" fontId="36" fillId="0" borderId="0"/>
    <xf numFmtId="0" fontId="3" fillId="0" borderId="0"/>
    <xf numFmtId="0" fontId="19" fillId="0" borderId="0"/>
    <xf numFmtId="0" fontId="36" fillId="0" borderId="0"/>
    <xf numFmtId="185" fontId="19" fillId="0" borderId="0" applyFont="0" applyFill="0" applyBorder="0" applyAlignment="0" applyProtection="0"/>
    <xf numFmtId="185" fontId="19" fillId="0" borderId="0" applyFont="0" applyFill="0" applyBorder="0" applyAlignment="0" applyProtection="0"/>
    <xf numFmtId="185" fontId="19" fillId="0" borderId="0" applyFont="0" applyFill="0" applyBorder="0" applyAlignment="0" applyProtection="0"/>
    <xf numFmtId="185" fontId="19" fillId="0" borderId="0" applyFont="0" applyFill="0" applyBorder="0" applyAlignment="0" applyProtection="0"/>
    <xf numFmtId="185" fontId="19" fillId="0" borderId="0" applyFont="0" applyFill="0" applyBorder="0" applyAlignment="0" applyProtection="0"/>
    <xf numFmtId="185" fontId="19" fillId="0" borderId="0" applyFont="0" applyFill="0" applyBorder="0" applyAlignment="0" applyProtection="0"/>
    <xf numFmtId="185" fontId="19" fillId="0" borderId="0" applyFont="0" applyFill="0" applyBorder="0" applyAlignment="0" applyProtection="0"/>
    <xf numFmtId="185" fontId="19" fillId="0" borderId="0" applyFont="0" applyFill="0" applyBorder="0" applyAlignment="0" applyProtection="0"/>
    <xf numFmtId="185" fontId="19" fillId="0" borderId="0" applyFont="0" applyFill="0" applyBorder="0" applyAlignment="0" applyProtection="0"/>
    <xf numFmtId="185" fontId="19" fillId="0" borderId="0" applyFont="0" applyFill="0" applyBorder="0" applyAlignment="0" applyProtection="0"/>
    <xf numFmtId="185" fontId="19" fillId="0" borderId="0" applyFont="0" applyFill="0" applyBorder="0" applyAlignment="0" applyProtection="0"/>
    <xf numFmtId="185" fontId="19" fillId="0" borderId="0" applyFont="0" applyFill="0" applyBorder="0" applyAlignment="0" applyProtection="0"/>
    <xf numFmtId="185" fontId="19" fillId="0" borderId="0" applyFont="0" applyFill="0" applyBorder="0" applyAlignment="0" applyProtection="0"/>
    <xf numFmtId="185" fontId="19" fillId="0" borderId="0" applyFont="0" applyFill="0" applyBorder="0" applyAlignment="0" applyProtection="0"/>
    <xf numFmtId="185" fontId="19" fillId="0" borderId="0" applyFont="0" applyFill="0" applyBorder="0" applyAlignment="0" applyProtection="0"/>
    <xf numFmtId="185" fontId="19" fillId="0" borderId="0" applyFont="0" applyFill="0" applyBorder="0" applyAlignment="0" applyProtection="0"/>
    <xf numFmtId="185" fontId="19" fillId="0" borderId="0" applyFont="0" applyFill="0" applyBorder="0" applyAlignment="0" applyProtection="0"/>
    <xf numFmtId="185" fontId="19" fillId="0" borderId="0" applyFont="0" applyFill="0" applyBorder="0" applyAlignment="0" applyProtection="0"/>
    <xf numFmtId="185" fontId="19" fillId="0" borderId="0" applyFont="0" applyFill="0" applyBorder="0" applyAlignment="0" applyProtection="0"/>
    <xf numFmtId="185" fontId="19" fillId="0" borderId="0" applyFont="0" applyFill="0" applyBorder="0" applyAlignment="0" applyProtection="0"/>
    <xf numFmtId="185" fontId="19" fillId="0" borderId="0" applyFont="0" applyFill="0" applyBorder="0" applyAlignment="0" applyProtection="0"/>
    <xf numFmtId="185" fontId="19" fillId="0" borderId="0" applyFont="0" applyFill="0" applyBorder="0" applyAlignment="0" applyProtection="0"/>
    <xf numFmtId="185" fontId="19" fillId="0" borderId="0" applyFont="0" applyFill="0" applyBorder="0" applyAlignment="0" applyProtection="0"/>
    <xf numFmtId="185" fontId="19" fillId="0" borderId="0" applyFont="0" applyFill="0" applyBorder="0" applyAlignment="0" applyProtection="0"/>
    <xf numFmtId="185" fontId="19" fillId="0" borderId="0" applyFont="0" applyFill="0" applyBorder="0" applyAlignment="0" applyProtection="0"/>
    <xf numFmtId="185" fontId="19" fillId="0" borderId="0" applyFont="0" applyFill="0" applyBorder="0" applyAlignment="0" applyProtection="0"/>
    <xf numFmtId="185" fontId="19" fillId="0" borderId="0" applyFont="0" applyFill="0" applyBorder="0" applyAlignment="0" applyProtection="0"/>
    <xf numFmtId="185" fontId="19" fillId="0" borderId="0" applyFont="0" applyFill="0" applyBorder="0" applyAlignment="0" applyProtection="0"/>
    <xf numFmtId="185" fontId="19" fillId="0" borderId="0" applyFont="0" applyFill="0" applyBorder="0" applyAlignment="0" applyProtection="0"/>
    <xf numFmtId="38" fontId="93" fillId="0" borderId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86" fontId="19" fillId="0" borderId="0" applyFont="0" applyFill="0" applyBorder="0" applyAlignment="0" applyProtection="0"/>
    <xf numFmtId="186" fontId="19" fillId="0" borderId="0" applyFont="0" applyFill="0" applyBorder="0" applyAlignment="0" applyProtection="0"/>
    <xf numFmtId="186" fontId="19" fillId="0" borderId="0" applyFont="0" applyFill="0" applyBorder="0" applyAlignment="0" applyProtection="0"/>
    <xf numFmtId="186" fontId="19" fillId="0" borderId="0" applyFont="0" applyFill="0" applyBorder="0" applyAlignment="0" applyProtection="0"/>
    <xf numFmtId="0" fontId="19" fillId="0" borderId="0"/>
    <xf numFmtId="243" fontId="19" fillId="0" borderId="0" applyFont="0" applyFill="0" applyBorder="0" applyAlignment="0" applyProtection="0"/>
    <xf numFmtId="244" fontId="19" fillId="0" borderId="0" applyFont="0" applyFill="0" applyBorder="0" applyAlignment="0" applyProtection="0"/>
    <xf numFmtId="245" fontId="19" fillId="0" borderId="0" applyFont="0" applyFill="0" applyBorder="0" applyAlignment="0" applyProtection="0"/>
    <xf numFmtId="246" fontId="19" fillId="0" borderId="0" applyFont="0" applyFill="0" applyBorder="0" applyAlignment="0" applyProtection="0"/>
    <xf numFmtId="42" fontId="19" fillId="0" borderId="0" applyFont="0" applyFill="0" applyBorder="0" applyAlignment="0" applyProtection="0"/>
    <xf numFmtId="42" fontId="19" fillId="0" borderId="0" applyFont="0" applyFill="0" applyBorder="0" applyAlignment="0" applyProtection="0"/>
    <xf numFmtId="42" fontId="19" fillId="0" borderId="0" applyFont="0" applyFill="0" applyBorder="0" applyAlignment="0" applyProtection="0"/>
    <xf numFmtId="42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85" fontId="19" fillId="0" borderId="0" applyFont="0" applyFill="0" applyBorder="0" applyAlignment="0" applyProtection="0"/>
    <xf numFmtId="185" fontId="19" fillId="0" borderId="0" applyFont="0" applyFill="0" applyBorder="0" applyAlignment="0" applyProtection="0"/>
    <xf numFmtId="185" fontId="19" fillId="0" borderId="0" applyFont="0" applyFill="0" applyBorder="0" applyAlignment="0" applyProtection="0"/>
    <xf numFmtId="18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85" fontId="19" fillId="0" borderId="0" applyFont="0" applyFill="0" applyBorder="0" applyAlignment="0" applyProtection="0"/>
    <xf numFmtId="185" fontId="19" fillId="0" borderId="0" applyFont="0" applyFill="0" applyBorder="0" applyAlignment="0" applyProtection="0"/>
    <xf numFmtId="185" fontId="19" fillId="0" borderId="0" applyFont="0" applyFill="0" applyBorder="0" applyAlignment="0" applyProtection="0"/>
    <xf numFmtId="185" fontId="19" fillId="0" borderId="0" applyFont="0" applyFill="0" applyBorder="0" applyAlignment="0" applyProtection="0"/>
    <xf numFmtId="177" fontId="19" fillId="0" borderId="0" applyFont="0" applyFill="0" applyBorder="0" applyAlignment="0" applyProtection="0"/>
    <xf numFmtId="177" fontId="19" fillId="0" borderId="0" applyFont="0" applyFill="0" applyBorder="0" applyAlignment="0" applyProtection="0"/>
    <xf numFmtId="177" fontId="19" fillId="0" borderId="0" applyFont="0" applyFill="0" applyBorder="0" applyAlignment="0" applyProtection="0"/>
    <xf numFmtId="177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77" fontId="19" fillId="0" borderId="0" applyFont="0" applyFill="0" applyBorder="0" applyAlignment="0" applyProtection="0"/>
    <xf numFmtId="177" fontId="19" fillId="0" borderId="0" applyFont="0" applyFill="0" applyBorder="0" applyAlignment="0" applyProtection="0"/>
    <xf numFmtId="177" fontId="19" fillId="0" borderId="0" applyFont="0" applyFill="0" applyBorder="0" applyAlignment="0" applyProtection="0"/>
    <xf numFmtId="177" fontId="19" fillId="0" borderId="0" applyFont="0" applyFill="0" applyBorder="0" applyAlignment="0" applyProtection="0"/>
    <xf numFmtId="194" fontId="19" fillId="0" borderId="0" applyFont="0" applyFill="0" applyBorder="0" applyAlignment="0" applyProtection="0"/>
    <xf numFmtId="194" fontId="19" fillId="0" borderId="0" applyFont="0" applyFill="0" applyBorder="0" applyAlignment="0" applyProtection="0"/>
    <xf numFmtId="194" fontId="19" fillId="0" borderId="0" applyFont="0" applyFill="0" applyBorder="0" applyAlignment="0" applyProtection="0"/>
    <xf numFmtId="194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0" fontId="136" fillId="0" borderId="0" applyNumberFormat="0" applyFill="0" applyBorder="0" applyAlignment="0" applyProtection="0"/>
    <xf numFmtId="0" fontId="136" fillId="0" borderId="0" applyNumberFormat="0" applyFill="0" applyBorder="0" applyAlignment="0" applyProtection="0"/>
    <xf numFmtId="0" fontId="171" fillId="0" borderId="0"/>
    <xf numFmtId="189" fontId="19" fillId="0" borderId="0" applyFont="0" applyFill="0" applyBorder="0" applyAlignment="0" applyProtection="0"/>
    <xf numFmtId="185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5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5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5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5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5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5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5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5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5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5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5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5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5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5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5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5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5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5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5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5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5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5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5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5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5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5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5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5" fontId="19" fillId="0" borderId="0" applyFont="0" applyFill="0" applyBorder="0" applyAlignment="0" applyProtection="0"/>
    <xf numFmtId="0" fontId="136" fillId="0" borderId="0" applyNumberFormat="0" applyFill="0" applyBorder="0" applyAlignment="0" applyProtection="0"/>
    <xf numFmtId="0" fontId="136" fillId="0" borderId="0" applyNumberFormat="0" applyFill="0" applyBorder="0" applyAlignment="0" applyProtection="0"/>
    <xf numFmtId="247" fontId="172" fillId="0" borderId="0" applyFont="0" applyFill="0" applyBorder="0" applyAlignment="0" applyProtection="0"/>
    <xf numFmtId="248" fontId="172" fillId="0" borderId="0" applyFont="0" applyFill="0" applyBorder="0" applyAlignment="0" applyProtection="0"/>
    <xf numFmtId="0" fontId="172" fillId="0" borderId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217" fontId="173" fillId="41" borderId="0" applyNumberFormat="0" applyBorder="0" applyAlignment="0" applyProtection="0"/>
    <xf numFmtId="217" fontId="173" fillId="41" borderId="0" applyNumberFormat="0" applyBorder="0" applyAlignment="0" applyProtection="0"/>
    <xf numFmtId="217" fontId="173" fillId="41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73" fillId="35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217" fontId="173" fillId="41" borderId="0" applyNumberFormat="0" applyBorder="0" applyAlignment="0" applyProtection="0"/>
    <xf numFmtId="0" fontId="36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6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73" fillId="35" borderId="0" applyNumberFormat="0" applyBorder="0" applyAlignment="0" applyProtection="0"/>
    <xf numFmtId="0" fontId="73" fillId="35" borderId="0" applyNumberFormat="0" applyBorder="0" applyAlignment="0" applyProtection="0"/>
    <xf numFmtId="0" fontId="36" fillId="10" borderId="0" applyNumberFormat="0" applyBorder="0" applyAlignment="0" applyProtection="0"/>
    <xf numFmtId="217" fontId="173" fillId="41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173" fillId="73" borderId="0" applyNumberFormat="0" applyBorder="0" applyAlignment="0" applyProtection="0"/>
    <xf numFmtId="0" fontId="173" fillId="73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73" fillId="35" borderId="0" applyNumberFormat="0" applyBorder="0" applyAlignment="0" applyProtection="0"/>
    <xf numFmtId="217" fontId="173" fillId="41" borderId="0" applyNumberFormat="0" applyBorder="0" applyAlignment="0" applyProtection="0"/>
    <xf numFmtId="0" fontId="173" fillId="41" borderId="0" applyNumberFormat="0" applyBorder="0" applyAlignment="0" applyProtection="0"/>
    <xf numFmtId="0" fontId="174" fillId="35" borderId="0" applyNumberFormat="0" applyBorder="0" applyAlignment="0" applyProtection="0"/>
    <xf numFmtId="0" fontId="73" fillId="35" borderId="0" applyNumberFormat="0" applyBorder="0" applyAlignment="0" applyProtection="0"/>
    <xf numFmtId="0" fontId="173" fillId="41" borderId="0" applyNumberFormat="0" applyBorder="0" applyAlignment="0" applyProtection="0"/>
    <xf numFmtId="0" fontId="173" fillId="41" borderId="0" applyNumberFormat="0" applyBorder="0" applyAlignment="0" applyProtection="0"/>
    <xf numFmtId="0" fontId="73" fillId="35" borderId="0" applyNumberFormat="0" applyBorder="0" applyAlignment="0" applyProtection="0"/>
    <xf numFmtId="0" fontId="173" fillId="41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217" fontId="173" fillId="42" borderId="0" applyNumberFormat="0" applyBorder="0" applyAlignment="0" applyProtection="0"/>
    <xf numFmtId="217" fontId="173" fillId="42" borderId="0" applyNumberFormat="0" applyBorder="0" applyAlignment="0" applyProtection="0"/>
    <xf numFmtId="217" fontId="173" fillId="42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73" fillId="36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217" fontId="173" fillId="42" borderId="0" applyNumberFormat="0" applyBorder="0" applyAlignment="0" applyProtection="0"/>
    <xf numFmtId="0" fontId="36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6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73" fillId="36" borderId="0" applyNumberFormat="0" applyBorder="0" applyAlignment="0" applyProtection="0"/>
    <xf numFmtId="0" fontId="73" fillId="36" borderId="0" applyNumberFormat="0" applyBorder="0" applyAlignment="0" applyProtection="0"/>
    <xf numFmtId="0" fontId="36" fillId="14" borderId="0" applyNumberFormat="0" applyBorder="0" applyAlignment="0" applyProtection="0"/>
    <xf numFmtId="217" fontId="173" fillId="42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173" fillId="74" borderId="0" applyNumberFormat="0" applyBorder="0" applyAlignment="0" applyProtection="0"/>
    <xf numFmtId="0" fontId="173" fillId="7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73" fillId="36" borderId="0" applyNumberFormat="0" applyBorder="0" applyAlignment="0" applyProtection="0"/>
    <xf numFmtId="217" fontId="173" fillId="42" borderId="0" applyNumberFormat="0" applyBorder="0" applyAlignment="0" applyProtection="0"/>
    <xf numFmtId="0" fontId="173" fillId="42" borderId="0" applyNumberFormat="0" applyBorder="0" applyAlignment="0" applyProtection="0"/>
    <xf numFmtId="0" fontId="174" fillId="36" borderId="0" applyNumberFormat="0" applyBorder="0" applyAlignment="0" applyProtection="0"/>
    <xf numFmtId="0" fontId="73" fillId="36" borderId="0" applyNumberFormat="0" applyBorder="0" applyAlignment="0" applyProtection="0"/>
    <xf numFmtId="0" fontId="173" fillId="42" borderId="0" applyNumberFormat="0" applyBorder="0" applyAlignment="0" applyProtection="0"/>
    <xf numFmtId="0" fontId="173" fillId="42" borderId="0" applyNumberFormat="0" applyBorder="0" applyAlignment="0" applyProtection="0"/>
    <xf numFmtId="0" fontId="73" fillId="36" borderId="0" applyNumberFormat="0" applyBorder="0" applyAlignment="0" applyProtection="0"/>
    <xf numFmtId="0" fontId="173" fillId="42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217" fontId="173" fillId="57" borderId="0" applyNumberFormat="0" applyBorder="0" applyAlignment="0" applyProtection="0"/>
    <xf numFmtId="217" fontId="173" fillId="57" borderId="0" applyNumberFormat="0" applyBorder="0" applyAlignment="0" applyProtection="0"/>
    <xf numFmtId="217" fontId="173" fillId="57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73" fillId="37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217" fontId="173" fillId="57" borderId="0" applyNumberFormat="0" applyBorder="0" applyAlignment="0" applyProtection="0"/>
    <xf numFmtId="0" fontId="36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6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73" fillId="37" borderId="0" applyNumberFormat="0" applyBorder="0" applyAlignment="0" applyProtection="0"/>
    <xf numFmtId="0" fontId="73" fillId="37" borderId="0" applyNumberFormat="0" applyBorder="0" applyAlignment="0" applyProtection="0"/>
    <xf numFmtId="0" fontId="36" fillId="18" borderId="0" applyNumberFormat="0" applyBorder="0" applyAlignment="0" applyProtection="0"/>
    <xf numFmtId="217" fontId="173" fillId="57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173" fillId="75" borderId="0" applyNumberFormat="0" applyBorder="0" applyAlignment="0" applyProtection="0"/>
    <xf numFmtId="0" fontId="173" fillId="75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73" fillId="37" borderId="0" applyNumberFormat="0" applyBorder="0" applyAlignment="0" applyProtection="0"/>
    <xf numFmtId="217" fontId="173" fillId="57" borderId="0" applyNumberFormat="0" applyBorder="0" applyAlignment="0" applyProtection="0"/>
    <xf numFmtId="0" fontId="173" fillId="57" borderId="0" applyNumberFormat="0" applyBorder="0" applyAlignment="0" applyProtection="0"/>
    <xf numFmtId="0" fontId="174" fillId="37" borderId="0" applyNumberFormat="0" applyBorder="0" applyAlignment="0" applyProtection="0"/>
    <xf numFmtId="0" fontId="73" fillId="37" borderId="0" applyNumberFormat="0" applyBorder="0" applyAlignment="0" applyProtection="0"/>
    <xf numFmtId="0" fontId="173" fillId="57" borderId="0" applyNumberFormat="0" applyBorder="0" applyAlignment="0" applyProtection="0"/>
    <xf numFmtId="0" fontId="173" fillId="57" borderId="0" applyNumberFormat="0" applyBorder="0" applyAlignment="0" applyProtection="0"/>
    <xf numFmtId="0" fontId="73" fillId="37" borderId="0" applyNumberFormat="0" applyBorder="0" applyAlignment="0" applyProtection="0"/>
    <xf numFmtId="0" fontId="173" fillId="57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217" fontId="173" fillId="40" borderId="0" applyNumberFormat="0" applyBorder="0" applyAlignment="0" applyProtection="0"/>
    <xf numFmtId="217" fontId="173" fillId="40" borderId="0" applyNumberFormat="0" applyBorder="0" applyAlignment="0" applyProtection="0"/>
    <xf numFmtId="217" fontId="173" fillId="40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73" fillId="38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217" fontId="173" fillId="40" borderId="0" applyNumberFormat="0" applyBorder="0" applyAlignment="0" applyProtection="0"/>
    <xf numFmtId="0" fontId="36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6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73" fillId="38" borderId="0" applyNumberFormat="0" applyBorder="0" applyAlignment="0" applyProtection="0"/>
    <xf numFmtId="0" fontId="73" fillId="38" borderId="0" applyNumberFormat="0" applyBorder="0" applyAlignment="0" applyProtection="0"/>
    <xf numFmtId="0" fontId="36" fillId="22" borderId="0" applyNumberFormat="0" applyBorder="0" applyAlignment="0" applyProtection="0"/>
    <xf numFmtId="217" fontId="173" fillId="40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173" fillId="76" borderId="0" applyNumberFormat="0" applyBorder="0" applyAlignment="0" applyProtection="0"/>
    <xf numFmtId="0" fontId="173" fillId="76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73" fillId="38" borderId="0" applyNumberFormat="0" applyBorder="0" applyAlignment="0" applyProtection="0"/>
    <xf numFmtId="217" fontId="173" fillId="40" borderId="0" applyNumberFormat="0" applyBorder="0" applyAlignment="0" applyProtection="0"/>
    <xf numFmtId="0" fontId="173" fillId="40" borderId="0" applyNumberFormat="0" applyBorder="0" applyAlignment="0" applyProtection="0"/>
    <xf numFmtId="0" fontId="174" fillId="38" borderId="0" applyNumberFormat="0" applyBorder="0" applyAlignment="0" applyProtection="0"/>
    <xf numFmtId="0" fontId="73" fillId="38" borderId="0" applyNumberFormat="0" applyBorder="0" applyAlignment="0" applyProtection="0"/>
    <xf numFmtId="0" fontId="173" fillId="40" borderId="0" applyNumberFormat="0" applyBorder="0" applyAlignment="0" applyProtection="0"/>
    <xf numFmtId="0" fontId="173" fillId="40" borderId="0" applyNumberFormat="0" applyBorder="0" applyAlignment="0" applyProtection="0"/>
    <xf numFmtId="0" fontId="73" fillId="38" borderId="0" applyNumberFormat="0" applyBorder="0" applyAlignment="0" applyProtection="0"/>
    <xf numFmtId="0" fontId="173" fillId="40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217" fontId="173" fillId="39" borderId="0" applyNumberFormat="0" applyBorder="0" applyAlignment="0" applyProtection="0"/>
    <xf numFmtId="217" fontId="173" fillId="39" borderId="0" applyNumberFormat="0" applyBorder="0" applyAlignment="0" applyProtection="0"/>
    <xf numFmtId="217" fontId="173" fillId="39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73" fillId="39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217" fontId="173" fillId="39" borderId="0" applyNumberFormat="0" applyBorder="0" applyAlignment="0" applyProtection="0"/>
    <xf numFmtId="0" fontId="36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6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73" fillId="39" borderId="0" applyNumberFormat="0" applyBorder="0" applyAlignment="0" applyProtection="0"/>
    <xf numFmtId="0" fontId="73" fillId="39" borderId="0" applyNumberFormat="0" applyBorder="0" applyAlignment="0" applyProtection="0"/>
    <xf numFmtId="0" fontId="36" fillId="26" borderId="0" applyNumberFormat="0" applyBorder="0" applyAlignment="0" applyProtection="0"/>
    <xf numFmtId="217" fontId="173" fillId="39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173" fillId="77" borderId="0" applyNumberFormat="0" applyBorder="0" applyAlignment="0" applyProtection="0"/>
    <xf numFmtId="0" fontId="173" fillId="77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73" fillId="39" borderId="0" applyNumberFormat="0" applyBorder="0" applyAlignment="0" applyProtection="0"/>
    <xf numFmtId="217" fontId="173" fillId="39" borderId="0" applyNumberFormat="0" applyBorder="0" applyAlignment="0" applyProtection="0"/>
    <xf numFmtId="0" fontId="173" fillId="39" borderId="0" applyNumberFormat="0" applyBorder="0" applyAlignment="0" applyProtection="0"/>
    <xf numFmtId="0" fontId="174" fillId="39" borderId="0" applyNumberFormat="0" applyBorder="0" applyAlignment="0" applyProtection="0"/>
    <xf numFmtId="0" fontId="73" fillId="39" borderId="0" applyNumberFormat="0" applyBorder="0" applyAlignment="0" applyProtection="0"/>
    <xf numFmtId="0" fontId="173" fillId="39" borderId="0" applyNumberFormat="0" applyBorder="0" applyAlignment="0" applyProtection="0"/>
    <xf numFmtId="0" fontId="173" fillId="39" borderId="0" applyNumberFormat="0" applyBorder="0" applyAlignment="0" applyProtection="0"/>
    <xf numFmtId="0" fontId="73" fillId="39" borderId="0" applyNumberFormat="0" applyBorder="0" applyAlignment="0" applyProtection="0"/>
    <xf numFmtId="0" fontId="173" fillId="39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217" fontId="173" fillId="57" borderId="0" applyNumberFormat="0" applyBorder="0" applyAlignment="0" applyProtection="0"/>
    <xf numFmtId="217" fontId="173" fillId="57" borderId="0" applyNumberFormat="0" applyBorder="0" applyAlignment="0" applyProtection="0"/>
    <xf numFmtId="217" fontId="173" fillId="57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73" fillId="4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217" fontId="173" fillId="57" borderId="0" applyNumberFormat="0" applyBorder="0" applyAlignment="0" applyProtection="0"/>
    <xf numFmtId="0" fontId="36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6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73" fillId="40" borderId="0" applyNumberFormat="0" applyBorder="0" applyAlignment="0" applyProtection="0"/>
    <xf numFmtId="0" fontId="73" fillId="40" borderId="0" applyNumberFormat="0" applyBorder="0" applyAlignment="0" applyProtection="0"/>
    <xf numFmtId="0" fontId="36" fillId="30" borderId="0" applyNumberFormat="0" applyBorder="0" applyAlignment="0" applyProtection="0"/>
    <xf numFmtId="217" fontId="173" fillId="57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173" fillId="78" borderId="0" applyNumberFormat="0" applyBorder="0" applyAlignment="0" applyProtection="0"/>
    <xf numFmtId="0" fontId="173" fillId="78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73" fillId="40" borderId="0" applyNumberFormat="0" applyBorder="0" applyAlignment="0" applyProtection="0"/>
    <xf numFmtId="217" fontId="173" fillId="57" borderId="0" applyNumberFormat="0" applyBorder="0" applyAlignment="0" applyProtection="0"/>
    <xf numFmtId="0" fontId="173" fillId="57" borderId="0" applyNumberFormat="0" applyBorder="0" applyAlignment="0" applyProtection="0"/>
    <xf numFmtId="0" fontId="174" fillId="40" borderId="0" applyNumberFormat="0" applyBorder="0" applyAlignment="0" applyProtection="0"/>
    <xf numFmtId="0" fontId="73" fillId="40" borderId="0" applyNumberFormat="0" applyBorder="0" applyAlignment="0" applyProtection="0"/>
    <xf numFmtId="0" fontId="173" fillId="57" borderId="0" applyNumberFormat="0" applyBorder="0" applyAlignment="0" applyProtection="0"/>
    <xf numFmtId="0" fontId="173" fillId="57" borderId="0" applyNumberFormat="0" applyBorder="0" applyAlignment="0" applyProtection="0"/>
    <xf numFmtId="0" fontId="73" fillId="40" borderId="0" applyNumberFormat="0" applyBorder="0" applyAlignment="0" applyProtection="0"/>
    <xf numFmtId="0" fontId="173" fillId="57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173" fillId="35" borderId="0" applyNumberFormat="0" applyBorder="0" applyAlignment="0" applyProtection="0"/>
    <xf numFmtId="0" fontId="73" fillId="35" borderId="0" applyNumberFormat="0" applyBorder="0" applyAlignment="0" applyProtection="0"/>
    <xf numFmtId="0" fontId="73" fillId="35" borderId="0" applyNumberFormat="0" applyBorder="0" applyAlignment="0" applyProtection="0"/>
    <xf numFmtId="0" fontId="173" fillId="35" borderId="0" applyNumberFormat="0" applyBorder="0" applyAlignment="0" applyProtection="0"/>
    <xf numFmtId="0" fontId="173" fillId="36" borderId="0" applyNumberFormat="0" applyBorder="0" applyAlignment="0" applyProtection="0"/>
    <xf numFmtId="0" fontId="73" fillId="36" borderId="0" applyNumberFormat="0" applyBorder="0" applyAlignment="0" applyProtection="0"/>
    <xf numFmtId="0" fontId="73" fillId="36" borderId="0" applyNumberFormat="0" applyBorder="0" applyAlignment="0" applyProtection="0"/>
    <xf numFmtId="0" fontId="173" fillId="36" borderId="0" applyNumberFormat="0" applyBorder="0" applyAlignment="0" applyProtection="0"/>
    <xf numFmtId="0" fontId="173" fillId="37" borderId="0" applyNumberFormat="0" applyBorder="0" applyAlignment="0" applyProtection="0"/>
    <xf numFmtId="0" fontId="73" fillId="37" borderId="0" applyNumberFormat="0" applyBorder="0" applyAlignment="0" applyProtection="0"/>
    <xf numFmtId="0" fontId="73" fillId="37" borderId="0" applyNumberFormat="0" applyBorder="0" applyAlignment="0" applyProtection="0"/>
    <xf numFmtId="0" fontId="173" fillId="37" borderId="0" applyNumberFormat="0" applyBorder="0" applyAlignment="0" applyProtection="0"/>
    <xf numFmtId="0" fontId="173" fillId="38" borderId="0" applyNumberFormat="0" applyBorder="0" applyAlignment="0" applyProtection="0"/>
    <xf numFmtId="0" fontId="73" fillId="38" borderId="0" applyNumberFormat="0" applyBorder="0" applyAlignment="0" applyProtection="0"/>
    <xf numFmtId="0" fontId="73" fillId="38" borderId="0" applyNumberFormat="0" applyBorder="0" applyAlignment="0" applyProtection="0"/>
    <xf numFmtId="0" fontId="173" fillId="38" borderId="0" applyNumberFormat="0" applyBorder="0" applyAlignment="0" applyProtection="0"/>
    <xf numFmtId="0" fontId="173" fillId="39" borderId="0" applyNumberFormat="0" applyBorder="0" applyAlignment="0" applyProtection="0"/>
    <xf numFmtId="0" fontId="73" fillId="39" borderId="0" applyNumberFormat="0" applyBorder="0" applyAlignment="0" applyProtection="0"/>
    <xf numFmtId="0" fontId="73" fillId="39" borderId="0" applyNumberFormat="0" applyBorder="0" applyAlignment="0" applyProtection="0"/>
    <xf numFmtId="0" fontId="173" fillId="39" borderId="0" applyNumberFormat="0" applyBorder="0" applyAlignment="0" applyProtection="0"/>
    <xf numFmtId="0" fontId="173" fillId="40" borderId="0" applyNumberFormat="0" applyBorder="0" applyAlignment="0" applyProtection="0"/>
    <xf numFmtId="0" fontId="73" fillId="40" borderId="0" applyNumberFormat="0" applyBorder="0" applyAlignment="0" applyProtection="0"/>
    <xf numFmtId="0" fontId="73" fillId="40" borderId="0" applyNumberFormat="0" applyBorder="0" applyAlignment="0" applyProtection="0"/>
    <xf numFmtId="0" fontId="173" fillId="40" borderId="0" applyNumberFormat="0" applyBorder="0" applyAlignment="0" applyProtection="0"/>
    <xf numFmtId="0" fontId="175" fillId="35" borderId="0" applyNumberFormat="0" applyBorder="0" applyAlignment="0" applyProtection="0">
      <alignment vertical="center"/>
    </xf>
    <xf numFmtId="0" fontId="175" fillId="36" borderId="0" applyNumberFormat="0" applyBorder="0" applyAlignment="0" applyProtection="0">
      <alignment vertical="center"/>
    </xf>
    <xf numFmtId="0" fontId="175" fillId="37" borderId="0" applyNumberFormat="0" applyBorder="0" applyAlignment="0" applyProtection="0">
      <alignment vertical="center"/>
    </xf>
    <xf numFmtId="0" fontId="175" fillId="38" borderId="0" applyNumberFormat="0" applyBorder="0" applyAlignment="0" applyProtection="0">
      <alignment vertical="center"/>
    </xf>
    <xf numFmtId="0" fontId="175" fillId="39" borderId="0" applyNumberFormat="0" applyBorder="0" applyAlignment="0" applyProtection="0">
      <alignment vertical="center"/>
    </xf>
    <xf numFmtId="0" fontId="175" fillId="40" borderId="0" applyNumberFormat="0" applyBorder="0" applyAlignment="0" applyProtection="0">
      <alignment vertical="center"/>
    </xf>
    <xf numFmtId="196" fontId="19" fillId="55" borderId="34" applyNumberFormat="0" applyFill="0" applyBorder="0">
      <alignment vertical="top" wrapText="1"/>
    </xf>
    <xf numFmtId="196" fontId="19" fillId="55" borderId="34" applyNumberFormat="0" applyFill="0" applyBorder="0">
      <alignment vertical="top" wrapText="1"/>
    </xf>
    <xf numFmtId="196" fontId="19" fillId="55" borderId="34" applyNumberFormat="0" applyFill="0" applyBorder="0">
      <alignment vertical="top" wrapText="1"/>
    </xf>
    <xf numFmtId="196" fontId="19" fillId="55" borderId="34" applyNumberFormat="0" applyFill="0" applyBorder="0">
      <alignment vertical="top" wrapText="1"/>
    </xf>
    <xf numFmtId="196" fontId="19" fillId="55" borderId="34" applyNumberFormat="0" applyFill="0" applyBorder="0">
      <alignment vertical="top" wrapText="1"/>
    </xf>
    <xf numFmtId="196" fontId="19" fillId="55" borderId="34" applyNumberFormat="0" applyFill="0" applyBorder="0">
      <alignment vertical="top" wrapText="1"/>
    </xf>
    <xf numFmtId="196" fontId="19" fillId="55" borderId="34" applyNumberFormat="0" applyFill="0" applyBorder="0">
      <alignment vertical="top" wrapText="1"/>
    </xf>
    <xf numFmtId="196" fontId="19" fillId="55" borderId="34" applyNumberFormat="0" applyFill="0" applyBorder="0">
      <alignment vertical="top" wrapText="1"/>
    </xf>
    <xf numFmtId="196" fontId="19" fillId="55" borderId="34" applyNumberFormat="0" applyFill="0" applyBorder="0">
      <alignment vertical="top" wrapText="1"/>
    </xf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217" fontId="173" fillId="39" borderId="0" applyNumberFormat="0" applyBorder="0" applyAlignment="0" applyProtection="0"/>
    <xf numFmtId="217" fontId="173" fillId="39" borderId="0" applyNumberFormat="0" applyBorder="0" applyAlignment="0" applyProtection="0"/>
    <xf numFmtId="217" fontId="173" fillId="39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73" fillId="4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217" fontId="173" fillId="39" borderId="0" applyNumberFormat="0" applyBorder="0" applyAlignment="0" applyProtection="0"/>
    <xf numFmtId="0" fontId="36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6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73" fillId="41" borderId="0" applyNumberFormat="0" applyBorder="0" applyAlignment="0" applyProtection="0"/>
    <xf numFmtId="0" fontId="73" fillId="41" borderId="0" applyNumberFormat="0" applyBorder="0" applyAlignment="0" applyProtection="0"/>
    <xf numFmtId="0" fontId="36" fillId="11" borderId="0" applyNumberFormat="0" applyBorder="0" applyAlignment="0" applyProtection="0"/>
    <xf numFmtId="217" fontId="173" fillId="39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173" fillId="79" borderId="0" applyNumberFormat="0" applyBorder="0" applyAlignment="0" applyProtection="0"/>
    <xf numFmtId="0" fontId="173" fillId="79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73" fillId="41" borderId="0" applyNumberFormat="0" applyBorder="0" applyAlignment="0" applyProtection="0"/>
    <xf numFmtId="217" fontId="173" fillId="39" borderId="0" applyNumberFormat="0" applyBorder="0" applyAlignment="0" applyProtection="0"/>
    <xf numFmtId="0" fontId="173" fillId="39" borderId="0" applyNumberFormat="0" applyBorder="0" applyAlignment="0" applyProtection="0"/>
    <xf numFmtId="0" fontId="174" fillId="41" borderId="0" applyNumberFormat="0" applyBorder="0" applyAlignment="0" applyProtection="0"/>
    <xf numFmtId="0" fontId="73" fillId="41" borderId="0" applyNumberFormat="0" applyBorder="0" applyAlignment="0" applyProtection="0"/>
    <xf numFmtId="0" fontId="173" fillId="39" borderId="0" applyNumberFormat="0" applyBorder="0" applyAlignment="0" applyProtection="0"/>
    <xf numFmtId="0" fontId="173" fillId="39" borderId="0" applyNumberFormat="0" applyBorder="0" applyAlignment="0" applyProtection="0"/>
    <xf numFmtId="0" fontId="73" fillId="41" borderId="0" applyNumberFormat="0" applyBorder="0" applyAlignment="0" applyProtection="0"/>
    <xf numFmtId="0" fontId="173" fillId="39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217" fontId="173" fillId="42" borderId="0" applyNumberFormat="0" applyBorder="0" applyAlignment="0" applyProtection="0"/>
    <xf numFmtId="217" fontId="173" fillId="42" borderId="0" applyNumberFormat="0" applyBorder="0" applyAlignment="0" applyProtection="0"/>
    <xf numFmtId="217" fontId="173" fillId="42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73" fillId="42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217" fontId="173" fillId="42" borderId="0" applyNumberFormat="0" applyBorder="0" applyAlignment="0" applyProtection="0"/>
    <xf numFmtId="0" fontId="36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6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73" fillId="42" borderId="0" applyNumberFormat="0" applyBorder="0" applyAlignment="0" applyProtection="0"/>
    <xf numFmtId="0" fontId="73" fillId="42" borderId="0" applyNumberFormat="0" applyBorder="0" applyAlignment="0" applyProtection="0"/>
    <xf numFmtId="0" fontId="36" fillId="15" borderId="0" applyNumberFormat="0" applyBorder="0" applyAlignment="0" applyProtection="0"/>
    <xf numFmtId="217" fontId="173" fillId="42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173" fillId="80" borderId="0" applyNumberFormat="0" applyBorder="0" applyAlignment="0" applyProtection="0"/>
    <xf numFmtId="0" fontId="173" fillId="80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73" fillId="42" borderId="0" applyNumberFormat="0" applyBorder="0" applyAlignment="0" applyProtection="0"/>
    <xf numFmtId="217" fontId="173" fillId="42" borderId="0" applyNumberFormat="0" applyBorder="0" applyAlignment="0" applyProtection="0"/>
    <xf numFmtId="0" fontId="173" fillId="42" borderId="0" applyNumberFormat="0" applyBorder="0" applyAlignment="0" applyProtection="0"/>
    <xf numFmtId="0" fontId="174" fillId="42" borderId="0" applyNumberFormat="0" applyBorder="0" applyAlignment="0" applyProtection="0"/>
    <xf numFmtId="0" fontId="73" fillId="42" borderId="0" applyNumberFormat="0" applyBorder="0" applyAlignment="0" applyProtection="0"/>
    <xf numFmtId="0" fontId="173" fillId="42" borderId="0" applyNumberFormat="0" applyBorder="0" applyAlignment="0" applyProtection="0"/>
    <xf numFmtId="0" fontId="173" fillId="42" borderId="0" applyNumberFormat="0" applyBorder="0" applyAlignment="0" applyProtection="0"/>
    <xf numFmtId="0" fontId="73" fillId="42" borderId="0" applyNumberFormat="0" applyBorder="0" applyAlignment="0" applyProtection="0"/>
    <xf numFmtId="0" fontId="173" fillId="42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217" fontId="173" fillId="56" borderId="0" applyNumberFormat="0" applyBorder="0" applyAlignment="0" applyProtection="0"/>
    <xf numFmtId="217" fontId="173" fillId="56" borderId="0" applyNumberFormat="0" applyBorder="0" applyAlignment="0" applyProtection="0"/>
    <xf numFmtId="217" fontId="173" fillId="56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73" fillId="43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217" fontId="173" fillId="56" borderId="0" applyNumberFormat="0" applyBorder="0" applyAlignment="0" applyProtection="0"/>
    <xf numFmtId="0" fontId="36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6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73" fillId="43" borderId="0" applyNumberFormat="0" applyBorder="0" applyAlignment="0" applyProtection="0"/>
    <xf numFmtId="0" fontId="73" fillId="43" borderId="0" applyNumberFormat="0" applyBorder="0" applyAlignment="0" applyProtection="0"/>
    <xf numFmtId="0" fontId="36" fillId="19" borderId="0" applyNumberFormat="0" applyBorder="0" applyAlignment="0" applyProtection="0"/>
    <xf numFmtId="217" fontId="173" fillId="56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173" fillId="81" borderId="0" applyNumberFormat="0" applyBorder="0" applyAlignment="0" applyProtection="0"/>
    <xf numFmtId="0" fontId="173" fillId="81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73" fillId="43" borderId="0" applyNumberFormat="0" applyBorder="0" applyAlignment="0" applyProtection="0"/>
    <xf numFmtId="217" fontId="173" fillId="56" borderId="0" applyNumberFormat="0" applyBorder="0" applyAlignment="0" applyProtection="0"/>
    <xf numFmtId="0" fontId="173" fillId="56" borderId="0" applyNumberFormat="0" applyBorder="0" applyAlignment="0" applyProtection="0"/>
    <xf numFmtId="0" fontId="174" fillId="43" borderId="0" applyNumberFormat="0" applyBorder="0" applyAlignment="0" applyProtection="0"/>
    <xf numFmtId="0" fontId="73" fillId="43" borderId="0" applyNumberFormat="0" applyBorder="0" applyAlignment="0" applyProtection="0"/>
    <xf numFmtId="0" fontId="173" fillId="56" borderId="0" applyNumberFormat="0" applyBorder="0" applyAlignment="0" applyProtection="0"/>
    <xf numFmtId="0" fontId="173" fillId="56" borderId="0" applyNumberFormat="0" applyBorder="0" applyAlignment="0" applyProtection="0"/>
    <xf numFmtId="0" fontId="73" fillId="43" borderId="0" applyNumberFormat="0" applyBorder="0" applyAlignment="0" applyProtection="0"/>
    <xf numFmtId="0" fontId="173" fillId="56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217" fontId="173" fillId="36" borderId="0" applyNumberFormat="0" applyBorder="0" applyAlignment="0" applyProtection="0"/>
    <xf numFmtId="217" fontId="173" fillId="36" borderId="0" applyNumberFormat="0" applyBorder="0" applyAlignment="0" applyProtection="0"/>
    <xf numFmtId="217" fontId="173" fillId="36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73" fillId="38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217" fontId="173" fillId="36" borderId="0" applyNumberFormat="0" applyBorder="0" applyAlignment="0" applyProtection="0"/>
    <xf numFmtId="0" fontId="36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6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73" fillId="38" borderId="0" applyNumberFormat="0" applyBorder="0" applyAlignment="0" applyProtection="0"/>
    <xf numFmtId="0" fontId="73" fillId="38" borderId="0" applyNumberFormat="0" applyBorder="0" applyAlignment="0" applyProtection="0"/>
    <xf numFmtId="0" fontId="36" fillId="23" borderId="0" applyNumberFormat="0" applyBorder="0" applyAlignment="0" applyProtection="0"/>
    <xf numFmtId="217" fontId="173" fillId="36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173" fillId="76" borderId="0" applyNumberFormat="0" applyBorder="0" applyAlignment="0" applyProtection="0"/>
    <xf numFmtId="0" fontId="173" fillId="76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73" fillId="38" borderId="0" applyNumberFormat="0" applyBorder="0" applyAlignment="0" applyProtection="0"/>
    <xf numFmtId="217" fontId="173" fillId="36" borderId="0" applyNumberFormat="0" applyBorder="0" applyAlignment="0" applyProtection="0"/>
    <xf numFmtId="0" fontId="173" fillId="36" borderId="0" applyNumberFormat="0" applyBorder="0" applyAlignment="0" applyProtection="0"/>
    <xf numFmtId="0" fontId="174" fillId="38" borderId="0" applyNumberFormat="0" applyBorder="0" applyAlignment="0" applyProtection="0"/>
    <xf numFmtId="0" fontId="73" fillId="38" borderId="0" applyNumberFormat="0" applyBorder="0" applyAlignment="0" applyProtection="0"/>
    <xf numFmtId="0" fontId="173" fillId="36" borderId="0" applyNumberFormat="0" applyBorder="0" applyAlignment="0" applyProtection="0"/>
    <xf numFmtId="0" fontId="173" fillId="36" borderId="0" applyNumberFormat="0" applyBorder="0" applyAlignment="0" applyProtection="0"/>
    <xf numFmtId="0" fontId="73" fillId="38" borderId="0" applyNumberFormat="0" applyBorder="0" applyAlignment="0" applyProtection="0"/>
    <xf numFmtId="0" fontId="173" fillId="36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217" fontId="173" fillId="39" borderId="0" applyNumberFormat="0" applyBorder="0" applyAlignment="0" applyProtection="0"/>
    <xf numFmtId="217" fontId="173" fillId="39" borderId="0" applyNumberFormat="0" applyBorder="0" applyAlignment="0" applyProtection="0"/>
    <xf numFmtId="217" fontId="173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73" fillId="41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217" fontId="173" fillId="39" borderId="0" applyNumberFormat="0" applyBorder="0" applyAlignment="0" applyProtection="0"/>
    <xf numFmtId="0" fontId="36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6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73" fillId="41" borderId="0" applyNumberFormat="0" applyBorder="0" applyAlignment="0" applyProtection="0"/>
    <xf numFmtId="0" fontId="73" fillId="41" borderId="0" applyNumberFormat="0" applyBorder="0" applyAlignment="0" applyProtection="0"/>
    <xf numFmtId="0" fontId="36" fillId="27" borderId="0" applyNumberFormat="0" applyBorder="0" applyAlignment="0" applyProtection="0"/>
    <xf numFmtId="217" fontId="173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173" fillId="79" borderId="0" applyNumberFormat="0" applyBorder="0" applyAlignment="0" applyProtection="0"/>
    <xf numFmtId="0" fontId="173" fillId="79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73" fillId="41" borderId="0" applyNumberFormat="0" applyBorder="0" applyAlignment="0" applyProtection="0"/>
    <xf numFmtId="217" fontId="173" fillId="39" borderId="0" applyNumberFormat="0" applyBorder="0" applyAlignment="0" applyProtection="0"/>
    <xf numFmtId="0" fontId="173" fillId="39" borderId="0" applyNumberFormat="0" applyBorder="0" applyAlignment="0" applyProtection="0"/>
    <xf numFmtId="0" fontId="174" fillId="41" borderId="0" applyNumberFormat="0" applyBorder="0" applyAlignment="0" applyProtection="0"/>
    <xf numFmtId="0" fontId="73" fillId="41" borderId="0" applyNumberFormat="0" applyBorder="0" applyAlignment="0" applyProtection="0"/>
    <xf numFmtId="0" fontId="173" fillId="39" borderId="0" applyNumberFormat="0" applyBorder="0" applyAlignment="0" applyProtection="0"/>
    <xf numFmtId="0" fontId="173" fillId="39" borderId="0" applyNumberFormat="0" applyBorder="0" applyAlignment="0" applyProtection="0"/>
    <xf numFmtId="0" fontId="73" fillId="41" borderId="0" applyNumberFormat="0" applyBorder="0" applyAlignment="0" applyProtection="0"/>
    <xf numFmtId="0" fontId="173" fillId="39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217" fontId="173" fillId="57" borderId="0" applyNumberFormat="0" applyBorder="0" applyAlignment="0" applyProtection="0"/>
    <xf numFmtId="217" fontId="173" fillId="57" borderId="0" applyNumberFormat="0" applyBorder="0" applyAlignment="0" applyProtection="0"/>
    <xf numFmtId="217" fontId="173" fillId="57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73" fillId="44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217" fontId="173" fillId="57" borderId="0" applyNumberFormat="0" applyBorder="0" applyAlignment="0" applyProtection="0"/>
    <xf numFmtId="0" fontId="36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6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73" fillId="44" borderId="0" applyNumberFormat="0" applyBorder="0" applyAlignment="0" applyProtection="0"/>
    <xf numFmtId="0" fontId="73" fillId="44" borderId="0" applyNumberFormat="0" applyBorder="0" applyAlignment="0" applyProtection="0"/>
    <xf numFmtId="0" fontId="36" fillId="31" borderId="0" applyNumberFormat="0" applyBorder="0" applyAlignment="0" applyProtection="0"/>
    <xf numFmtId="217" fontId="173" fillId="57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173" fillId="82" borderId="0" applyNumberFormat="0" applyBorder="0" applyAlignment="0" applyProtection="0"/>
    <xf numFmtId="0" fontId="173" fillId="82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73" fillId="44" borderId="0" applyNumberFormat="0" applyBorder="0" applyAlignment="0" applyProtection="0"/>
    <xf numFmtId="217" fontId="173" fillId="57" borderId="0" applyNumberFormat="0" applyBorder="0" applyAlignment="0" applyProtection="0"/>
    <xf numFmtId="0" fontId="173" fillId="57" borderId="0" applyNumberFormat="0" applyBorder="0" applyAlignment="0" applyProtection="0"/>
    <xf numFmtId="0" fontId="174" fillId="44" borderId="0" applyNumberFormat="0" applyBorder="0" applyAlignment="0" applyProtection="0"/>
    <xf numFmtId="0" fontId="73" fillId="44" borderId="0" applyNumberFormat="0" applyBorder="0" applyAlignment="0" applyProtection="0"/>
    <xf numFmtId="0" fontId="173" fillId="57" borderId="0" applyNumberFormat="0" applyBorder="0" applyAlignment="0" applyProtection="0"/>
    <xf numFmtId="0" fontId="173" fillId="57" borderId="0" applyNumberFormat="0" applyBorder="0" applyAlignment="0" applyProtection="0"/>
    <xf numFmtId="0" fontId="73" fillId="44" borderId="0" applyNumberFormat="0" applyBorder="0" applyAlignment="0" applyProtection="0"/>
    <xf numFmtId="0" fontId="173" fillId="57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173" fillId="41" borderId="0" applyNumberFormat="0" applyBorder="0" applyAlignment="0" applyProtection="0"/>
    <xf numFmtId="0" fontId="73" fillId="41" borderId="0" applyNumberFormat="0" applyBorder="0" applyAlignment="0" applyProtection="0"/>
    <xf numFmtId="0" fontId="73" fillId="41" borderId="0" applyNumberFormat="0" applyBorder="0" applyAlignment="0" applyProtection="0"/>
    <xf numFmtId="0" fontId="173" fillId="41" borderId="0" applyNumberFormat="0" applyBorder="0" applyAlignment="0" applyProtection="0"/>
    <xf numFmtId="0" fontId="173" fillId="42" borderId="0" applyNumberFormat="0" applyBorder="0" applyAlignment="0" applyProtection="0"/>
    <xf numFmtId="0" fontId="73" fillId="42" borderId="0" applyNumberFormat="0" applyBorder="0" applyAlignment="0" applyProtection="0"/>
    <xf numFmtId="0" fontId="73" fillId="42" borderId="0" applyNumberFormat="0" applyBorder="0" applyAlignment="0" applyProtection="0"/>
    <xf numFmtId="0" fontId="173" fillId="42" borderId="0" applyNumberFormat="0" applyBorder="0" applyAlignment="0" applyProtection="0"/>
    <xf numFmtId="0" fontId="173" fillId="43" borderId="0" applyNumberFormat="0" applyBorder="0" applyAlignment="0" applyProtection="0"/>
    <xf numFmtId="0" fontId="73" fillId="43" borderId="0" applyNumberFormat="0" applyBorder="0" applyAlignment="0" applyProtection="0"/>
    <xf numFmtId="0" fontId="73" fillId="43" borderId="0" applyNumberFormat="0" applyBorder="0" applyAlignment="0" applyProtection="0"/>
    <xf numFmtId="0" fontId="173" fillId="43" borderId="0" applyNumberFormat="0" applyBorder="0" applyAlignment="0" applyProtection="0"/>
    <xf numFmtId="0" fontId="173" fillId="38" borderId="0" applyNumberFormat="0" applyBorder="0" applyAlignment="0" applyProtection="0"/>
    <xf numFmtId="0" fontId="73" fillId="38" borderId="0" applyNumberFormat="0" applyBorder="0" applyAlignment="0" applyProtection="0"/>
    <xf numFmtId="0" fontId="73" fillId="38" borderId="0" applyNumberFormat="0" applyBorder="0" applyAlignment="0" applyProtection="0"/>
    <xf numFmtId="0" fontId="173" fillId="38" borderId="0" applyNumberFormat="0" applyBorder="0" applyAlignment="0" applyProtection="0"/>
    <xf numFmtId="0" fontId="173" fillId="41" borderId="0" applyNumberFormat="0" applyBorder="0" applyAlignment="0" applyProtection="0"/>
    <xf numFmtId="0" fontId="73" fillId="41" borderId="0" applyNumberFormat="0" applyBorder="0" applyAlignment="0" applyProtection="0"/>
    <xf numFmtId="0" fontId="73" fillId="41" borderId="0" applyNumberFormat="0" applyBorder="0" applyAlignment="0" applyProtection="0"/>
    <xf numFmtId="0" fontId="173" fillId="41" borderId="0" applyNumberFormat="0" applyBorder="0" applyAlignment="0" applyProtection="0"/>
    <xf numFmtId="0" fontId="173" fillId="44" borderId="0" applyNumberFormat="0" applyBorder="0" applyAlignment="0" applyProtection="0"/>
    <xf numFmtId="0" fontId="73" fillId="44" borderId="0" applyNumberFormat="0" applyBorder="0" applyAlignment="0" applyProtection="0"/>
    <xf numFmtId="0" fontId="73" fillId="44" borderId="0" applyNumberFormat="0" applyBorder="0" applyAlignment="0" applyProtection="0"/>
    <xf numFmtId="0" fontId="173" fillId="44" borderId="0" applyNumberFormat="0" applyBorder="0" applyAlignment="0" applyProtection="0"/>
    <xf numFmtId="0" fontId="175" fillId="41" borderId="0" applyNumberFormat="0" applyBorder="0" applyAlignment="0" applyProtection="0">
      <alignment vertical="center"/>
    </xf>
    <xf numFmtId="0" fontId="175" fillId="42" borderId="0" applyNumberFormat="0" applyBorder="0" applyAlignment="0" applyProtection="0">
      <alignment vertical="center"/>
    </xf>
    <xf numFmtId="0" fontId="175" fillId="43" borderId="0" applyNumberFormat="0" applyBorder="0" applyAlignment="0" applyProtection="0">
      <alignment vertical="center"/>
    </xf>
    <xf numFmtId="0" fontId="175" fillId="38" borderId="0" applyNumberFormat="0" applyBorder="0" applyAlignment="0" applyProtection="0">
      <alignment vertical="center"/>
    </xf>
    <xf numFmtId="0" fontId="175" fillId="41" borderId="0" applyNumberFormat="0" applyBorder="0" applyAlignment="0" applyProtection="0">
      <alignment vertical="center"/>
    </xf>
    <xf numFmtId="0" fontId="175" fillId="44" borderId="0" applyNumberFormat="0" applyBorder="0" applyAlignment="0" applyProtection="0">
      <alignment vertical="center"/>
    </xf>
    <xf numFmtId="217" fontId="176" fillId="39" borderId="0" applyNumberFormat="0" applyBorder="0" applyAlignment="0" applyProtection="0"/>
    <xf numFmtId="217" fontId="176" fillId="39" borderId="0" applyNumberFormat="0" applyBorder="0" applyAlignment="0" applyProtection="0"/>
    <xf numFmtId="217" fontId="176" fillId="39" borderId="0" applyNumberFormat="0" applyBorder="0" applyAlignment="0" applyProtection="0"/>
    <xf numFmtId="0" fontId="74" fillId="45" borderId="0" applyNumberFormat="0" applyBorder="0" applyAlignment="0" applyProtection="0"/>
    <xf numFmtId="0" fontId="35" fillId="12" borderId="0" applyNumberFormat="0" applyBorder="0" applyAlignment="0" applyProtection="0"/>
    <xf numFmtId="217" fontId="176" fillId="39" borderId="0" applyNumberFormat="0" applyBorder="0" applyAlignment="0" applyProtection="0"/>
    <xf numFmtId="0" fontId="42" fillId="12" borderId="0" applyNumberFormat="0" applyBorder="0" applyAlignment="0" applyProtection="0"/>
    <xf numFmtId="0" fontId="35" fillId="12" borderId="0" applyNumberFormat="0" applyBorder="0" applyAlignment="0" applyProtection="0"/>
    <xf numFmtId="0" fontId="35" fillId="12" borderId="0" applyNumberFormat="0" applyBorder="0" applyAlignment="0" applyProtection="0"/>
    <xf numFmtId="0" fontId="42" fillId="12" borderId="0" applyNumberFormat="0" applyBorder="0" applyAlignment="0" applyProtection="0"/>
    <xf numFmtId="0" fontId="35" fillId="12" borderId="0" applyNumberFormat="0" applyBorder="0" applyAlignment="0" applyProtection="0"/>
    <xf numFmtId="0" fontId="35" fillId="12" borderId="0" applyNumberFormat="0" applyBorder="0" applyAlignment="0" applyProtection="0"/>
    <xf numFmtId="0" fontId="35" fillId="12" borderId="0" applyNumberFormat="0" applyBorder="0" applyAlignment="0" applyProtection="0"/>
    <xf numFmtId="0" fontId="35" fillId="12" borderId="0" applyNumberFormat="0" applyBorder="0" applyAlignment="0" applyProtection="0"/>
    <xf numFmtId="0" fontId="35" fillId="12" borderId="0" applyNumberFormat="0" applyBorder="0" applyAlignment="0" applyProtection="0"/>
    <xf numFmtId="0" fontId="35" fillId="12" borderId="0" applyNumberFormat="0" applyBorder="0" applyAlignment="0" applyProtection="0"/>
    <xf numFmtId="0" fontId="35" fillId="12" borderId="0" applyNumberFormat="0" applyBorder="0" applyAlignment="0" applyProtection="0"/>
    <xf numFmtId="0" fontId="35" fillId="12" borderId="0" applyNumberFormat="0" applyBorder="0" applyAlignment="0" applyProtection="0"/>
    <xf numFmtId="0" fontId="74" fillId="45" borderId="0" applyNumberFormat="0" applyBorder="0" applyAlignment="0" applyProtection="0"/>
    <xf numFmtId="0" fontId="74" fillId="45" borderId="0" applyNumberFormat="0" applyBorder="0" applyAlignment="0" applyProtection="0"/>
    <xf numFmtId="0" fontId="42" fillId="12" borderId="0" applyNumberFormat="0" applyBorder="0" applyAlignment="0" applyProtection="0"/>
    <xf numFmtId="217" fontId="176" fillId="39" borderId="0" applyNumberFormat="0" applyBorder="0" applyAlignment="0" applyProtection="0"/>
    <xf numFmtId="0" fontId="35" fillId="12" borderId="0" applyNumberFormat="0" applyBorder="0" applyAlignment="0" applyProtection="0"/>
    <xf numFmtId="0" fontId="35" fillId="12" borderId="0" applyNumberFormat="0" applyBorder="0" applyAlignment="0" applyProtection="0"/>
    <xf numFmtId="0" fontId="35" fillId="12" borderId="0" applyNumberFormat="0" applyBorder="0" applyAlignment="0" applyProtection="0"/>
    <xf numFmtId="0" fontId="35" fillId="12" borderId="0" applyNumberFormat="0" applyBorder="0" applyAlignment="0" applyProtection="0"/>
    <xf numFmtId="0" fontId="35" fillId="12" borderId="0" applyNumberFormat="0" applyBorder="0" applyAlignment="0" applyProtection="0"/>
    <xf numFmtId="0" fontId="35" fillId="12" borderId="0" applyNumberFormat="0" applyBorder="0" applyAlignment="0" applyProtection="0"/>
    <xf numFmtId="0" fontId="35" fillId="12" borderId="0" applyNumberFormat="0" applyBorder="0" applyAlignment="0" applyProtection="0"/>
    <xf numFmtId="0" fontId="35" fillId="12" borderId="0" applyNumberFormat="0" applyBorder="0" applyAlignment="0" applyProtection="0"/>
    <xf numFmtId="0" fontId="176" fillId="83" borderId="0" applyNumberFormat="0" applyBorder="0" applyAlignment="0" applyProtection="0"/>
    <xf numFmtId="0" fontId="42" fillId="12" borderId="0" applyNumberFormat="0" applyBorder="0" applyAlignment="0" applyProtection="0"/>
    <xf numFmtId="0" fontId="74" fillId="45" borderId="0" applyNumberFormat="0" applyBorder="0" applyAlignment="0" applyProtection="0"/>
    <xf numFmtId="217" fontId="176" fillId="39" borderId="0" applyNumberFormat="0" applyBorder="0" applyAlignment="0" applyProtection="0"/>
    <xf numFmtId="0" fontId="176" fillId="39" borderId="0" applyNumberFormat="0" applyBorder="0" applyAlignment="0" applyProtection="0"/>
    <xf numFmtId="0" fontId="177" fillId="45" borderId="0" applyNumberFormat="0" applyBorder="0" applyAlignment="0" applyProtection="0"/>
    <xf numFmtId="0" fontId="74" fillId="45" borderId="0" applyNumberFormat="0" applyBorder="0" applyAlignment="0" applyProtection="0"/>
    <xf numFmtId="0" fontId="176" fillId="39" borderId="0" applyNumberFormat="0" applyBorder="0" applyAlignment="0" applyProtection="0"/>
    <xf numFmtId="0" fontId="176" fillId="39" borderId="0" applyNumberFormat="0" applyBorder="0" applyAlignment="0" applyProtection="0"/>
    <xf numFmtId="0" fontId="74" fillId="45" borderId="0" applyNumberFormat="0" applyBorder="0" applyAlignment="0" applyProtection="0"/>
    <xf numFmtId="0" fontId="176" fillId="39" borderId="0" applyNumberFormat="0" applyBorder="0" applyAlignment="0" applyProtection="0"/>
    <xf numFmtId="0" fontId="42" fillId="12" borderId="0" applyNumberFormat="0" applyBorder="0" applyAlignment="0" applyProtection="0"/>
    <xf numFmtId="0" fontId="35" fillId="12" borderId="0" applyNumberFormat="0" applyBorder="0" applyAlignment="0" applyProtection="0"/>
    <xf numFmtId="0" fontId="35" fillId="12" borderId="0" applyNumberFormat="0" applyBorder="0" applyAlignment="0" applyProtection="0"/>
    <xf numFmtId="0" fontId="42" fillId="12" borderId="0" applyNumberFormat="0" applyBorder="0" applyAlignment="0" applyProtection="0"/>
    <xf numFmtId="217" fontId="176" fillId="52" borderId="0" applyNumberFormat="0" applyBorder="0" applyAlignment="0" applyProtection="0"/>
    <xf numFmtId="217" fontId="176" fillId="52" borderId="0" applyNumberFormat="0" applyBorder="0" applyAlignment="0" applyProtection="0"/>
    <xf numFmtId="217" fontId="176" fillId="52" borderId="0" applyNumberFormat="0" applyBorder="0" applyAlignment="0" applyProtection="0"/>
    <xf numFmtId="0" fontId="74" fillId="42" borderId="0" applyNumberFormat="0" applyBorder="0" applyAlignment="0" applyProtection="0"/>
    <xf numFmtId="0" fontId="35" fillId="16" borderId="0" applyNumberFormat="0" applyBorder="0" applyAlignment="0" applyProtection="0"/>
    <xf numFmtId="217" fontId="176" fillId="52" borderId="0" applyNumberFormat="0" applyBorder="0" applyAlignment="0" applyProtection="0"/>
    <xf numFmtId="0" fontId="42" fillId="16" borderId="0" applyNumberFormat="0" applyBorder="0" applyAlignment="0" applyProtection="0"/>
    <xf numFmtId="0" fontId="35" fillId="16" borderId="0" applyNumberFormat="0" applyBorder="0" applyAlignment="0" applyProtection="0"/>
    <xf numFmtId="0" fontId="35" fillId="16" borderId="0" applyNumberFormat="0" applyBorder="0" applyAlignment="0" applyProtection="0"/>
    <xf numFmtId="0" fontId="42" fillId="16" borderId="0" applyNumberFormat="0" applyBorder="0" applyAlignment="0" applyProtection="0"/>
    <xf numFmtId="0" fontId="35" fillId="16" borderId="0" applyNumberFormat="0" applyBorder="0" applyAlignment="0" applyProtection="0"/>
    <xf numFmtId="0" fontId="35" fillId="16" borderId="0" applyNumberFormat="0" applyBorder="0" applyAlignment="0" applyProtection="0"/>
    <xf numFmtId="0" fontId="35" fillId="16" borderId="0" applyNumberFormat="0" applyBorder="0" applyAlignment="0" applyProtection="0"/>
    <xf numFmtId="0" fontId="35" fillId="16" borderId="0" applyNumberFormat="0" applyBorder="0" applyAlignment="0" applyProtection="0"/>
    <xf numFmtId="0" fontId="35" fillId="16" borderId="0" applyNumberFormat="0" applyBorder="0" applyAlignment="0" applyProtection="0"/>
    <xf numFmtId="0" fontId="35" fillId="16" borderId="0" applyNumberFormat="0" applyBorder="0" applyAlignment="0" applyProtection="0"/>
    <xf numFmtId="0" fontId="35" fillId="16" borderId="0" applyNumberFormat="0" applyBorder="0" applyAlignment="0" applyProtection="0"/>
    <xf numFmtId="0" fontId="35" fillId="16" borderId="0" applyNumberFormat="0" applyBorder="0" applyAlignment="0" applyProtection="0"/>
    <xf numFmtId="0" fontId="74" fillId="42" borderId="0" applyNumberFormat="0" applyBorder="0" applyAlignment="0" applyProtection="0"/>
    <xf numFmtId="0" fontId="74" fillId="42" borderId="0" applyNumberFormat="0" applyBorder="0" applyAlignment="0" applyProtection="0"/>
    <xf numFmtId="0" fontId="42" fillId="16" borderId="0" applyNumberFormat="0" applyBorder="0" applyAlignment="0" applyProtection="0"/>
    <xf numFmtId="217" fontId="176" fillId="52" borderId="0" applyNumberFormat="0" applyBorder="0" applyAlignment="0" applyProtection="0"/>
    <xf numFmtId="0" fontId="35" fillId="16" borderId="0" applyNumberFormat="0" applyBorder="0" applyAlignment="0" applyProtection="0"/>
    <xf numFmtId="0" fontId="35" fillId="16" borderId="0" applyNumberFormat="0" applyBorder="0" applyAlignment="0" applyProtection="0"/>
    <xf numFmtId="0" fontId="35" fillId="16" borderId="0" applyNumberFormat="0" applyBorder="0" applyAlignment="0" applyProtection="0"/>
    <xf numFmtId="0" fontId="35" fillId="16" borderId="0" applyNumberFormat="0" applyBorder="0" applyAlignment="0" applyProtection="0"/>
    <xf numFmtId="0" fontId="35" fillId="16" borderId="0" applyNumberFormat="0" applyBorder="0" applyAlignment="0" applyProtection="0"/>
    <xf numFmtId="0" fontId="35" fillId="16" borderId="0" applyNumberFormat="0" applyBorder="0" applyAlignment="0" applyProtection="0"/>
    <xf numFmtId="0" fontId="35" fillId="16" borderId="0" applyNumberFormat="0" applyBorder="0" applyAlignment="0" applyProtection="0"/>
    <xf numFmtId="0" fontId="35" fillId="16" borderId="0" applyNumberFormat="0" applyBorder="0" applyAlignment="0" applyProtection="0"/>
    <xf numFmtId="0" fontId="176" fillId="80" borderId="0" applyNumberFormat="0" applyBorder="0" applyAlignment="0" applyProtection="0"/>
    <xf numFmtId="0" fontId="42" fillId="16" borderId="0" applyNumberFormat="0" applyBorder="0" applyAlignment="0" applyProtection="0"/>
    <xf numFmtId="0" fontId="74" fillId="42" borderId="0" applyNumberFormat="0" applyBorder="0" applyAlignment="0" applyProtection="0"/>
    <xf numFmtId="217" fontId="176" fillId="52" borderId="0" applyNumberFormat="0" applyBorder="0" applyAlignment="0" applyProtection="0"/>
    <xf numFmtId="0" fontId="176" fillId="52" borderId="0" applyNumberFormat="0" applyBorder="0" applyAlignment="0" applyProtection="0"/>
    <xf numFmtId="0" fontId="177" fillId="42" borderId="0" applyNumberFormat="0" applyBorder="0" applyAlignment="0" applyProtection="0"/>
    <xf numFmtId="0" fontId="74" fillId="42" borderId="0" applyNumberFormat="0" applyBorder="0" applyAlignment="0" applyProtection="0"/>
    <xf numFmtId="0" fontId="176" fillId="52" borderId="0" applyNumberFormat="0" applyBorder="0" applyAlignment="0" applyProtection="0"/>
    <xf numFmtId="0" fontId="176" fillId="52" borderId="0" applyNumberFormat="0" applyBorder="0" applyAlignment="0" applyProtection="0"/>
    <xf numFmtId="0" fontId="74" fillId="42" borderId="0" applyNumberFormat="0" applyBorder="0" applyAlignment="0" applyProtection="0"/>
    <xf numFmtId="0" fontId="176" fillId="52" borderId="0" applyNumberFormat="0" applyBorder="0" applyAlignment="0" applyProtection="0"/>
    <xf numFmtId="0" fontId="42" fillId="16" borderId="0" applyNumberFormat="0" applyBorder="0" applyAlignment="0" applyProtection="0"/>
    <xf numFmtId="0" fontId="35" fillId="16" borderId="0" applyNumberFormat="0" applyBorder="0" applyAlignment="0" applyProtection="0"/>
    <xf numFmtId="0" fontId="35" fillId="16" borderId="0" applyNumberFormat="0" applyBorder="0" applyAlignment="0" applyProtection="0"/>
    <xf numFmtId="0" fontId="42" fillId="16" borderId="0" applyNumberFormat="0" applyBorder="0" applyAlignment="0" applyProtection="0"/>
    <xf numFmtId="217" fontId="176" fillId="44" borderId="0" applyNumberFormat="0" applyBorder="0" applyAlignment="0" applyProtection="0"/>
    <xf numFmtId="217" fontId="176" fillId="44" borderId="0" applyNumberFormat="0" applyBorder="0" applyAlignment="0" applyProtection="0"/>
    <xf numFmtId="217" fontId="176" fillId="44" borderId="0" applyNumberFormat="0" applyBorder="0" applyAlignment="0" applyProtection="0"/>
    <xf numFmtId="0" fontId="74" fillId="43" borderId="0" applyNumberFormat="0" applyBorder="0" applyAlignment="0" applyProtection="0"/>
    <xf numFmtId="0" fontId="35" fillId="20" borderId="0" applyNumberFormat="0" applyBorder="0" applyAlignment="0" applyProtection="0"/>
    <xf numFmtId="217" fontId="176" fillId="44" borderId="0" applyNumberFormat="0" applyBorder="0" applyAlignment="0" applyProtection="0"/>
    <xf numFmtId="0" fontId="42" fillId="20" borderId="0" applyNumberFormat="0" applyBorder="0" applyAlignment="0" applyProtection="0"/>
    <xf numFmtId="0" fontId="35" fillId="20" borderId="0" applyNumberFormat="0" applyBorder="0" applyAlignment="0" applyProtection="0"/>
    <xf numFmtId="0" fontId="35" fillId="20" borderId="0" applyNumberFormat="0" applyBorder="0" applyAlignment="0" applyProtection="0"/>
    <xf numFmtId="0" fontId="42" fillId="20" borderId="0" applyNumberFormat="0" applyBorder="0" applyAlignment="0" applyProtection="0"/>
    <xf numFmtId="0" fontId="35" fillId="20" borderId="0" applyNumberFormat="0" applyBorder="0" applyAlignment="0" applyProtection="0"/>
    <xf numFmtId="0" fontId="35" fillId="20" borderId="0" applyNumberFormat="0" applyBorder="0" applyAlignment="0" applyProtection="0"/>
    <xf numFmtId="0" fontId="35" fillId="20" borderId="0" applyNumberFormat="0" applyBorder="0" applyAlignment="0" applyProtection="0"/>
    <xf numFmtId="0" fontId="35" fillId="20" borderId="0" applyNumberFormat="0" applyBorder="0" applyAlignment="0" applyProtection="0"/>
    <xf numFmtId="0" fontId="35" fillId="20" borderId="0" applyNumberFormat="0" applyBorder="0" applyAlignment="0" applyProtection="0"/>
    <xf numFmtId="0" fontId="35" fillId="20" borderId="0" applyNumberFormat="0" applyBorder="0" applyAlignment="0" applyProtection="0"/>
    <xf numFmtId="0" fontId="35" fillId="20" borderId="0" applyNumberFormat="0" applyBorder="0" applyAlignment="0" applyProtection="0"/>
    <xf numFmtId="0" fontId="35" fillId="20" borderId="0" applyNumberFormat="0" applyBorder="0" applyAlignment="0" applyProtection="0"/>
    <xf numFmtId="0" fontId="74" fillId="43" borderId="0" applyNumberFormat="0" applyBorder="0" applyAlignment="0" applyProtection="0"/>
    <xf numFmtId="0" fontId="74" fillId="43" borderId="0" applyNumberFormat="0" applyBorder="0" applyAlignment="0" applyProtection="0"/>
    <xf numFmtId="0" fontId="42" fillId="20" borderId="0" applyNumberFormat="0" applyBorder="0" applyAlignment="0" applyProtection="0"/>
    <xf numFmtId="217" fontId="176" fillId="44" borderId="0" applyNumberFormat="0" applyBorder="0" applyAlignment="0" applyProtection="0"/>
    <xf numFmtId="0" fontId="35" fillId="20" borderId="0" applyNumberFormat="0" applyBorder="0" applyAlignment="0" applyProtection="0"/>
    <xf numFmtId="0" fontId="35" fillId="20" borderId="0" applyNumberFormat="0" applyBorder="0" applyAlignment="0" applyProtection="0"/>
    <xf numFmtId="0" fontId="35" fillId="20" borderId="0" applyNumberFormat="0" applyBorder="0" applyAlignment="0" applyProtection="0"/>
    <xf numFmtId="0" fontId="35" fillId="20" borderId="0" applyNumberFormat="0" applyBorder="0" applyAlignment="0" applyProtection="0"/>
    <xf numFmtId="0" fontId="35" fillId="20" borderId="0" applyNumberFormat="0" applyBorder="0" applyAlignment="0" applyProtection="0"/>
    <xf numFmtId="0" fontId="35" fillId="20" borderId="0" applyNumberFormat="0" applyBorder="0" applyAlignment="0" applyProtection="0"/>
    <xf numFmtId="0" fontId="35" fillId="20" borderId="0" applyNumberFormat="0" applyBorder="0" applyAlignment="0" applyProtection="0"/>
    <xf numFmtId="0" fontId="35" fillId="20" borderId="0" applyNumberFormat="0" applyBorder="0" applyAlignment="0" applyProtection="0"/>
    <xf numFmtId="0" fontId="176" fillId="81" borderId="0" applyNumberFormat="0" applyBorder="0" applyAlignment="0" applyProtection="0"/>
    <xf numFmtId="0" fontId="42" fillId="20" borderId="0" applyNumberFormat="0" applyBorder="0" applyAlignment="0" applyProtection="0"/>
    <xf numFmtId="0" fontId="74" fillId="43" borderId="0" applyNumberFormat="0" applyBorder="0" applyAlignment="0" applyProtection="0"/>
    <xf numFmtId="217" fontId="176" fillId="44" borderId="0" applyNumberFormat="0" applyBorder="0" applyAlignment="0" applyProtection="0"/>
    <xf numFmtId="0" fontId="176" fillId="44" borderId="0" applyNumberFormat="0" applyBorder="0" applyAlignment="0" applyProtection="0"/>
    <xf numFmtId="0" fontId="177" fillId="43" borderId="0" applyNumberFormat="0" applyBorder="0" applyAlignment="0" applyProtection="0"/>
    <xf numFmtId="0" fontId="74" fillId="43" borderId="0" applyNumberFormat="0" applyBorder="0" applyAlignment="0" applyProtection="0"/>
    <xf numFmtId="0" fontId="176" fillId="44" borderId="0" applyNumberFormat="0" applyBorder="0" applyAlignment="0" applyProtection="0"/>
    <xf numFmtId="0" fontId="176" fillId="44" borderId="0" applyNumberFormat="0" applyBorder="0" applyAlignment="0" applyProtection="0"/>
    <xf numFmtId="0" fontId="74" fillId="43" borderId="0" applyNumberFormat="0" applyBorder="0" applyAlignment="0" applyProtection="0"/>
    <xf numFmtId="0" fontId="176" fillId="44" borderId="0" applyNumberFormat="0" applyBorder="0" applyAlignment="0" applyProtection="0"/>
    <xf numFmtId="0" fontId="42" fillId="20" borderId="0" applyNumberFormat="0" applyBorder="0" applyAlignment="0" applyProtection="0"/>
    <xf numFmtId="0" fontId="35" fillId="20" borderId="0" applyNumberFormat="0" applyBorder="0" applyAlignment="0" applyProtection="0"/>
    <xf numFmtId="0" fontId="35" fillId="20" borderId="0" applyNumberFormat="0" applyBorder="0" applyAlignment="0" applyProtection="0"/>
    <xf numFmtId="0" fontId="42" fillId="20" borderId="0" applyNumberFormat="0" applyBorder="0" applyAlignment="0" applyProtection="0"/>
    <xf numFmtId="217" fontId="176" fillId="36" borderId="0" applyNumberFormat="0" applyBorder="0" applyAlignment="0" applyProtection="0"/>
    <xf numFmtId="217" fontId="176" fillId="36" borderId="0" applyNumberFormat="0" applyBorder="0" applyAlignment="0" applyProtection="0"/>
    <xf numFmtId="217" fontId="176" fillId="36" borderId="0" applyNumberFormat="0" applyBorder="0" applyAlignment="0" applyProtection="0"/>
    <xf numFmtId="0" fontId="74" fillId="46" borderId="0" applyNumberFormat="0" applyBorder="0" applyAlignment="0" applyProtection="0"/>
    <xf numFmtId="0" fontId="35" fillId="24" borderId="0" applyNumberFormat="0" applyBorder="0" applyAlignment="0" applyProtection="0"/>
    <xf numFmtId="217" fontId="176" fillId="36" borderId="0" applyNumberFormat="0" applyBorder="0" applyAlignment="0" applyProtection="0"/>
    <xf numFmtId="0" fontId="42" fillId="24" borderId="0" applyNumberFormat="0" applyBorder="0" applyAlignment="0" applyProtection="0"/>
    <xf numFmtId="0" fontId="35" fillId="24" borderId="0" applyNumberFormat="0" applyBorder="0" applyAlignment="0" applyProtection="0"/>
    <xf numFmtId="0" fontId="35" fillId="24" borderId="0" applyNumberFormat="0" applyBorder="0" applyAlignment="0" applyProtection="0"/>
    <xf numFmtId="0" fontId="42" fillId="24" borderId="0" applyNumberFormat="0" applyBorder="0" applyAlignment="0" applyProtection="0"/>
    <xf numFmtId="0" fontId="35" fillId="24" borderId="0" applyNumberFormat="0" applyBorder="0" applyAlignment="0" applyProtection="0"/>
    <xf numFmtId="0" fontId="35" fillId="24" borderId="0" applyNumberFormat="0" applyBorder="0" applyAlignment="0" applyProtection="0"/>
    <xf numFmtId="0" fontId="35" fillId="24" borderId="0" applyNumberFormat="0" applyBorder="0" applyAlignment="0" applyProtection="0"/>
    <xf numFmtId="0" fontId="35" fillId="24" borderId="0" applyNumberFormat="0" applyBorder="0" applyAlignment="0" applyProtection="0"/>
    <xf numFmtId="0" fontId="35" fillId="24" borderId="0" applyNumberFormat="0" applyBorder="0" applyAlignment="0" applyProtection="0"/>
    <xf numFmtId="0" fontId="35" fillId="24" borderId="0" applyNumberFormat="0" applyBorder="0" applyAlignment="0" applyProtection="0"/>
    <xf numFmtId="0" fontId="35" fillId="24" borderId="0" applyNumberFormat="0" applyBorder="0" applyAlignment="0" applyProtection="0"/>
    <xf numFmtId="0" fontId="35" fillId="24" borderId="0" applyNumberFormat="0" applyBorder="0" applyAlignment="0" applyProtection="0"/>
    <xf numFmtId="0" fontId="74" fillId="46" borderId="0" applyNumberFormat="0" applyBorder="0" applyAlignment="0" applyProtection="0"/>
    <xf numFmtId="0" fontId="74" fillId="46" borderId="0" applyNumberFormat="0" applyBorder="0" applyAlignment="0" applyProtection="0"/>
    <xf numFmtId="0" fontId="42" fillId="24" borderId="0" applyNumberFormat="0" applyBorder="0" applyAlignment="0" applyProtection="0"/>
    <xf numFmtId="217" fontId="176" fillId="36" borderId="0" applyNumberFormat="0" applyBorder="0" applyAlignment="0" applyProtection="0"/>
    <xf numFmtId="0" fontId="35" fillId="24" borderId="0" applyNumberFormat="0" applyBorder="0" applyAlignment="0" applyProtection="0"/>
    <xf numFmtId="0" fontId="35" fillId="24" borderId="0" applyNumberFormat="0" applyBorder="0" applyAlignment="0" applyProtection="0"/>
    <xf numFmtId="0" fontId="35" fillId="24" borderId="0" applyNumberFormat="0" applyBorder="0" applyAlignment="0" applyProtection="0"/>
    <xf numFmtId="0" fontId="35" fillId="24" borderId="0" applyNumberFormat="0" applyBorder="0" applyAlignment="0" applyProtection="0"/>
    <xf numFmtId="0" fontId="35" fillId="24" borderId="0" applyNumberFormat="0" applyBorder="0" applyAlignment="0" applyProtection="0"/>
    <xf numFmtId="0" fontId="35" fillId="24" borderId="0" applyNumberFormat="0" applyBorder="0" applyAlignment="0" applyProtection="0"/>
    <xf numFmtId="0" fontId="35" fillId="24" borderId="0" applyNumberFormat="0" applyBorder="0" applyAlignment="0" applyProtection="0"/>
    <xf numFmtId="0" fontId="35" fillId="24" borderId="0" applyNumberFormat="0" applyBorder="0" applyAlignment="0" applyProtection="0"/>
    <xf numFmtId="0" fontId="176" fillId="84" borderId="0" applyNumberFormat="0" applyBorder="0" applyAlignment="0" applyProtection="0"/>
    <xf numFmtId="0" fontId="42" fillId="24" borderId="0" applyNumberFormat="0" applyBorder="0" applyAlignment="0" applyProtection="0"/>
    <xf numFmtId="0" fontId="74" fillId="46" borderId="0" applyNumberFormat="0" applyBorder="0" applyAlignment="0" applyProtection="0"/>
    <xf numFmtId="217" fontId="176" fillId="36" borderId="0" applyNumberFormat="0" applyBorder="0" applyAlignment="0" applyProtection="0"/>
    <xf numFmtId="0" fontId="176" fillId="36" borderId="0" applyNumberFormat="0" applyBorder="0" applyAlignment="0" applyProtection="0"/>
    <xf numFmtId="0" fontId="177" fillId="46" borderId="0" applyNumberFormat="0" applyBorder="0" applyAlignment="0" applyProtection="0"/>
    <xf numFmtId="0" fontId="74" fillId="46" borderId="0" applyNumberFormat="0" applyBorder="0" applyAlignment="0" applyProtection="0"/>
    <xf numFmtId="0" fontId="176" fillId="36" borderId="0" applyNumberFormat="0" applyBorder="0" applyAlignment="0" applyProtection="0"/>
    <xf numFmtId="0" fontId="176" fillId="36" borderId="0" applyNumberFormat="0" applyBorder="0" applyAlignment="0" applyProtection="0"/>
    <xf numFmtId="0" fontId="74" fillId="46" borderId="0" applyNumberFormat="0" applyBorder="0" applyAlignment="0" applyProtection="0"/>
    <xf numFmtId="0" fontId="176" fillId="36" borderId="0" applyNumberFormat="0" applyBorder="0" applyAlignment="0" applyProtection="0"/>
    <xf numFmtId="0" fontId="42" fillId="24" borderId="0" applyNumberFormat="0" applyBorder="0" applyAlignment="0" applyProtection="0"/>
    <xf numFmtId="0" fontId="35" fillId="24" borderId="0" applyNumberFormat="0" applyBorder="0" applyAlignment="0" applyProtection="0"/>
    <xf numFmtId="0" fontId="35" fillId="24" borderId="0" applyNumberFormat="0" applyBorder="0" applyAlignment="0" applyProtection="0"/>
    <xf numFmtId="0" fontId="42" fillId="24" borderId="0" applyNumberFormat="0" applyBorder="0" applyAlignment="0" applyProtection="0"/>
    <xf numFmtId="217" fontId="176" fillId="39" borderId="0" applyNumberFormat="0" applyBorder="0" applyAlignment="0" applyProtection="0"/>
    <xf numFmtId="217" fontId="176" fillId="39" borderId="0" applyNumberFormat="0" applyBorder="0" applyAlignment="0" applyProtection="0"/>
    <xf numFmtId="217" fontId="176" fillId="39" borderId="0" applyNumberFormat="0" applyBorder="0" applyAlignment="0" applyProtection="0"/>
    <xf numFmtId="0" fontId="74" fillId="47" borderId="0" applyNumberFormat="0" applyBorder="0" applyAlignment="0" applyProtection="0"/>
    <xf numFmtId="0" fontId="35" fillId="28" borderId="0" applyNumberFormat="0" applyBorder="0" applyAlignment="0" applyProtection="0"/>
    <xf numFmtId="217" fontId="176" fillId="39" borderId="0" applyNumberFormat="0" applyBorder="0" applyAlignment="0" applyProtection="0"/>
    <xf numFmtId="0" fontId="42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42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74" fillId="47" borderId="0" applyNumberFormat="0" applyBorder="0" applyAlignment="0" applyProtection="0"/>
    <xf numFmtId="0" fontId="74" fillId="47" borderId="0" applyNumberFormat="0" applyBorder="0" applyAlignment="0" applyProtection="0"/>
    <xf numFmtId="0" fontId="42" fillId="28" borderId="0" applyNumberFormat="0" applyBorder="0" applyAlignment="0" applyProtection="0"/>
    <xf numFmtId="217" fontId="176" fillId="39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176" fillId="85" borderId="0" applyNumberFormat="0" applyBorder="0" applyAlignment="0" applyProtection="0"/>
    <xf numFmtId="0" fontId="42" fillId="28" borderId="0" applyNumberFormat="0" applyBorder="0" applyAlignment="0" applyProtection="0"/>
    <xf numFmtId="0" fontId="74" fillId="47" borderId="0" applyNumberFormat="0" applyBorder="0" applyAlignment="0" applyProtection="0"/>
    <xf numFmtId="217" fontId="176" fillId="39" borderId="0" applyNumberFormat="0" applyBorder="0" applyAlignment="0" applyProtection="0"/>
    <xf numFmtId="0" fontId="176" fillId="39" borderId="0" applyNumberFormat="0" applyBorder="0" applyAlignment="0" applyProtection="0"/>
    <xf numFmtId="0" fontId="177" fillId="47" borderId="0" applyNumberFormat="0" applyBorder="0" applyAlignment="0" applyProtection="0"/>
    <xf numFmtId="0" fontId="74" fillId="47" borderId="0" applyNumberFormat="0" applyBorder="0" applyAlignment="0" applyProtection="0"/>
    <xf numFmtId="0" fontId="176" fillId="39" borderId="0" applyNumberFormat="0" applyBorder="0" applyAlignment="0" applyProtection="0"/>
    <xf numFmtId="0" fontId="176" fillId="39" borderId="0" applyNumberFormat="0" applyBorder="0" applyAlignment="0" applyProtection="0"/>
    <xf numFmtId="0" fontId="74" fillId="47" borderId="0" applyNumberFormat="0" applyBorder="0" applyAlignment="0" applyProtection="0"/>
    <xf numFmtId="0" fontId="176" fillId="39" borderId="0" applyNumberFormat="0" applyBorder="0" applyAlignment="0" applyProtection="0"/>
    <xf numFmtId="0" fontId="42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42" fillId="28" borderId="0" applyNumberFormat="0" applyBorder="0" applyAlignment="0" applyProtection="0"/>
    <xf numFmtId="217" fontId="176" fillId="42" borderId="0" applyNumberFormat="0" applyBorder="0" applyAlignment="0" applyProtection="0"/>
    <xf numFmtId="217" fontId="176" fillId="42" borderId="0" applyNumberFormat="0" applyBorder="0" applyAlignment="0" applyProtection="0"/>
    <xf numFmtId="217" fontId="176" fillId="42" borderId="0" applyNumberFormat="0" applyBorder="0" applyAlignment="0" applyProtection="0"/>
    <xf numFmtId="0" fontId="74" fillId="48" borderId="0" applyNumberFormat="0" applyBorder="0" applyAlignment="0" applyProtection="0"/>
    <xf numFmtId="0" fontId="35" fillId="32" borderId="0" applyNumberFormat="0" applyBorder="0" applyAlignment="0" applyProtection="0"/>
    <xf numFmtId="217" fontId="176" fillId="42" borderId="0" applyNumberFormat="0" applyBorder="0" applyAlignment="0" applyProtection="0"/>
    <xf numFmtId="0" fontId="42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42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74" fillId="48" borderId="0" applyNumberFormat="0" applyBorder="0" applyAlignment="0" applyProtection="0"/>
    <xf numFmtId="0" fontId="74" fillId="48" borderId="0" applyNumberFormat="0" applyBorder="0" applyAlignment="0" applyProtection="0"/>
    <xf numFmtId="0" fontId="42" fillId="32" borderId="0" applyNumberFormat="0" applyBorder="0" applyAlignment="0" applyProtection="0"/>
    <xf numFmtId="217" fontId="176" fillId="4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176" fillId="86" borderId="0" applyNumberFormat="0" applyBorder="0" applyAlignment="0" applyProtection="0"/>
    <xf numFmtId="0" fontId="42" fillId="32" borderId="0" applyNumberFormat="0" applyBorder="0" applyAlignment="0" applyProtection="0"/>
    <xf numFmtId="0" fontId="74" fillId="48" borderId="0" applyNumberFormat="0" applyBorder="0" applyAlignment="0" applyProtection="0"/>
    <xf numFmtId="217" fontId="176" fillId="42" borderId="0" applyNumberFormat="0" applyBorder="0" applyAlignment="0" applyProtection="0"/>
    <xf numFmtId="0" fontId="176" fillId="42" borderId="0" applyNumberFormat="0" applyBorder="0" applyAlignment="0" applyProtection="0"/>
    <xf numFmtId="0" fontId="177" fillId="48" borderId="0" applyNumberFormat="0" applyBorder="0" applyAlignment="0" applyProtection="0"/>
    <xf numFmtId="0" fontId="74" fillId="48" borderId="0" applyNumberFormat="0" applyBorder="0" applyAlignment="0" applyProtection="0"/>
    <xf numFmtId="0" fontId="176" fillId="42" borderId="0" applyNumberFormat="0" applyBorder="0" applyAlignment="0" applyProtection="0"/>
    <xf numFmtId="0" fontId="176" fillId="42" borderId="0" applyNumberFormat="0" applyBorder="0" applyAlignment="0" applyProtection="0"/>
    <xf numFmtId="0" fontId="74" fillId="48" borderId="0" applyNumberFormat="0" applyBorder="0" applyAlignment="0" applyProtection="0"/>
    <xf numFmtId="0" fontId="176" fillId="42" borderId="0" applyNumberFormat="0" applyBorder="0" applyAlignment="0" applyProtection="0"/>
    <xf numFmtId="0" fontId="42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42" fillId="32" borderId="0" applyNumberFormat="0" applyBorder="0" applyAlignment="0" applyProtection="0"/>
    <xf numFmtId="0" fontId="176" fillId="45" borderId="0" applyNumberFormat="0" applyBorder="0" applyAlignment="0" applyProtection="0"/>
    <xf numFmtId="0" fontId="74" fillId="45" borderId="0" applyNumberFormat="0" applyBorder="0" applyAlignment="0" applyProtection="0"/>
    <xf numFmtId="0" fontId="74" fillId="45" borderId="0" applyNumberFormat="0" applyBorder="0" applyAlignment="0" applyProtection="0"/>
    <xf numFmtId="0" fontId="176" fillId="45" borderId="0" applyNumberFormat="0" applyBorder="0" applyAlignment="0" applyProtection="0"/>
    <xf numFmtId="0" fontId="176" fillId="42" borderId="0" applyNumberFormat="0" applyBorder="0" applyAlignment="0" applyProtection="0"/>
    <xf numFmtId="0" fontId="74" fillId="42" borderId="0" applyNumberFormat="0" applyBorder="0" applyAlignment="0" applyProtection="0"/>
    <xf numFmtId="0" fontId="74" fillId="42" borderId="0" applyNumberFormat="0" applyBorder="0" applyAlignment="0" applyProtection="0"/>
    <xf numFmtId="0" fontId="176" fillId="42" borderId="0" applyNumberFormat="0" applyBorder="0" applyAlignment="0" applyProtection="0"/>
    <xf numFmtId="0" fontId="176" fillId="43" borderId="0" applyNumberFormat="0" applyBorder="0" applyAlignment="0" applyProtection="0"/>
    <xf numFmtId="0" fontId="74" fillId="43" borderId="0" applyNumberFormat="0" applyBorder="0" applyAlignment="0" applyProtection="0"/>
    <xf numFmtId="0" fontId="74" fillId="43" borderId="0" applyNumberFormat="0" applyBorder="0" applyAlignment="0" applyProtection="0"/>
    <xf numFmtId="0" fontId="176" fillId="43" borderId="0" applyNumberFormat="0" applyBorder="0" applyAlignment="0" applyProtection="0"/>
    <xf numFmtId="0" fontId="176" fillId="46" borderId="0" applyNumberFormat="0" applyBorder="0" applyAlignment="0" applyProtection="0"/>
    <xf numFmtId="0" fontId="74" fillId="46" borderId="0" applyNumberFormat="0" applyBorder="0" applyAlignment="0" applyProtection="0"/>
    <xf numFmtId="0" fontId="74" fillId="46" borderId="0" applyNumberFormat="0" applyBorder="0" applyAlignment="0" applyProtection="0"/>
    <xf numFmtId="0" fontId="176" fillId="46" borderId="0" applyNumberFormat="0" applyBorder="0" applyAlignment="0" applyProtection="0"/>
    <xf numFmtId="0" fontId="176" fillId="47" borderId="0" applyNumberFormat="0" applyBorder="0" applyAlignment="0" applyProtection="0"/>
    <xf numFmtId="0" fontId="74" fillId="47" borderId="0" applyNumberFormat="0" applyBorder="0" applyAlignment="0" applyProtection="0"/>
    <xf numFmtId="0" fontId="74" fillId="47" borderId="0" applyNumberFormat="0" applyBorder="0" applyAlignment="0" applyProtection="0"/>
    <xf numFmtId="0" fontId="176" fillId="47" borderId="0" applyNumberFormat="0" applyBorder="0" applyAlignment="0" applyProtection="0"/>
    <xf numFmtId="0" fontId="176" fillId="48" borderId="0" applyNumberFormat="0" applyBorder="0" applyAlignment="0" applyProtection="0"/>
    <xf numFmtId="0" fontId="74" fillId="48" borderId="0" applyNumberFormat="0" applyBorder="0" applyAlignment="0" applyProtection="0"/>
    <xf numFmtId="0" fontId="74" fillId="48" borderId="0" applyNumberFormat="0" applyBorder="0" applyAlignment="0" applyProtection="0"/>
    <xf numFmtId="0" fontId="176" fillId="48" borderId="0" applyNumberFormat="0" applyBorder="0" applyAlignment="0" applyProtection="0"/>
    <xf numFmtId="0" fontId="178" fillId="45" borderId="0" applyNumberFormat="0" applyBorder="0" applyAlignment="0" applyProtection="0">
      <alignment vertical="center"/>
    </xf>
    <xf numFmtId="0" fontId="178" fillId="42" borderId="0" applyNumberFormat="0" applyBorder="0" applyAlignment="0" applyProtection="0">
      <alignment vertical="center"/>
    </xf>
    <xf numFmtId="0" fontId="178" fillId="43" borderId="0" applyNumberFormat="0" applyBorder="0" applyAlignment="0" applyProtection="0">
      <alignment vertical="center"/>
    </xf>
    <xf numFmtId="0" fontId="178" fillId="46" borderId="0" applyNumberFormat="0" applyBorder="0" applyAlignment="0" applyProtection="0">
      <alignment vertical="center"/>
    </xf>
    <xf numFmtId="0" fontId="178" fillId="47" borderId="0" applyNumberFormat="0" applyBorder="0" applyAlignment="0" applyProtection="0">
      <alignment vertical="center"/>
    </xf>
    <xf numFmtId="0" fontId="178" fillId="48" borderId="0" applyNumberFormat="0" applyBorder="0" applyAlignment="0" applyProtection="0">
      <alignment vertical="center"/>
    </xf>
    <xf numFmtId="0" fontId="100" fillId="0" borderId="16">
      <alignment horizontal="center"/>
    </xf>
    <xf numFmtId="0" fontId="100" fillId="0" borderId="16">
      <alignment horizontal="center"/>
    </xf>
    <xf numFmtId="0" fontId="100" fillId="0" borderId="16">
      <alignment horizontal="center"/>
    </xf>
    <xf numFmtId="0" fontId="100" fillId="0" borderId="16">
      <alignment horizontal="center"/>
    </xf>
    <xf numFmtId="0" fontId="100" fillId="0" borderId="16">
      <alignment horizontal="center"/>
    </xf>
    <xf numFmtId="0" fontId="100" fillId="0" borderId="16">
      <alignment horizontal="center"/>
    </xf>
    <xf numFmtId="0" fontId="100" fillId="0" borderId="16">
      <alignment horizontal="center"/>
    </xf>
    <xf numFmtId="0" fontId="100" fillId="0" borderId="16">
      <alignment horizontal="center"/>
    </xf>
    <xf numFmtId="0" fontId="100" fillId="0" borderId="16">
      <alignment horizontal="center"/>
    </xf>
    <xf numFmtId="0" fontId="100" fillId="0" borderId="16">
      <alignment horizontal="center"/>
    </xf>
    <xf numFmtId="0" fontId="100" fillId="0" borderId="16">
      <alignment horizontal="center"/>
    </xf>
    <xf numFmtId="0" fontId="100" fillId="0" borderId="16">
      <alignment horizontal="center"/>
    </xf>
    <xf numFmtId="0" fontId="100" fillId="0" borderId="16">
      <alignment horizontal="center"/>
    </xf>
    <xf numFmtId="0" fontId="100" fillId="0" borderId="16">
      <alignment horizontal="center"/>
    </xf>
    <xf numFmtId="0" fontId="100" fillId="0" borderId="16">
      <alignment horizontal="center"/>
    </xf>
    <xf numFmtId="0" fontId="100" fillId="0" borderId="16">
      <alignment horizontal="center"/>
    </xf>
    <xf numFmtId="0" fontId="100" fillId="0" borderId="16">
      <alignment horizontal="center"/>
    </xf>
    <xf numFmtId="0" fontId="179" fillId="0" borderId="16">
      <alignment horizontal="center"/>
    </xf>
    <xf numFmtId="0" fontId="179" fillId="0" borderId="16">
      <alignment horizontal="center"/>
    </xf>
    <xf numFmtId="0" fontId="179" fillId="0" borderId="16">
      <alignment horizontal="center"/>
    </xf>
    <xf numFmtId="0" fontId="179" fillId="0" borderId="16">
      <alignment horizontal="center"/>
    </xf>
    <xf numFmtId="0" fontId="179" fillId="0" borderId="16">
      <alignment horizontal="center"/>
    </xf>
    <xf numFmtId="0" fontId="179" fillId="0" borderId="16">
      <alignment horizontal="center"/>
    </xf>
    <xf numFmtId="0" fontId="179" fillId="0" borderId="16">
      <alignment horizontal="center"/>
    </xf>
    <xf numFmtId="0" fontId="179" fillId="0" borderId="16">
      <alignment horizontal="center"/>
    </xf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80" fillId="0" borderId="0"/>
    <xf numFmtId="0" fontId="180" fillId="0" borderId="0"/>
    <xf numFmtId="0" fontId="180" fillId="0" borderId="0"/>
    <xf numFmtId="0" fontId="180" fillId="0" borderId="0"/>
    <xf numFmtId="0" fontId="101" fillId="0" borderId="29" applyFill="0">
      <alignment horizontal="center"/>
      <protection locked="0"/>
    </xf>
    <xf numFmtId="0" fontId="101" fillId="0" borderId="29" applyFill="0">
      <alignment horizontal="center"/>
      <protection locked="0"/>
    </xf>
    <xf numFmtId="0" fontId="101" fillId="0" borderId="29" applyFill="0">
      <alignment horizontal="center"/>
      <protection locked="0"/>
    </xf>
    <xf numFmtId="0" fontId="101" fillId="0" borderId="29" applyFill="0">
      <alignment horizontal="center"/>
      <protection locked="0"/>
    </xf>
    <xf numFmtId="0" fontId="101" fillId="0" borderId="29" applyFill="0">
      <alignment horizontal="center"/>
      <protection locked="0"/>
    </xf>
    <xf numFmtId="0" fontId="101" fillId="0" borderId="29" applyFill="0">
      <alignment horizontal="center"/>
      <protection locked="0"/>
    </xf>
    <xf numFmtId="0" fontId="101" fillId="0" borderId="29" applyFill="0">
      <alignment horizontal="center"/>
      <protection locked="0"/>
    </xf>
    <xf numFmtId="0" fontId="101" fillId="0" borderId="29" applyFill="0">
      <alignment horizontal="center"/>
      <protection locked="0"/>
    </xf>
    <xf numFmtId="0" fontId="180" fillId="0" borderId="29" applyFill="0">
      <alignment horizontal="center"/>
      <protection locked="0"/>
    </xf>
    <xf numFmtId="0" fontId="180" fillId="0" borderId="29" applyFill="0">
      <alignment horizontal="center"/>
      <protection locked="0"/>
    </xf>
    <xf numFmtId="0" fontId="180" fillId="0" borderId="29" applyFill="0">
      <alignment horizontal="center"/>
      <protection locked="0"/>
    </xf>
    <xf numFmtId="0" fontId="180" fillId="0" borderId="29" applyFill="0">
      <alignment horizontal="center"/>
      <protection locked="0"/>
    </xf>
    <xf numFmtId="0" fontId="100" fillId="0" borderId="0" applyFill="0">
      <alignment horizontal="center"/>
      <protection locked="0"/>
    </xf>
    <xf numFmtId="0" fontId="100" fillId="0" borderId="0" applyFill="0">
      <alignment horizontal="center"/>
      <protection locked="0"/>
    </xf>
    <xf numFmtId="0" fontId="100" fillId="0" borderId="0" applyFill="0">
      <alignment horizontal="center"/>
      <protection locked="0"/>
    </xf>
    <xf numFmtId="0" fontId="100" fillId="0" borderId="0" applyFill="0">
      <alignment horizontal="center"/>
      <protection locked="0"/>
    </xf>
    <xf numFmtId="0" fontId="100" fillId="0" borderId="0" applyFill="0">
      <alignment horizontal="center"/>
      <protection locked="0"/>
    </xf>
    <xf numFmtId="0" fontId="100" fillId="0" borderId="0" applyFill="0">
      <alignment horizontal="center"/>
      <protection locked="0"/>
    </xf>
    <xf numFmtId="0" fontId="100" fillId="0" borderId="0" applyFill="0">
      <alignment horizontal="center"/>
      <protection locked="0"/>
    </xf>
    <xf numFmtId="0" fontId="100" fillId="0" borderId="0" applyFill="0">
      <alignment horizontal="center"/>
      <protection locked="0"/>
    </xf>
    <xf numFmtId="0" fontId="179" fillId="0" borderId="0" applyFill="0">
      <alignment horizontal="center"/>
      <protection locked="0"/>
    </xf>
    <xf numFmtId="0" fontId="179" fillId="0" borderId="0" applyFill="0">
      <alignment horizontal="center"/>
      <protection locked="0"/>
    </xf>
    <xf numFmtId="0" fontId="179" fillId="0" borderId="0" applyFill="0">
      <alignment horizontal="center"/>
      <protection locked="0"/>
    </xf>
    <xf numFmtId="0" fontId="179" fillId="0" borderId="0" applyFill="0">
      <alignment horizontal="center"/>
      <protection locked="0"/>
    </xf>
    <xf numFmtId="0" fontId="100" fillId="34" borderId="0"/>
    <xf numFmtId="0" fontId="100" fillId="34" borderId="0"/>
    <xf numFmtId="0" fontId="100" fillId="34" borderId="0"/>
    <xf numFmtId="0" fontId="100" fillId="34" borderId="0"/>
    <xf numFmtId="0" fontId="100" fillId="34" borderId="0"/>
    <xf numFmtId="0" fontId="100" fillId="34" borderId="0"/>
    <xf numFmtId="0" fontId="100" fillId="34" borderId="0"/>
    <xf numFmtId="0" fontId="100" fillId="34" borderId="0"/>
    <xf numFmtId="0" fontId="179" fillId="34" borderId="0"/>
    <xf numFmtId="0" fontId="179" fillId="34" borderId="0"/>
    <xf numFmtId="0" fontId="179" fillId="34" borderId="0"/>
    <xf numFmtId="0" fontId="179" fillId="34" borderId="0"/>
    <xf numFmtId="0" fontId="100" fillId="0" borderId="0">
      <protection locked="0"/>
    </xf>
    <xf numFmtId="0" fontId="100" fillId="0" borderId="0">
      <protection locked="0"/>
    </xf>
    <xf numFmtId="0" fontId="100" fillId="0" borderId="0">
      <protection locked="0"/>
    </xf>
    <xf numFmtId="0" fontId="100" fillId="0" borderId="0">
      <protection locked="0"/>
    </xf>
    <xf numFmtId="0" fontId="100" fillId="0" borderId="0">
      <protection locked="0"/>
    </xf>
    <xf numFmtId="0" fontId="100" fillId="0" borderId="0">
      <protection locked="0"/>
    </xf>
    <xf numFmtId="0" fontId="100" fillId="0" borderId="0">
      <protection locked="0"/>
    </xf>
    <xf numFmtId="0" fontId="100" fillId="0" borderId="0">
      <protection locked="0"/>
    </xf>
    <xf numFmtId="0" fontId="179" fillId="0" borderId="0">
      <protection locked="0"/>
    </xf>
    <xf numFmtId="0" fontId="179" fillId="0" borderId="0">
      <protection locked="0"/>
    </xf>
    <xf numFmtId="0" fontId="179" fillId="0" borderId="0">
      <protection locked="0"/>
    </xf>
    <xf numFmtId="0" fontId="179" fillId="0" borderId="0">
      <protection locked="0"/>
    </xf>
    <xf numFmtId="198" fontId="19" fillId="0" borderId="0"/>
    <xf numFmtId="198" fontId="19" fillId="0" borderId="0"/>
    <xf numFmtId="198" fontId="19" fillId="0" borderId="0"/>
    <xf numFmtId="198" fontId="19" fillId="0" borderId="0"/>
    <xf numFmtId="199" fontId="19" fillId="0" borderId="0"/>
    <xf numFmtId="199" fontId="19" fillId="0" borderId="0"/>
    <xf numFmtId="199" fontId="19" fillId="0" borderId="0"/>
    <xf numFmtId="199" fontId="19" fillId="0" borderId="0"/>
    <xf numFmtId="0" fontId="101" fillId="61" borderId="0">
      <alignment horizontal="right"/>
    </xf>
    <xf numFmtId="0" fontId="101" fillId="61" borderId="0">
      <alignment horizontal="right"/>
    </xf>
    <xf numFmtId="0" fontId="101" fillId="61" borderId="0">
      <alignment horizontal="right"/>
    </xf>
    <xf numFmtId="0" fontId="101" fillId="61" borderId="0">
      <alignment horizontal="right"/>
    </xf>
    <xf numFmtId="0" fontId="101" fillId="61" borderId="0">
      <alignment horizontal="right"/>
    </xf>
    <xf numFmtId="0" fontId="101" fillId="61" borderId="0">
      <alignment horizontal="right"/>
    </xf>
    <xf numFmtId="0" fontId="101" fillId="61" borderId="0">
      <alignment horizontal="right"/>
    </xf>
    <xf numFmtId="0" fontId="101" fillId="61" borderId="0">
      <alignment horizontal="right"/>
    </xf>
    <xf numFmtId="0" fontId="180" fillId="61" borderId="0">
      <alignment horizontal="right"/>
    </xf>
    <xf numFmtId="0" fontId="180" fillId="61" borderId="0">
      <alignment horizontal="right"/>
    </xf>
    <xf numFmtId="0" fontId="180" fillId="61" borderId="0">
      <alignment horizontal="right"/>
    </xf>
    <xf numFmtId="0" fontId="180" fillId="61" borderId="0">
      <alignment horizontal="right"/>
    </xf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79" fillId="0" borderId="0"/>
    <xf numFmtId="0" fontId="179" fillId="0" borderId="0"/>
    <xf numFmtId="0" fontId="179" fillId="0" borderId="0"/>
    <xf numFmtId="0" fontId="179" fillId="0" borderId="0"/>
    <xf numFmtId="0" fontId="181" fillId="55" borderId="27">
      <alignment horizontal="centerContinuous" vertical="top"/>
    </xf>
    <xf numFmtId="0" fontId="181" fillId="55" borderId="27">
      <alignment horizontal="centerContinuous" vertical="top"/>
    </xf>
    <xf numFmtId="0" fontId="181" fillId="55" borderId="27">
      <alignment horizontal="centerContinuous" vertical="top"/>
    </xf>
    <xf numFmtId="0" fontId="181" fillId="55" borderId="27">
      <alignment horizontal="centerContinuous" vertical="top"/>
    </xf>
    <xf numFmtId="0" fontId="181" fillId="55" borderId="27">
      <alignment horizontal="centerContinuous" vertical="top"/>
    </xf>
    <xf numFmtId="0" fontId="181" fillId="55" borderId="27">
      <alignment horizontal="centerContinuous" vertical="top"/>
    </xf>
    <xf numFmtId="0" fontId="181" fillId="55" borderId="27">
      <alignment horizontal="centerContinuous" vertical="top"/>
    </xf>
    <xf numFmtId="0" fontId="181" fillId="55" borderId="27">
      <alignment horizontal="centerContinuous" vertical="top"/>
    </xf>
    <xf numFmtId="217" fontId="176" fillId="87" borderId="0" applyNumberFormat="0" applyBorder="0" applyAlignment="0" applyProtection="0"/>
    <xf numFmtId="217" fontId="176" fillId="87" borderId="0" applyNumberFormat="0" applyBorder="0" applyAlignment="0" applyProtection="0"/>
    <xf numFmtId="217" fontId="176" fillId="87" borderId="0" applyNumberFormat="0" applyBorder="0" applyAlignment="0" applyProtection="0"/>
    <xf numFmtId="0" fontId="74" fillId="49" borderId="0" applyNumberFormat="0" applyBorder="0" applyAlignment="0" applyProtection="0"/>
    <xf numFmtId="0" fontId="35" fillId="9" borderId="0" applyNumberFormat="0" applyBorder="0" applyAlignment="0" applyProtection="0"/>
    <xf numFmtId="217" fontId="176" fillId="87" borderId="0" applyNumberFormat="0" applyBorder="0" applyAlignment="0" applyProtection="0"/>
    <xf numFmtId="0" fontId="42" fillId="9" borderId="0" applyNumberFormat="0" applyBorder="0" applyAlignment="0" applyProtection="0"/>
    <xf numFmtId="0" fontId="35" fillId="9" borderId="0" applyNumberFormat="0" applyBorder="0" applyAlignment="0" applyProtection="0"/>
    <xf numFmtId="0" fontId="35" fillId="9" borderId="0" applyNumberFormat="0" applyBorder="0" applyAlignment="0" applyProtection="0"/>
    <xf numFmtId="0" fontId="42" fillId="9" borderId="0" applyNumberFormat="0" applyBorder="0" applyAlignment="0" applyProtection="0"/>
    <xf numFmtId="0" fontId="35" fillId="9" borderId="0" applyNumberFormat="0" applyBorder="0" applyAlignment="0" applyProtection="0"/>
    <xf numFmtId="0" fontId="35" fillId="9" borderId="0" applyNumberFormat="0" applyBorder="0" applyAlignment="0" applyProtection="0"/>
    <xf numFmtId="0" fontId="35" fillId="9" borderId="0" applyNumberFormat="0" applyBorder="0" applyAlignment="0" applyProtection="0"/>
    <xf numFmtId="0" fontId="35" fillId="9" borderId="0" applyNumberFormat="0" applyBorder="0" applyAlignment="0" applyProtection="0"/>
    <xf numFmtId="0" fontId="35" fillId="9" borderId="0" applyNumberFormat="0" applyBorder="0" applyAlignment="0" applyProtection="0"/>
    <xf numFmtId="0" fontId="35" fillId="9" borderId="0" applyNumberFormat="0" applyBorder="0" applyAlignment="0" applyProtection="0"/>
    <xf numFmtId="0" fontId="35" fillId="9" borderId="0" applyNumberFormat="0" applyBorder="0" applyAlignment="0" applyProtection="0"/>
    <xf numFmtId="0" fontId="35" fillId="9" borderId="0" applyNumberFormat="0" applyBorder="0" applyAlignment="0" applyProtection="0"/>
    <xf numFmtId="0" fontId="74" fillId="49" borderId="0" applyNumberFormat="0" applyBorder="0" applyAlignment="0" applyProtection="0"/>
    <xf numFmtId="0" fontId="74" fillId="49" borderId="0" applyNumberFormat="0" applyBorder="0" applyAlignment="0" applyProtection="0"/>
    <xf numFmtId="0" fontId="42" fillId="9" borderId="0" applyNumberFormat="0" applyBorder="0" applyAlignment="0" applyProtection="0"/>
    <xf numFmtId="217" fontId="176" fillId="87" borderId="0" applyNumberFormat="0" applyBorder="0" applyAlignment="0" applyProtection="0"/>
    <xf numFmtId="0" fontId="35" fillId="9" borderId="0" applyNumberFormat="0" applyBorder="0" applyAlignment="0" applyProtection="0"/>
    <xf numFmtId="0" fontId="35" fillId="9" borderId="0" applyNumberFormat="0" applyBorder="0" applyAlignment="0" applyProtection="0"/>
    <xf numFmtId="0" fontId="35" fillId="9" borderId="0" applyNumberFormat="0" applyBorder="0" applyAlignment="0" applyProtection="0"/>
    <xf numFmtId="0" fontId="35" fillId="9" borderId="0" applyNumberFormat="0" applyBorder="0" applyAlignment="0" applyProtection="0"/>
    <xf numFmtId="0" fontId="35" fillId="9" borderId="0" applyNumberFormat="0" applyBorder="0" applyAlignment="0" applyProtection="0"/>
    <xf numFmtId="0" fontId="35" fillId="9" borderId="0" applyNumberFormat="0" applyBorder="0" applyAlignment="0" applyProtection="0"/>
    <xf numFmtId="0" fontId="35" fillId="9" borderId="0" applyNumberFormat="0" applyBorder="0" applyAlignment="0" applyProtection="0"/>
    <xf numFmtId="0" fontId="35" fillId="9" borderId="0" applyNumberFormat="0" applyBorder="0" applyAlignment="0" applyProtection="0"/>
    <xf numFmtId="0" fontId="176" fillId="88" borderId="0" applyNumberFormat="0" applyBorder="0" applyAlignment="0" applyProtection="0"/>
    <xf numFmtId="0" fontId="42" fillId="9" borderId="0" applyNumberFormat="0" applyBorder="0" applyAlignment="0" applyProtection="0"/>
    <xf numFmtId="0" fontId="74" fillId="49" borderId="0" applyNumberFormat="0" applyBorder="0" applyAlignment="0" applyProtection="0"/>
    <xf numFmtId="217" fontId="176" fillId="87" borderId="0" applyNumberFormat="0" applyBorder="0" applyAlignment="0" applyProtection="0"/>
    <xf numFmtId="0" fontId="176" fillId="87" borderId="0" applyNumberFormat="0" applyBorder="0" applyAlignment="0" applyProtection="0"/>
    <xf numFmtId="0" fontId="177" fillId="49" borderId="0" applyNumberFormat="0" applyBorder="0" applyAlignment="0" applyProtection="0"/>
    <xf numFmtId="0" fontId="74" fillId="49" borderId="0" applyNumberFormat="0" applyBorder="0" applyAlignment="0" applyProtection="0"/>
    <xf numFmtId="0" fontId="176" fillId="87" borderId="0" applyNumberFormat="0" applyBorder="0" applyAlignment="0" applyProtection="0"/>
    <xf numFmtId="0" fontId="176" fillId="87" borderId="0" applyNumberFormat="0" applyBorder="0" applyAlignment="0" applyProtection="0"/>
    <xf numFmtId="0" fontId="74" fillId="49" borderId="0" applyNumberFormat="0" applyBorder="0" applyAlignment="0" applyProtection="0"/>
    <xf numFmtId="0" fontId="176" fillId="87" borderId="0" applyNumberFormat="0" applyBorder="0" applyAlignment="0" applyProtection="0"/>
    <xf numFmtId="0" fontId="42" fillId="9" borderId="0" applyNumberFormat="0" applyBorder="0" applyAlignment="0" applyProtection="0"/>
    <xf numFmtId="0" fontId="35" fillId="9" borderId="0" applyNumberFormat="0" applyBorder="0" applyAlignment="0" applyProtection="0"/>
    <xf numFmtId="0" fontId="35" fillId="9" borderId="0" applyNumberFormat="0" applyBorder="0" applyAlignment="0" applyProtection="0"/>
    <xf numFmtId="0" fontId="42" fillId="9" borderId="0" applyNumberFormat="0" applyBorder="0" applyAlignment="0" applyProtection="0"/>
    <xf numFmtId="217" fontId="176" fillId="52" borderId="0" applyNumberFormat="0" applyBorder="0" applyAlignment="0" applyProtection="0"/>
    <xf numFmtId="217" fontId="176" fillId="52" borderId="0" applyNumberFormat="0" applyBorder="0" applyAlignment="0" applyProtection="0"/>
    <xf numFmtId="217" fontId="176" fillId="52" borderId="0" applyNumberFormat="0" applyBorder="0" applyAlignment="0" applyProtection="0"/>
    <xf numFmtId="0" fontId="74" fillId="50" borderId="0" applyNumberFormat="0" applyBorder="0" applyAlignment="0" applyProtection="0"/>
    <xf numFmtId="0" fontId="35" fillId="13" borderId="0" applyNumberFormat="0" applyBorder="0" applyAlignment="0" applyProtection="0"/>
    <xf numFmtId="217" fontId="176" fillId="52" borderId="0" applyNumberFormat="0" applyBorder="0" applyAlignment="0" applyProtection="0"/>
    <xf numFmtId="0" fontId="42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42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74" fillId="50" borderId="0" applyNumberFormat="0" applyBorder="0" applyAlignment="0" applyProtection="0"/>
    <xf numFmtId="0" fontId="74" fillId="50" borderId="0" applyNumberFormat="0" applyBorder="0" applyAlignment="0" applyProtection="0"/>
    <xf numFmtId="0" fontId="42" fillId="13" borderId="0" applyNumberFormat="0" applyBorder="0" applyAlignment="0" applyProtection="0"/>
    <xf numFmtId="217" fontId="176" fillId="52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176" fillId="89" borderId="0" applyNumberFormat="0" applyBorder="0" applyAlignment="0" applyProtection="0"/>
    <xf numFmtId="0" fontId="42" fillId="13" borderId="0" applyNumberFormat="0" applyBorder="0" applyAlignment="0" applyProtection="0"/>
    <xf numFmtId="0" fontId="74" fillId="50" borderId="0" applyNumberFormat="0" applyBorder="0" applyAlignment="0" applyProtection="0"/>
    <xf numFmtId="217" fontId="176" fillId="52" borderId="0" applyNumberFormat="0" applyBorder="0" applyAlignment="0" applyProtection="0"/>
    <xf numFmtId="0" fontId="176" fillId="52" borderId="0" applyNumberFormat="0" applyBorder="0" applyAlignment="0" applyProtection="0"/>
    <xf numFmtId="0" fontId="177" fillId="50" borderId="0" applyNumberFormat="0" applyBorder="0" applyAlignment="0" applyProtection="0"/>
    <xf numFmtId="0" fontId="74" fillId="50" borderId="0" applyNumberFormat="0" applyBorder="0" applyAlignment="0" applyProtection="0"/>
    <xf numFmtId="0" fontId="176" fillId="52" borderId="0" applyNumberFormat="0" applyBorder="0" applyAlignment="0" applyProtection="0"/>
    <xf numFmtId="0" fontId="176" fillId="52" borderId="0" applyNumberFormat="0" applyBorder="0" applyAlignment="0" applyProtection="0"/>
    <xf numFmtId="0" fontId="74" fillId="50" borderId="0" applyNumberFormat="0" applyBorder="0" applyAlignment="0" applyProtection="0"/>
    <xf numFmtId="0" fontId="176" fillId="52" borderId="0" applyNumberFormat="0" applyBorder="0" applyAlignment="0" applyProtection="0"/>
    <xf numFmtId="0" fontId="42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42" fillId="13" borderId="0" applyNumberFormat="0" applyBorder="0" applyAlignment="0" applyProtection="0"/>
    <xf numFmtId="217" fontId="176" fillId="44" borderId="0" applyNumberFormat="0" applyBorder="0" applyAlignment="0" applyProtection="0"/>
    <xf numFmtId="217" fontId="176" fillId="44" borderId="0" applyNumberFormat="0" applyBorder="0" applyAlignment="0" applyProtection="0"/>
    <xf numFmtId="217" fontId="176" fillId="44" borderId="0" applyNumberFormat="0" applyBorder="0" applyAlignment="0" applyProtection="0"/>
    <xf numFmtId="0" fontId="74" fillId="51" borderId="0" applyNumberFormat="0" applyBorder="0" applyAlignment="0" applyProtection="0"/>
    <xf numFmtId="0" fontId="35" fillId="17" borderId="0" applyNumberFormat="0" applyBorder="0" applyAlignment="0" applyProtection="0"/>
    <xf numFmtId="217" fontId="176" fillId="44" borderId="0" applyNumberFormat="0" applyBorder="0" applyAlignment="0" applyProtection="0"/>
    <xf numFmtId="0" fontId="42" fillId="17" borderId="0" applyNumberFormat="0" applyBorder="0" applyAlignment="0" applyProtection="0"/>
    <xf numFmtId="0" fontId="35" fillId="17" borderId="0" applyNumberFormat="0" applyBorder="0" applyAlignment="0" applyProtection="0"/>
    <xf numFmtId="0" fontId="35" fillId="17" borderId="0" applyNumberFormat="0" applyBorder="0" applyAlignment="0" applyProtection="0"/>
    <xf numFmtId="0" fontId="42" fillId="17" borderId="0" applyNumberFormat="0" applyBorder="0" applyAlignment="0" applyProtection="0"/>
    <xf numFmtId="0" fontId="35" fillId="17" borderId="0" applyNumberFormat="0" applyBorder="0" applyAlignment="0" applyProtection="0"/>
    <xf numFmtId="0" fontId="35" fillId="17" borderId="0" applyNumberFormat="0" applyBorder="0" applyAlignment="0" applyProtection="0"/>
    <xf numFmtId="0" fontId="35" fillId="17" borderId="0" applyNumberFormat="0" applyBorder="0" applyAlignment="0" applyProtection="0"/>
    <xf numFmtId="0" fontId="35" fillId="17" borderId="0" applyNumberFormat="0" applyBorder="0" applyAlignment="0" applyProtection="0"/>
    <xf numFmtId="0" fontId="35" fillId="17" borderId="0" applyNumberFormat="0" applyBorder="0" applyAlignment="0" applyProtection="0"/>
    <xf numFmtId="0" fontId="35" fillId="17" borderId="0" applyNumberFormat="0" applyBorder="0" applyAlignment="0" applyProtection="0"/>
    <xf numFmtId="0" fontId="35" fillId="17" borderId="0" applyNumberFormat="0" applyBorder="0" applyAlignment="0" applyProtection="0"/>
    <xf numFmtId="0" fontId="35" fillId="17" borderId="0" applyNumberFormat="0" applyBorder="0" applyAlignment="0" applyProtection="0"/>
    <xf numFmtId="0" fontId="74" fillId="51" borderId="0" applyNumberFormat="0" applyBorder="0" applyAlignment="0" applyProtection="0"/>
    <xf numFmtId="0" fontId="74" fillId="51" borderId="0" applyNumberFormat="0" applyBorder="0" applyAlignment="0" applyProtection="0"/>
    <xf numFmtId="0" fontId="42" fillId="17" borderId="0" applyNumberFormat="0" applyBorder="0" applyAlignment="0" applyProtection="0"/>
    <xf numFmtId="217" fontId="176" fillId="44" borderId="0" applyNumberFormat="0" applyBorder="0" applyAlignment="0" applyProtection="0"/>
    <xf numFmtId="0" fontId="35" fillId="17" borderId="0" applyNumberFormat="0" applyBorder="0" applyAlignment="0" applyProtection="0"/>
    <xf numFmtId="0" fontId="35" fillId="17" borderId="0" applyNumberFormat="0" applyBorder="0" applyAlignment="0" applyProtection="0"/>
    <xf numFmtId="0" fontId="35" fillId="17" borderId="0" applyNumberFormat="0" applyBorder="0" applyAlignment="0" applyProtection="0"/>
    <xf numFmtId="0" fontId="35" fillId="17" borderId="0" applyNumberFormat="0" applyBorder="0" applyAlignment="0" applyProtection="0"/>
    <xf numFmtId="0" fontId="35" fillId="17" borderId="0" applyNumberFormat="0" applyBorder="0" applyAlignment="0" applyProtection="0"/>
    <xf numFmtId="0" fontId="35" fillId="17" borderId="0" applyNumberFormat="0" applyBorder="0" applyAlignment="0" applyProtection="0"/>
    <xf numFmtId="0" fontId="35" fillId="17" borderId="0" applyNumberFormat="0" applyBorder="0" applyAlignment="0" applyProtection="0"/>
    <xf numFmtId="0" fontId="35" fillId="17" borderId="0" applyNumberFormat="0" applyBorder="0" applyAlignment="0" applyProtection="0"/>
    <xf numFmtId="0" fontId="176" fillId="90" borderId="0" applyNumberFormat="0" applyBorder="0" applyAlignment="0" applyProtection="0"/>
    <xf numFmtId="0" fontId="42" fillId="17" borderId="0" applyNumberFormat="0" applyBorder="0" applyAlignment="0" applyProtection="0"/>
    <xf numFmtId="0" fontId="74" fillId="51" borderId="0" applyNumberFormat="0" applyBorder="0" applyAlignment="0" applyProtection="0"/>
    <xf numFmtId="217" fontId="176" fillId="44" borderId="0" applyNumberFormat="0" applyBorder="0" applyAlignment="0" applyProtection="0"/>
    <xf numFmtId="0" fontId="176" fillId="44" borderId="0" applyNumberFormat="0" applyBorder="0" applyAlignment="0" applyProtection="0"/>
    <xf numFmtId="0" fontId="177" fillId="51" borderId="0" applyNumberFormat="0" applyBorder="0" applyAlignment="0" applyProtection="0"/>
    <xf numFmtId="0" fontId="74" fillId="51" borderId="0" applyNumberFormat="0" applyBorder="0" applyAlignment="0" applyProtection="0"/>
    <xf numFmtId="0" fontId="176" fillId="44" borderId="0" applyNumberFormat="0" applyBorder="0" applyAlignment="0" applyProtection="0"/>
    <xf numFmtId="0" fontId="176" fillId="44" borderId="0" applyNumberFormat="0" applyBorder="0" applyAlignment="0" applyProtection="0"/>
    <xf numFmtId="0" fontId="74" fillId="51" borderId="0" applyNumberFormat="0" applyBorder="0" applyAlignment="0" applyProtection="0"/>
    <xf numFmtId="0" fontId="176" fillId="44" borderId="0" applyNumberFormat="0" applyBorder="0" applyAlignment="0" applyProtection="0"/>
    <xf numFmtId="0" fontId="42" fillId="17" borderId="0" applyNumberFormat="0" applyBorder="0" applyAlignment="0" applyProtection="0"/>
    <xf numFmtId="0" fontId="35" fillId="17" borderId="0" applyNumberFormat="0" applyBorder="0" applyAlignment="0" applyProtection="0"/>
    <xf numFmtId="0" fontId="35" fillId="17" borderId="0" applyNumberFormat="0" applyBorder="0" applyAlignment="0" applyProtection="0"/>
    <xf numFmtId="0" fontId="42" fillId="17" borderId="0" applyNumberFormat="0" applyBorder="0" applyAlignment="0" applyProtection="0"/>
    <xf numFmtId="217" fontId="176" fillId="91" borderId="0" applyNumberFormat="0" applyBorder="0" applyAlignment="0" applyProtection="0"/>
    <xf numFmtId="217" fontId="176" fillId="91" borderId="0" applyNumberFormat="0" applyBorder="0" applyAlignment="0" applyProtection="0"/>
    <xf numFmtId="217" fontId="176" fillId="91" borderId="0" applyNumberFormat="0" applyBorder="0" applyAlignment="0" applyProtection="0"/>
    <xf numFmtId="0" fontId="74" fillId="46" borderId="0" applyNumberFormat="0" applyBorder="0" applyAlignment="0" applyProtection="0"/>
    <xf numFmtId="0" fontId="35" fillId="21" borderId="0" applyNumberFormat="0" applyBorder="0" applyAlignment="0" applyProtection="0"/>
    <xf numFmtId="217" fontId="176" fillId="91" borderId="0" applyNumberFormat="0" applyBorder="0" applyAlignment="0" applyProtection="0"/>
    <xf numFmtId="0" fontId="42" fillId="21" borderId="0" applyNumberFormat="0" applyBorder="0" applyAlignment="0" applyProtection="0"/>
    <xf numFmtId="0" fontId="35" fillId="21" borderId="0" applyNumberFormat="0" applyBorder="0" applyAlignment="0" applyProtection="0"/>
    <xf numFmtId="0" fontId="35" fillId="21" borderId="0" applyNumberFormat="0" applyBorder="0" applyAlignment="0" applyProtection="0"/>
    <xf numFmtId="0" fontId="42" fillId="21" borderId="0" applyNumberFormat="0" applyBorder="0" applyAlignment="0" applyProtection="0"/>
    <xf numFmtId="0" fontId="35" fillId="21" borderId="0" applyNumberFormat="0" applyBorder="0" applyAlignment="0" applyProtection="0"/>
    <xf numFmtId="0" fontId="35" fillId="21" borderId="0" applyNumberFormat="0" applyBorder="0" applyAlignment="0" applyProtection="0"/>
    <xf numFmtId="0" fontId="35" fillId="21" borderId="0" applyNumberFormat="0" applyBorder="0" applyAlignment="0" applyProtection="0"/>
    <xf numFmtId="0" fontId="35" fillId="21" borderId="0" applyNumberFormat="0" applyBorder="0" applyAlignment="0" applyProtection="0"/>
    <xf numFmtId="0" fontId="35" fillId="21" borderId="0" applyNumberFormat="0" applyBorder="0" applyAlignment="0" applyProtection="0"/>
    <xf numFmtId="0" fontId="35" fillId="21" borderId="0" applyNumberFormat="0" applyBorder="0" applyAlignment="0" applyProtection="0"/>
    <xf numFmtId="0" fontId="35" fillId="21" borderId="0" applyNumberFormat="0" applyBorder="0" applyAlignment="0" applyProtection="0"/>
    <xf numFmtId="0" fontId="35" fillId="21" borderId="0" applyNumberFormat="0" applyBorder="0" applyAlignment="0" applyProtection="0"/>
    <xf numFmtId="0" fontId="74" fillId="46" borderId="0" applyNumberFormat="0" applyBorder="0" applyAlignment="0" applyProtection="0"/>
    <xf numFmtId="0" fontId="74" fillId="46" borderId="0" applyNumberFormat="0" applyBorder="0" applyAlignment="0" applyProtection="0"/>
    <xf numFmtId="0" fontId="42" fillId="21" borderId="0" applyNumberFormat="0" applyBorder="0" applyAlignment="0" applyProtection="0"/>
    <xf numFmtId="217" fontId="176" fillId="91" borderId="0" applyNumberFormat="0" applyBorder="0" applyAlignment="0" applyProtection="0"/>
    <xf numFmtId="0" fontId="35" fillId="21" borderId="0" applyNumberFormat="0" applyBorder="0" applyAlignment="0" applyProtection="0"/>
    <xf numFmtId="0" fontId="35" fillId="21" borderId="0" applyNumberFormat="0" applyBorder="0" applyAlignment="0" applyProtection="0"/>
    <xf numFmtId="0" fontId="35" fillId="21" borderId="0" applyNumberFormat="0" applyBorder="0" applyAlignment="0" applyProtection="0"/>
    <xf numFmtId="0" fontId="35" fillId="21" borderId="0" applyNumberFormat="0" applyBorder="0" applyAlignment="0" applyProtection="0"/>
    <xf numFmtId="0" fontId="35" fillId="21" borderId="0" applyNumberFormat="0" applyBorder="0" applyAlignment="0" applyProtection="0"/>
    <xf numFmtId="0" fontId="35" fillId="21" borderId="0" applyNumberFormat="0" applyBorder="0" applyAlignment="0" applyProtection="0"/>
    <xf numFmtId="0" fontId="35" fillId="21" borderId="0" applyNumberFormat="0" applyBorder="0" applyAlignment="0" applyProtection="0"/>
    <xf numFmtId="0" fontId="35" fillId="21" borderId="0" applyNumberFormat="0" applyBorder="0" applyAlignment="0" applyProtection="0"/>
    <xf numFmtId="0" fontId="176" fillId="84" borderId="0" applyNumberFormat="0" applyBorder="0" applyAlignment="0" applyProtection="0"/>
    <xf numFmtId="0" fontId="42" fillId="21" borderId="0" applyNumberFormat="0" applyBorder="0" applyAlignment="0" applyProtection="0"/>
    <xf numFmtId="0" fontId="74" fillId="46" borderId="0" applyNumberFormat="0" applyBorder="0" applyAlignment="0" applyProtection="0"/>
    <xf numFmtId="217" fontId="176" fillId="91" borderId="0" applyNumberFormat="0" applyBorder="0" applyAlignment="0" applyProtection="0"/>
    <xf numFmtId="0" fontId="176" fillId="91" borderId="0" applyNumberFormat="0" applyBorder="0" applyAlignment="0" applyProtection="0"/>
    <xf numFmtId="0" fontId="177" fillId="46" borderId="0" applyNumberFormat="0" applyBorder="0" applyAlignment="0" applyProtection="0"/>
    <xf numFmtId="0" fontId="74" fillId="46" borderId="0" applyNumberFormat="0" applyBorder="0" applyAlignment="0" applyProtection="0"/>
    <xf numFmtId="0" fontId="176" fillId="91" borderId="0" applyNumberFormat="0" applyBorder="0" applyAlignment="0" applyProtection="0"/>
    <xf numFmtId="0" fontId="176" fillId="91" borderId="0" applyNumberFormat="0" applyBorder="0" applyAlignment="0" applyProtection="0"/>
    <xf numFmtId="0" fontId="74" fillId="46" borderId="0" applyNumberFormat="0" applyBorder="0" applyAlignment="0" applyProtection="0"/>
    <xf numFmtId="0" fontId="176" fillId="91" borderId="0" applyNumberFormat="0" applyBorder="0" applyAlignment="0" applyProtection="0"/>
    <xf numFmtId="0" fontId="42" fillId="21" borderId="0" applyNumberFormat="0" applyBorder="0" applyAlignment="0" applyProtection="0"/>
    <xf numFmtId="0" fontId="35" fillId="21" borderId="0" applyNumberFormat="0" applyBorder="0" applyAlignment="0" applyProtection="0"/>
    <xf numFmtId="0" fontId="35" fillId="21" borderId="0" applyNumberFormat="0" applyBorder="0" applyAlignment="0" applyProtection="0"/>
    <xf numFmtId="0" fontId="42" fillId="21" borderId="0" applyNumberFormat="0" applyBorder="0" applyAlignment="0" applyProtection="0"/>
    <xf numFmtId="217" fontId="176" fillId="47" borderId="0" applyNumberFormat="0" applyBorder="0" applyAlignment="0" applyProtection="0"/>
    <xf numFmtId="217" fontId="176" fillId="47" borderId="0" applyNumberFormat="0" applyBorder="0" applyAlignment="0" applyProtection="0"/>
    <xf numFmtId="217" fontId="176" fillId="47" borderId="0" applyNumberFormat="0" applyBorder="0" applyAlignment="0" applyProtection="0"/>
    <xf numFmtId="0" fontId="74" fillId="47" borderId="0" applyNumberFormat="0" applyBorder="0" applyAlignment="0" applyProtection="0"/>
    <xf numFmtId="0" fontId="35" fillId="25" borderId="0" applyNumberFormat="0" applyBorder="0" applyAlignment="0" applyProtection="0"/>
    <xf numFmtId="217" fontId="176" fillId="47" borderId="0" applyNumberFormat="0" applyBorder="0" applyAlignment="0" applyProtection="0"/>
    <xf numFmtId="0" fontId="42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42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74" fillId="47" borderId="0" applyNumberFormat="0" applyBorder="0" applyAlignment="0" applyProtection="0"/>
    <xf numFmtId="0" fontId="74" fillId="47" borderId="0" applyNumberFormat="0" applyBorder="0" applyAlignment="0" applyProtection="0"/>
    <xf numFmtId="0" fontId="42" fillId="25" borderId="0" applyNumberFormat="0" applyBorder="0" applyAlignment="0" applyProtection="0"/>
    <xf numFmtId="217" fontId="176" fillId="47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176" fillId="85" borderId="0" applyNumberFormat="0" applyBorder="0" applyAlignment="0" applyProtection="0"/>
    <xf numFmtId="0" fontId="42" fillId="25" borderId="0" applyNumberFormat="0" applyBorder="0" applyAlignment="0" applyProtection="0"/>
    <xf numFmtId="0" fontId="74" fillId="47" borderId="0" applyNumberFormat="0" applyBorder="0" applyAlignment="0" applyProtection="0"/>
    <xf numFmtId="217" fontId="176" fillId="47" borderId="0" applyNumberFormat="0" applyBorder="0" applyAlignment="0" applyProtection="0"/>
    <xf numFmtId="0" fontId="176" fillId="47" borderId="0" applyNumberFormat="0" applyBorder="0" applyAlignment="0" applyProtection="0"/>
    <xf numFmtId="0" fontId="177" fillId="47" borderId="0" applyNumberFormat="0" applyBorder="0" applyAlignment="0" applyProtection="0"/>
    <xf numFmtId="0" fontId="74" fillId="47" borderId="0" applyNumberFormat="0" applyBorder="0" applyAlignment="0" applyProtection="0"/>
    <xf numFmtId="0" fontId="176" fillId="47" borderId="0" applyNumberFormat="0" applyBorder="0" applyAlignment="0" applyProtection="0"/>
    <xf numFmtId="0" fontId="176" fillId="47" borderId="0" applyNumberFormat="0" applyBorder="0" applyAlignment="0" applyProtection="0"/>
    <xf numFmtId="0" fontId="74" fillId="47" borderId="0" applyNumberFormat="0" applyBorder="0" applyAlignment="0" applyProtection="0"/>
    <xf numFmtId="0" fontId="176" fillId="47" borderId="0" applyNumberFormat="0" applyBorder="0" applyAlignment="0" applyProtection="0"/>
    <xf numFmtId="0" fontId="42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42" fillId="25" borderId="0" applyNumberFormat="0" applyBorder="0" applyAlignment="0" applyProtection="0"/>
    <xf numFmtId="217" fontId="176" fillId="50" borderId="0" applyNumberFormat="0" applyBorder="0" applyAlignment="0" applyProtection="0"/>
    <xf numFmtId="217" fontId="176" fillId="50" borderId="0" applyNumberFormat="0" applyBorder="0" applyAlignment="0" applyProtection="0"/>
    <xf numFmtId="217" fontId="176" fillId="50" borderId="0" applyNumberFormat="0" applyBorder="0" applyAlignment="0" applyProtection="0"/>
    <xf numFmtId="0" fontId="74" fillId="52" borderId="0" applyNumberFormat="0" applyBorder="0" applyAlignment="0" applyProtection="0"/>
    <xf numFmtId="0" fontId="35" fillId="29" borderId="0" applyNumberFormat="0" applyBorder="0" applyAlignment="0" applyProtection="0"/>
    <xf numFmtId="217" fontId="176" fillId="50" borderId="0" applyNumberFormat="0" applyBorder="0" applyAlignment="0" applyProtection="0"/>
    <xf numFmtId="0" fontId="42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42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74" fillId="52" borderId="0" applyNumberFormat="0" applyBorder="0" applyAlignment="0" applyProtection="0"/>
    <xf numFmtId="0" fontId="74" fillId="52" borderId="0" applyNumberFormat="0" applyBorder="0" applyAlignment="0" applyProtection="0"/>
    <xf numFmtId="0" fontId="42" fillId="29" borderId="0" applyNumberFormat="0" applyBorder="0" applyAlignment="0" applyProtection="0"/>
    <xf numFmtId="217" fontId="176" fillId="50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176" fillId="92" borderId="0" applyNumberFormat="0" applyBorder="0" applyAlignment="0" applyProtection="0"/>
    <xf numFmtId="0" fontId="42" fillId="29" borderId="0" applyNumberFormat="0" applyBorder="0" applyAlignment="0" applyProtection="0"/>
    <xf numFmtId="0" fontId="74" fillId="52" borderId="0" applyNumberFormat="0" applyBorder="0" applyAlignment="0" applyProtection="0"/>
    <xf numFmtId="217" fontId="176" fillId="50" borderId="0" applyNumberFormat="0" applyBorder="0" applyAlignment="0" applyProtection="0"/>
    <xf numFmtId="0" fontId="176" fillId="50" borderId="0" applyNumberFormat="0" applyBorder="0" applyAlignment="0" applyProtection="0"/>
    <xf numFmtId="0" fontId="177" fillId="52" borderId="0" applyNumberFormat="0" applyBorder="0" applyAlignment="0" applyProtection="0"/>
    <xf numFmtId="0" fontId="74" fillId="52" borderId="0" applyNumberFormat="0" applyBorder="0" applyAlignment="0" applyProtection="0"/>
    <xf numFmtId="0" fontId="176" fillId="50" borderId="0" applyNumberFormat="0" applyBorder="0" applyAlignment="0" applyProtection="0"/>
    <xf numFmtId="0" fontId="176" fillId="50" borderId="0" applyNumberFormat="0" applyBorder="0" applyAlignment="0" applyProtection="0"/>
    <xf numFmtId="0" fontId="74" fillId="52" borderId="0" applyNumberFormat="0" applyBorder="0" applyAlignment="0" applyProtection="0"/>
    <xf numFmtId="0" fontId="176" fillId="50" borderId="0" applyNumberFormat="0" applyBorder="0" applyAlignment="0" applyProtection="0"/>
    <xf numFmtId="0" fontId="42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42" fillId="29" borderId="0" applyNumberFormat="0" applyBorder="0" applyAlignment="0" applyProtection="0"/>
    <xf numFmtId="43" fontId="7" fillId="0" borderId="0" applyFont="0" applyBorder="0" applyAlignment="0"/>
    <xf numFmtId="0" fontId="182" fillId="0" borderId="0"/>
    <xf numFmtId="217" fontId="183" fillId="38" borderId="0" applyNumberFormat="0" applyBorder="0" applyAlignment="0" applyProtection="0"/>
    <xf numFmtId="217" fontId="183" fillId="38" borderId="0" applyNumberFormat="0" applyBorder="0" applyAlignment="0" applyProtection="0"/>
    <xf numFmtId="217" fontId="183" fillId="38" borderId="0" applyNumberFormat="0" applyBorder="0" applyAlignment="0" applyProtection="0"/>
    <xf numFmtId="0" fontId="75" fillId="36" borderId="0" applyNumberFormat="0" applyBorder="0" applyAlignment="0" applyProtection="0"/>
    <xf numFmtId="0" fontId="25" fillId="3" borderId="0" applyNumberFormat="0" applyBorder="0" applyAlignment="0" applyProtection="0"/>
    <xf numFmtId="217" fontId="183" fillId="38" borderId="0" applyNumberFormat="0" applyBorder="0" applyAlignment="0" applyProtection="0"/>
    <xf numFmtId="0" fontId="53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53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75" fillId="36" borderId="0" applyNumberFormat="0" applyBorder="0" applyAlignment="0" applyProtection="0"/>
    <xf numFmtId="0" fontId="75" fillId="36" borderId="0" applyNumberFormat="0" applyBorder="0" applyAlignment="0" applyProtection="0"/>
    <xf numFmtId="0" fontId="53" fillId="3" borderId="0" applyNumberFormat="0" applyBorder="0" applyAlignment="0" applyProtection="0"/>
    <xf numFmtId="217" fontId="183" fillId="38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183" fillId="74" borderId="0" applyNumberFormat="0" applyBorder="0" applyAlignment="0" applyProtection="0"/>
    <xf numFmtId="0" fontId="53" fillId="3" borderId="0" applyNumberFormat="0" applyBorder="0" applyAlignment="0" applyProtection="0"/>
    <xf numFmtId="0" fontId="75" fillId="36" borderId="0" applyNumberFormat="0" applyBorder="0" applyAlignment="0" applyProtection="0"/>
    <xf numFmtId="217" fontId="183" fillId="38" borderId="0" applyNumberFormat="0" applyBorder="0" applyAlignment="0" applyProtection="0"/>
    <xf numFmtId="0" fontId="183" fillId="38" borderId="0" applyNumberFormat="0" applyBorder="0" applyAlignment="0" applyProtection="0"/>
    <xf numFmtId="0" fontId="184" fillId="36" borderId="0" applyNumberFormat="0" applyBorder="0" applyAlignment="0" applyProtection="0"/>
    <xf numFmtId="0" fontId="75" fillId="36" borderId="0" applyNumberFormat="0" applyBorder="0" applyAlignment="0" applyProtection="0"/>
    <xf numFmtId="0" fontId="183" fillId="38" borderId="0" applyNumberFormat="0" applyBorder="0" applyAlignment="0" applyProtection="0"/>
    <xf numFmtId="0" fontId="183" fillId="38" borderId="0" applyNumberFormat="0" applyBorder="0" applyAlignment="0" applyProtection="0"/>
    <xf numFmtId="0" fontId="75" fillId="36" borderId="0" applyNumberFormat="0" applyBorder="0" applyAlignment="0" applyProtection="0"/>
    <xf numFmtId="0" fontId="183" fillId="38" borderId="0" applyNumberFormat="0" applyBorder="0" applyAlignment="0" applyProtection="0"/>
    <xf numFmtId="0" fontId="53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53" fillId="3" borderId="0" applyNumberFormat="0" applyBorder="0" applyAlignment="0" applyProtection="0"/>
    <xf numFmtId="0" fontId="67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217" fontId="186" fillId="93" borderId="35" applyNumberFormat="0" applyAlignment="0" applyProtection="0"/>
    <xf numFmtId="217" fontId="186" fillId="93" borderId="35" applyNumberFormat="0" applyAlignment="0" applyProtection="0"/>
    <xf numFmtId="217" fontId="186" fillId="93" borderId="35" applyNumberFormat="0" applyAlignment="0" applyProtection="0"/>
    <xf numFmtId="217" fontId="186" fillId="93" borderId="35" applyNumberFormat="0" applyAlignment="0" applyProtection="0"/>
    <xf numFmtId="217" fontId="186" fillId="93" borderId="35" applyNumberFormat="0" applyAlignment="0" applyProtection="0"/>
    <xf numFmtId="217" fontId="186" fillId="93" borderId="35" applyNumberFormat="0" applyAlignment="0" applyProtection="0"/>
    <xf numFmtId="0" fontId="76" fillId="53" borderId="35" applyNumberFormat="0" applyAlignment="0" applyProtection="0"/>
    <xf numFmtId="0" fontId="76" fillId="53" borderId="35" applyNumberFormat="0" applyAlignment="0" applyProtection="0"/>
    <xf numFmtId="217" fontId="186" fillId="93" borderId="35" applyNumberFormat="0" applyAlignment="0" applyProtection="0"/>
    <xf numFmtId="217" fontId="186" fillId="93" borderId="35" applyNumberFormat="0" applyAlignment="0" applyProtection="0"/>
    <xf numFmtId="217" fontId="186" fillId="93" borderId="35" applyNumberFormat="0" applyAlignment="0" applyProtection="0"/>
    <xf numFmtId="0" fontId="29" fillId="6" borderId="10" applyNumberFormat="0" applyAlignment="0" applyProtection="0"/>
    <xf numFmtId="217" fontId="186" fillId="93" borderId="35" applyNumberFormat="0" applyAlignment="0" applyProtection="0"/>
    <xf numFmtId="217" fontId="186" fillId="93" borderId="35" applyNumberFormat="0" applyAlignment="0" applyProtection="0"/>
    <xf numFmtId="217" fontId="186" fillId="93" borderId="35" applyNumberFormat="0" applyAlignment="0" applyProtection="0"/>
    <xf numFmtId="217" fontId="186" fillId="93" borderId="35" applyNumberFormat="0" applyAlignment="0" applyProtection="0"/>
    <xf numFmtId="0" fontId="29" fillId="6" borderId="10" applyNumberFormat="0" applyAlignment="0" applyProtection="0"/>
    <xf numFmtId="0" fontId="29" fillId="6" borderId="10" applyNumberFormat="0" applyAlignment="0" applyProtection="0"/>
    <xf numFmtId="217" fontId="186" fillId="93" borderId="35" applyNumberFormat="0" applyAlignment="0" applyProtection="0"/>
    <xf numFmtId="217" fontId="186" fillId="93" borderId="35" applyNumberFormat="0" applyAlignment="0" applyProtection="0"/>
    <xf numFmtId="217" fontId="186" fillId="93" borderId="35" applyNumberFormat="0" applyAlignment="0" applyProtection="0"/>
    <xf numFmtId="217" fontId="186" fillId="93" borderId="35" applyNumberFormat="0" applyAlignment="0" applyProtection="0"/>
    <xf numFmtId="0" fontId="29" fillId="6" borderId="10" applyNumberFormat="0" applyAlignment="0" applyProtection="0"/>
    <xf numFmtId="0" fontId="29" fillId="6" borderId="10" applyNumberFormat="0" applyAlignment="0" applyProtection="0"/>
    <xf numFmtId="217" fontId="186" fillId="93" borderId="35" applyNumberFormat="0" applyAlignment="0" applyProtection="0"/>
    <xf numFmtId="217" fontId="186" fillId="93" borderId="35" applyNumberFormat="0" applyAlignment="0" applyProtection="0"/>
    <xf numFmtId="217" fontId="186" fillId="93" borderId="35" applyNumberFormat="0" applyAlignment="0" applyProtection="0"/>
    <xf numFmtId="0" fontId="57" fillId="6" borderId="10" applyNumberFormat="0" applyAlignment="0" applyProtection="0"/>
    <xf numFmtId="0" fontId="29" fillId="6" borderId="10" applyNumberFormat="0" applyAlignment="0" applyProtection="0"/>
    <xf numFmtId="0" fontId="29" fillId="6" borderId="10" applyNumberFormat="0" applyAlignment="0" applyProtection="0"/>
    <xf numFmtId="0" fontId="57" fillId="6" borderId="10" applyNumberFormat="0" applyAlignment="0" applyProtection="0"/>
    <xf numFmtId="0" fontId="29" fillId="6" borderId="10" applyNumberFormat="0" applyAlignment="0" applyProtection="0"/>
    <xf numFmtId="0" fontId="29" fillId="6" borderId="10" applyNumberFormat="0" applyAlignment="0" applyProtection="0"/>
    <xf numFmtId="0" fontId="29" fillId="6" borderId="10" applyNumberFormat="0" applyAlignment="0" applyProtection="0"/>
    <xf numFmtId="0" fontId="29" fillId="6" borderId="10" applyNumberFormat="0" applyAlignment="0" applyProtection="0"/>
    <xf numFmtId="0" fontId="76" fillId="53" borderId="35" applyNumberFormat="0" applyAlignment="0" applyProtection="0"/>
    <xf numFmtId="0" fontId="76" fillId="53" borderId="35" applyNumberFormat="0" applyAlignment="0" applyProtection="0"/>
    <xf numFmtId="0" fontId="76" fillId="53" borderId="35" applyNumberFormat="0" applyAlignment="0" applyProtection="0"/>
    <xf numFmtId="0" fontId="57" fillId="6" borderId="10" applyNumberFormat="0" applyAlignment="0" applyProtection="0"/>
    <xf numFmtId="0" fontId="76" fillId="53" borderId="35" applyNumberFormat="0" applyAlignment="0" applyProtection="0"/>
    <xf numFmtId="217" fontId="186" fillId="93" borderId="35" applyNumberFormat="0" applyAlignment="0" applyProtection="0"/>
    <xf numFmtId="217" fontId="186" fillId="93" borderId="35" applyNumberFormat="0" applyAlignment="0" applyProtection="0"/>
    <xf numFmtId="217" fontId="186" fillId="93" borderId="35" applyNumberFormat="0" applyAlignment="0" applyProtection="0"/>
    <xf numFmtId="0" fontId="29" fillId="6" borderId="10" applyNumberFormat="0" applyAlignment="0" applyProtection="0"/>
    <xf numFmtId="0" fontId="29" fillId="6" borderId="10" applyNumberFormat="0" applyAlignment="0" applyProtection="0"/>
    <xf numFmtId="217" fontId="186" fillId="93" borderId="35" applyNumberFormat="0" applyAlignment="0" applyProtection="0"/>
    <xf numFmtId="217" fontId="186" fillId="93" borderId="35" applyNumberFormat="0" applyAlignment="0" applyProtection="0"/>
    <xf numFmtId="0" fontId="29" fillId="6" borderId="10" applyNumberFormat="0" applyAlignment="0" applyProtection="0"/>
    <xf numFmtId="217" fontId="186" fillId="93" borderId="35" applyNumberFormat="0" applyAlignment="0" applyProtection="0"/>
    <xf numFmtId="217" fontId="186" fillId="93" borderId="35" applyNumberFormat="0" applyAlignment="0" applyProtection="0"/>
    <xf numFmtId="0" fontId="29" fillId="6" borderId="10" applyNumberFormat="0" applyAlignment="0" applyProtection="0"/>
    <xf numFmtId="0" fontId="29" fillId="6" borderId="10" applyNumberFormat="0" applyAlignment="0" applyProtection="0"/>
    <xf numFmtId="217" fontId="186" fillId="93" borderId="35" applyNumberFormat="0" applyAlignment="0" applyProtection="0"/>
    <xf numFmtId="217" fontId="186" fillId="93" borderId="35" applyNumberFormat="0" applyAlignment="0" applyProtection="0"/>
    <xf numFmtId="217" fontId="186" fillId="93" borderId="35" applyNumberFormat="0" applyAlignment="0" applyProtection="0"/>
    <xf numFmtId="0" fontId="29" fillId="6" borderId="10" applyNumberFormat="0" applyAlignment="0" applyProtection="0"/>
    <xf numFmtId="0" fontId="29" fillId="6" borderId="10" applyNumberFormat="0" applyAlignment="0" applyProtection="0"/>
    <xf numFmtId="0" fontId="29" fillId="6" borderId="10" applyNumberFormat="0" applyAlignment="0" applyProtection="0"/>
    <xf numFmtId="0" fontId="29" fillId="6" borderId="10" applyNumberFormat="0" applyAlignment="0" applyProtection="0"/>
    <xf numFmtId="0" fontId="187" fillId="94" borderId="35" applyNumberFormat="0" applyAlignment="0" applyProtection="0"/>
    <xf numFmtId="0" fontId="187" fillId="94" borderId="35" applyNumberFormat="0" applyAlignment="0" applyProtection="0"/>
    <xf numFmtId="0" fontId="57" fillId="6" borderId="10" applyNumberFormat="0" applyAlignment="0" applyProtection="0"/>
    <xf numFmtId="0" fontId="76" fillId="53" borderId="35" applyNumberFormat="0" applyAlignment="0" applyProtection="0"/>
    <xf numFmtId="0" fontId="76" fillId="53" borderId="35" applyNumberFormat="0" applyAlignment="0" applyProtection="0"/>
    <xf numFmtId="217" fontId="186" fillId="93" borderId="35" applyNumberFormat="0" applyAlignment="0" applyProtection="0"/>
    <xf numFmtId="0" fontId="186" fillId="93" borderId="35" applyNumberFormat="0" applyAlignment="0" applyProtection="0"/>
    <xf numFmtId="0" fontId="186" fillId="93" borderId="35" applyNumberFormat="0" applyAlignment="0" applyProtection="0"/>
    <xf numFmtId="0" fontId="188" fillId="53" borderId="35" applyNumberFormat="0" applyAlignment="0" applyProtection="0"/>
    <xf numFmtId="0" fontId="188" fillId="53" borderId="35" applyNumberFormat="0" applyAlignment="0" applyProtection="0"/>
    <xf numFmtId="0" fontId="186" fillId="93" borderId="35" applyNumberFormat="0" applyAlignment="0" applyProtection="0"/>
    <xf numFmtId="0" fontId="186" fillId="93" borderId="35" applyNumberFormat="0" applyAlignment="0" applyProtection="0"/>
    <xf numFmtId="0" fontId="186" fillId="93" borderId="35" applyNumberFormat="0" applyAlignment="0" applyProtection="0"/>
    <xf numFmtId="0" fontId="76" fillId="53" borderId="35" applyNumberFormat="0" applyAlignment="0" applyProtection="0"/>
    <xf numFmtId="0" fontId="76" fillId="53" borderId="35" applyNumberFormat="0" applyAlignment="0" applyProtection="0"/>
    <xf numFmtId="0" fontId="186" fillId="93" borderId="35" applyNumberFormat="0" applyAlignment="0" applyProtection="0"/>
    <xf numFmtId="0" fontId="186" fillId="93" borderId="35" applyNumberFormat="0" applyAlignment="0" applyProtection="0"/>
    <xf numFmtId="0" fontId="186" fillId="93" borderId="35" applyNumberFormat="0" applyAlignment="0" applyProtection="0"/>
    <xf numFmtId="0" fontId="186" fillId="93" borderId="35" applyNumberFormat="0" applyAlignment="0" applyProtection="0"/>
    <xf numFmtId="0" fontId="76" fillId="53" borderId="35" applyNumberFormat="0" applyAlignment="0" applyProtection="0"/>
    <xf numFmtId="0" fontId="76" fillId="53" borderId="35" applyNumberFormat="0" applyAlignment="0" applyProtection="0"/>
    <xf numFmtId="0" fontId="186" fillId="93" borderId="35" applyNumberFormat="0" applyAlignment="0" applyProtection="0"/>
    <xf numFmtId="0" fontId="186" fillId="93" borderId="35" applyNumberFormat="0" applyAlignment="0" applyProtection="0"/>
    <xf numFmtId="0" fontId="186" fillId="93" borderId="35" applyNumberFormat="0" applyAlignment="0" applyProtection="0"/>
    <xf numFmtId="0" fontId="186" fillId="93" borderId="35" applyNumberFormat="0" applyAlignment="0" applyProtection="0"/>
    <xf numFmtId="0" fontId="57" fillId="6" borderId="10" applyNumberFormat="0" applyAlignment="0" applyProtection="0"/>
    <xf numFmtId="0" fontId="186" fillId="93" borderId="35" applyNumberFormat="0" applyAlignment="0" applyProtection="0"/>
    <xf numFmtId="0" fontId="186" fillId="93" borderId="35" applyNumberFormat="0" applyAlignment="0" applyProtection="0"/>
    <xf numFmtId="0" fontId="186" fillId="93" borderId="35" applyNumberFormat="0" applyAlignment="0" applyProtection="0"/>
    <xf numFmtId="0" fontId="29" fillId="6" borderId="10" applyNumberFormat="0" applyAlignment="0" applyProtection="0"/>
    <xf numFmtId="0" fontId="29" fillId="6" borderId="10" applyNumberFormat="0" applyAlignment="0" applyProtection="0"/>
    <xf numFmtId="0" fontId="57" fillId="6" borderId="10" applyNumberFormat="0" applyAlignment="0" applyProtection="0"/>
    <xf numFmtId="3" fontId="93" fillId="0" borderId="16"/>
    <xf numFmtId="217" fontId="189" fillId="54" borderId="36" applyNumberFormat="0" applyAlignment="0" applyProtection="0"/>
    <xf numFmtId="217" fontId="189" fillId="54" borderId="36" applyNumberFormat="0" applyAlignment="0" applyProtection="0"/>
    <xf numFmtId="217" fontId="189" fillId="54" borderId="36" applyNumberFormat="0" applyAlignment="0" applyProtection="0"/>
    <xf numFmtId="0" fontId="77" fillId="54" borderId="36" applyNumberFormat="0" applyAlignment="0" applyProtection="0"/>
    <xf numFmtId="0" fontId="31" fillId="7" borderId="13" applyNumberFormat="0" applyAlignment="0" applyProtection="0"/>
    <xf numFmtId="217" fontId="189" fillId="54" borderId="36" applyNumberFormat="0" applyAlignment="0" applyProtection="0"/>
    <xf numFmtId="0" fontId="59" fillId="7" borderId="13" applyNumberFormat="0" applyAlignment="0" applyProtection="0"/>
    <xf numFmtId="0" fontId="31" fillId="7" borderId="13" applyNumberFormat="0" applyAlignment="0" applyProtection="0"/>
    <xf numFmtId="0" fontId="31" fillId="7" borderId="13" applyNumberFormat="0" applyAlignment="0" applyProtection="0"/>
    <xf numFmtId="0" fontId="59" fillId="7" borderId="13" applyNumberFormat="0" applyAlignment="0" applyProtection="0"/>
    <xf numFmtId="0" fontId="31" fillId="7" borderId="13" applyNumberFormat="0" applyAlignment="0" applyProtection="0"/>
    <xf numFmtId="0" fontId="31" fillId="7" borderId="13" applyNumberFormat="0" applyAlignment="0" applyProtection="0"/>
    <xf numFmtId="0" fontId="31" fillId="7" borderId="13" applyNumberFormat="0" applyAlignment="0" applyProtection="0"/>
    <xf numFmtId="0" fontId="31" fillId="7" borderId="13" applyNumberFormat="0" applyAlignment="0" applyProtection="0"/>
    <xf numFmtId="0" fontId="31" fillId="7" borderId="13" applyNumberFormat="0" applyAlignment="0" applyProtection="0"/>
    <xf numFmtId="0" fontId="31" fillId="7" borderId="13" applyNumberFormat="0" applyAlignment="0" applyProtection="0"/>
    <xf numFmtId="0" fontId="31" fillId="7" borderId="13" applyNumberFormat="0" applyAlignment="0" applyProtection="0"/>
    <xf numFmtId="0" fontId="31" fillId="7" borderId="13" applyNumberFormat="0" applyAlignment="0" applyProtection="0"/>
    <xf numFmtId="0" fontId="77" fillId="54" borderId="36" applyNumberFormat="0" applyAlignment="0" applyProtection="0"/>
    <xf numFmtId="0" fontId="77" fillId="54" borderId="36" applyNumberFormat="0" applyAlignment="0" applyProtection="0"/>
    <xf numFmtId="0" fontId="59" fillId="7" borderId="13" applyNumberFormat="0" applyAlignment="0" applyProtection="0"/>
    <xf numFmtId="217" fontId="189" fillId="54" borderId="36" applyNumberFormat="0" applyAlignment="0" applyProtection="0"/>
    <xf numFmtId="0" fontId="31" fillId="7" borderId="13" applyNumberFormat="0" applyAlignment="0" applyProtection="0"/>
    <xf numFmtId="0" fontId="31" fillId="7" borderId="13" applyNumberFormat="0" applyAlignment="0" applyProtection="0"/>
    <xf numFmtId="0" fontId="31" fillId="7" borderId="13" applyNumberFormat="0" applyAlignment="0" applyProtection="0"/>
    <xf numFmtId="0" fontId="31" fillId="7" borderId="13" applyNumberFormat="0" applyAlignment="0" applyProtection="0"/>
    <xf numFmtId="0" fontId="31" fillId="7" borderId="13" applyNumberFormat="0" applyAlignment="0" applyProtection="0"/>
    <xf numFmtId="0" fontId="31" fillId="7" borderId="13" applyNumberFormat="0" applyAlignment="0" applyProtection="0"/>
    <xf numFmtId="0" fontId="31" fillId="7" borderId="13" applyNumberFormat="0" applyAlignment="0" applyProtection="0"/>
    <xf numFmtId="0" fontId="31" fillId="7" borderId="13" applyNumberFormat="0" applyAlignment="0" applyProtection="0"/>
    <xf numFmtId="0" fontId="189" fillId="95" borderId="36" applyNumberFormat="0" applyAlignment="0" applyProtection="0"/>
    <xf numFmtId="0" fontId="59" fillId="7" borderId="13" applyNumberFormat="0" applyAlignment="0" applyProtection="0"/>
    <xf numFmtId="0" fontId="77" fillId="54" borderId="36" applyNumberFormat="0" applyAlignment="0" applyProtection="0"/>
    <xf numFmtId="217" fontId="189" fillId="54" borderId="36" applyNumberFormat="0" applyAlignment="0" applyProtection="0"/>
    <xf numFmtId="0" fontId="189" fillId="54" borderId="36" applyNumberFormat="0" applyAlignment="0" applyProtection="0"/>
    <xf numFmtId="0" fontId="190" fillId="54" borderId="36" applyNumberFormat="0" applyAlignment="0" applyProtection="0"/>
    <xf numFmtId="0" fontId="77" fillId="54" borderId="36" applyNumberFormat="0" applyAlignment="0" applyProtection="0"/>
    <xf numFmtId="0" fontId="189" fillId="54" borderId="36" applyNumberFormat="0" applyAlignment="0" applyProtection="0"/>
    <xf numFmtId="0" fontId="189" fillId="54" borderId="36" applyNumberFormat="0" applyAlignment="0" applyProtection="0"/>
    <xf numFmtId="0" fontId="77" fillId="54" borderId="36" applyNumberFormat="0" applyAlignment="0" applyProtection="0"/>
    <xf numFmtId="0" fontId="189" fillId="54" borderId="36" applyNumberFormat="0" applyAlignment="0" applyProtection="0"/>
    <xf numFmtId="0" fontId="59" fillId="7" borderId="13" applyNumberFormat="0" applyAlignment="0" applyProtection="0"/>
    <xf numFmtId="0" fontId="31" fillId="7" borderId="13" applyNumberFormat="0" applyAlignment="0" applyProtection="0"/>
    <xf numFmtId="0" fontId="31" fillId="7" borderId="13" applyNumberFormat="0" applyAlignment="0" applyProtection="0"/>
    <xf numFmtId="0" fontId="59" fillId="7" borderId="13" applyNumberFormat="0" applyAlignment="0" applyProtection="0"/>
    <xf numFmtId="249" fontId="191" fillId="72" borderId="18">
      <alignment horizontal="center" vertical="center" wrapText="1"/>
    </xf>
    <xf numFmtId="0" fontId="192" fillId="64" borderId="33">
      <alignment horizontal="center" wrapText="1"/>
    </xf>
    <xf numFmtId="0" fontId="192" fillId="64" borderId="33">
      <alignment horizontal="center" wrapText="1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80" fontId="193" fillId="0" borderId="0" applyFill="0" applyBorder="0" applyAlignment="0" applyProtection="0"/>
    <xf numFmtId="40" fontId="193" fillId="0" borderId="0" applyFill="0" applyBorder="0" applyAlignment="0" applyProtection="0"/>
    <xf numFmtId="250" fontId="12" fillId="93" borderId="0" applyFill="0" applyBorder="0" applyAlignment="0">
      <alignment vertical="top"/>
    </xf>
    <xf numFmtId="230" fontId="12" fillId="0" borderId="0" applyFill="0" applyBorder="0" applyAlignment="0" applyProtection="0"/>
    <xf numFmtId="41" fontId="19" fillId="0" borderId="0" applyFont="0" applyBorder="0" applyAlignment="0" applyProtection="0"/>
    <xf numFmtId="41" fontId="19" fillId="0" borderId="0" applyFont="0" applyBorder="0" applyAlignment="0" applyProtection="0"/>
    <xf numFmtId="167" fontId="194" fillId="0" borderId="0" applyFont="0" applyFill="0" applyBorder="0" applyAlignment="0" applyProtection="0">
      <alignment vertical="center"/>
    </xf>
    <xf numFmtId="41" fontId="19" fillId="0" borderId="0" applyFont="0" applyBorder="0" applyAlignment="0" applyProtection="0"/>
    <xf numFmtId="41" fontId="19" fillId="0" borderId="0" applyFont="0" applyBorder="0" applyAlignment="0" applyProtection="0"/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169" fontId="39" fillId="0" borderId="0" applyFont="0" applyFill="0" applyBorder="0" applyAlignment="0" applyProtection="0"/>
    <xf numFmtId="169" fontId="39" fillId="0" borderId="0" applyFont="0" applyFill="0" applyBorder="0" applyAlignment="0" applyProtection="0"/>
    <xf numFmtId="169" fontId="39" fillId="0" borderId="0" applyFont="0" applyFill="0" applyBorder="0" applyAlignment="0" applyProtection="0"/>
    <xf numFmtId="169" fontId="39" fillId="0" borderId="0" applyFont="0" applyFill="0" applyBorder="0" applyAlignment="0" applyProtection="0"/>
    <xf numFmtId="169" fontId="39" fillId="0" borderId="0" applyFont="0" applyFill="0" applyBorder="0" applyAlignment="0" applyProtection="0"/>
    <xf numFmtId="167" fontId="19" fillId="0" borderId="0" applyFont="0" applyFill="0" applyBorder="0" applyAlignment="0" applyProtection="0"/>
    <xf numFmtId="169" fontId="39" fillId="0" borderId="0" applyFont="0" applyFill="0" applyBorder="0" applyAlignment="0" applyProtection="0"/>
    <xf numFmtId="169" fontId="39" fillId="0" borderId="0" applyFont="0" applyFill="0" applyBorder="0" applyAlignment="0" applyProtection="0"/>
    <xf numFmtId="208" fontId="106" fillId="0" borderId="0" applyFill="0" applyBorder="0" applyAlignment="0" applyProtection="0"/>
    <xf numFmtId="43" fontId="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39" fillId="0" borderId="0" applyFont="0" applyFill="0" applyBorder="0" applyAlignment="0" applyProtection="0"/>
    <xf numFmtId="169" fontId="39" fillId="0" borderId="0" applyFont="0" applyFill="0" applyBorder="0" applyAlignment="0" applyProtection="0"/>
    <xf numFmtId="169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205" fontId="106" fillId="0" borderId="0" applyFill="0" applyBorder="0" applyAlignment="0" applyProtection="0"/>
    <xf numFmtId="205" fontId="106" fillId="0" borderId="0" applyFill="0" applyBorder="0" applyAlignment="0" applyProtection="0"/>
    <xf numFmtId="251" fontId="1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39" fillId="0" borderId="0" applyFont="0" applyFill="0" applyBorder="0" applyAlignment="0" applyProtection="0"/>
    <xf numFmtId="169" fontId="39" fillId="0" borderId="0" applyFont="0" applyFill="0" applyBorder="0" applyAlignment="0" applyProtection="0"/>
    <xf numFmtId="169" fontId="39" fillId="0" borderId="0" applyFont="0" applyFill="0" applyBorder="0" applyAlignment="0" applyProtection="0"/>
    <xf numFmtId="205" fontId="106" fillId="0" borderId="0" applyFill="0" applyBorder="0" applyAlignment="0" applyProtection="0"/>
    <xf numFmtId="205" fontId="106" fillId="0" borderId="0" applyFill="0" applyBorder="0" applyAlignment="0" applyProtection="0"/>
    <xf numFmtId="169" fontId="19" fillId="0" borderId="0" applyFont="0" applyFill="0" applyBorder="0" applyAlignment="0" applyProtection="0"/>
    <xf numFmtId="169" fontId="39" fillId="0" borderId="0" applyFont="0" applyFill="0" applyBorder="0" applyAlignment="0" applyProtection="0"/>
    <xf numFmtId="169" fontId="39" fillId="0" borderId="0" applyFont="0" applyFill="0" applyBorder="0" applyAlignment="0" applyProtection="0"/>
    <xf numFmtId="169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169" fontId="39" fillId="0" borderId="0" applyFont="0" applyFill="0" applyBorder="0" applyAlignment="0" applyProtection="0"/>
    <xf numFmtId="169" fontId="39" fillId="0" borderId="0" applyFont="0" applyFill="0" applyBorder="0" applyAlignment="0" applyProtection="0"/>
    <xf numFmtId="169" fontId="39" fillId="0" borderId="0" applyFont="0" applyFill="0" applyBorder="0" applyAlignment="0" applyProtection="0"/>
    <xf numFmtId="169" fontId="3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43" fontId="39" fillId="0" borderId="0" applyFont="0" applyFill="0" applyBorder="0" applyAlignment="0" applyProtection="0"/>
    <xf numFmtId="169" fontId="19" fillId="0" borderId="0" applyFont="0" applyFill="0" applyBorder="0" applyAlignment="0" applyProtection="0"/>
    <xf numFmtId="0" fontId="69" fillId="0" borderId="2">
      <alignment horizontal="left" vertical="center"/>
    </xf>
    <xf numFmtId="169" fontId="19" fillId="0" borderId="0" applyFont="0" applyFill="0" applyBorder="0" applyAlignment="0" applyProtection="0"/>
    <xf numFmtId="43" fontId="39" fillId="0" borderId="0" applyFont="0" applyFill="0" applyBorder="0" applyAlignment="0" applyProtection="0"/>
    <xf numFmtId="205" fontId="106" fillId="0" borderId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95" fillId="0" borderId="0" applyFont="0" applyFill="0" applyBorder="0" applyAlignment="0" applyProtection="0"/>
    <xf numFmtId="43" fontId="195" fillId="0" borderId="0" applyFont="0" applyFill="0" applyBorder="0" applyAlignment="0" applyProtection="0"/>
    <xf numFmtId="43" fontId="19" fillId="0" borderId="0" applyFont="0" applyFill="0" applyBorder="0" applyAlignment="0" applyProtection="0"/>
    <xf numFmtId="205" fontId="106" fillId="0" borderId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05" fontId="106" fillId="0" borderId="0" applyFill="0" applyBorder="0" applyAlignment="0" applyProtection="0"/>
    <xf numFmtId="205" fontId="106" fillId="0" borderId="0" applyFill="0" applyBorder="0" applyAlignment="0" applyProtection="0"/>
    <xf numFmtId="246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39" fillId="0" borderId="0" applyFont="0" applyFill="0" applyBorder="0" applyAlignment="0" applyProtection="0"/>
    <xf numFmtId="205" fontId="106" fillId="0" borderId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19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205" fontId="106" fillId="0" borderId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39" fillId="0" borderId="0" applyFont="0" applyFill="0" applyBorder="0" applyAlignment="0" applyProtection="0"/>
    <xf numFmtId="205" fontId="106" fillId="0" borderId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205" fontId="106" fillId="0" borderId="0" applyFill="0" applyBorder="0" applyAlignment="0" applyProtection="0"/>
    <xf numFmtId="43" fontId="7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252" fontId="19" fillId="0" borderId="0" applyFill="0" applyBorder="0" applyAlignment="0" applyProtection="0"/>
    <xf numFmtId="253" fontId="19" fillId="0" borderId="0" applyFill="0" applyBorder="0" applyAlignment="0" applyProtection="0"/>
    <xf numFmtId="252" fontId="19" fillId="0" borderId="0" applyFill="0" applyBorder="0" applyAlignment="0" applyProtection="0"/>
    <xf numFmtId="253" fontId="19" fillId="0" borderId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66" fillId="0" borderId="0" applyFont="0" applyFill="0" applyBorder="0" applyAlignment="0" applyProtection="0"/>
    <xf numFmtId="0" fontId="66" fillId="0" borderId="0" applyFont="0" applyFill="0" applyBorder="0" applyAlignment="0" applyProtection="0"/>
    <xf numFmtId="0" fontId="66" fillId="0" borderId="0" applyFont="0" applyFill="0" applyBorder="0" applyAlignment="0" applyProtection="0"/>
    <xf numFmtId="0" fontId="66" fillId="0" borderId="0" applyFont="0" applyFill="0" applyBorder="0" applyAlignment="0" applyProtection="0"/>
    <xf numFmtId="0" fontId="66" fillId="0" borderId="0" applyFont="0" applyFill="0" applyBorder="0" applyAlignment="0" applyProtection="0"/>
    <xf numFmtId="0" fontId="66" fillId="0" borderId="0" applyFont="0" applyFill="0" applyBorder="0" applyAlignment="0" applyProtection="0"/>
    <xf numFmtId="0" fontId="66" fillId="0" borderId="0" applyFont="0" applyFill="0" applyBorder="0" applyAlignment="0" applyProtection="0"/>
    <xf numFmtId="0" fontId="66" fillId="0" borderId="0" applyFont="0" applyFill="0" applyBorder="0" applyAlignment="0" applyProtection="0"/>
    <xf numFmtId="0" fontId="66" fillId="0" borderId="0" applyFont="0" applyFill="0" applyBorder="0" applyAlignment="0" applyProtection="0"/>
    <xf numFmtId="0" fontId="66" fillId="0" borderId="0" applyFont="0" applyFill="0" applyBorder="0" applyAlignment="0" applyProtection="0"/>
    <xf numFmtId="169" fontId="66" fillId="0" borderId="0" applyFont="0" applyFill="0" applyBorder="0" applyAlignment="0" applyProtection="0"/>
    <xf numFmtId="169" fontId="66" fillId="0" borderId="0" applyFont="0" applyFill="0" applyBorder="0" applyAlignment="0" applyProtection="0"/>
    <xf numFmtId="169" fontId="66" fillId="0" borderId="0" applyFont="0" applyFill="0" applyBorder="0" applyAlignment="0" applyProtection="0"/>
    <xf numFmtId="169" fontId="66" fillId="0" borderId="0" applyFont="0" applyFill="0" applyBorder="0" applyAlignment="0" applyProtection="0"/>
    <xf numFmtId="169" fontId="66" fillId="0" borderId="0" applyFont="0" applyFill="0" applyBorder="0" applyAlignment="0" applyProtection="0"/>
    <xf numFmtId="169" fontId="66" fillId="0" borderId="0" applyFont="0" applyFill="0" applyBorder="0" applyAlignment="0" applyProtection="0"/>
    <xf numFmtId="169" fontId="66" fillId="0" borderId="0" applyFont="0" applyFill="0" applyBorder="0" applyAlignment="0" applyProtection="0"/>
    <xf numFmtId="169" fontId="66" fillId="0" borderId="0" applyFont="0" applyFill="0" applyBorder="0" applyAlignment="0" applyProtection="0"/>
    <xf numFmtId="169" fontId="66" fillId="0" borderId="0" applyFont="0" applyFill="0" applyBorder="0" applyAlignment="0" applyProtection="0"/>
    <xf numFmtId="169" fontId="66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9" fontId="66" fillId="0" borderId="0" applyFont="0" applyFill="0" applyBorder="0" applyAlignment="0" applyProtection="0"/>
    <xf numFmtId="169" fontId="66" fillId="0" borderId="0" applyFont="0" applyFill="0" applyBorder="0" applyAlignment="0" applyProtection="0"/>
    <xf numFmtId="169" fontId="66" fillId="0" borderId="0" applyFont="0" applyFill="0" applyBorder="0" applyAlignment="0" applyProtection="0"/>
    <xf numFmtId="169" fontId="66" fillId="0" borderId="0" applyFont="0" applyFill="0" applyBorder="0" applyAlignment="0" applyProtection="0"/>
    <xf numFmtId="169" fontId="66" fillId="0" borderId="0" applyFont="0" applyFill="0" applyBorder="0" applyAlignment="0" applyProtection="0"/>
    <xf numFmtId="169" fontId="66" fillId="0" borderId="0" applyFont="0" applyFill="0" applyBorder="0" applyAlignment="0" applyProtection="0"/>
    <xf numFmtId="169" fontId="66" fillId="0" borderId="0" applyFont="0" applyFill="0" applyBorder="0" applyAlignment="0" applyProtection="0"/>
    <xf numFmtId="169" fontId="66" fillId="0" borderId="0" applyFont="0" applyFill="0" applyBorder="0" applyAlignment="0" applyProtection="0"/>
    <xf numFmtId="169" fontId="66" fillId="0" borderId="0" applyFont="0" applyFill="0" applyBorder="0" applyAlignment="0" applyProtection="0"/>
    <xf numFmtId="169" fontId="66" fillId="0" borderId="0" applyFont="0" applyFill="0" applyBorder="0" applyAlignment="0" applyProtection="0"/>
    <xf numFmtId="43" fontId="64" fillId="0" borderId="0" applyFont="0" applyFill="0" applyBorder="0" applyAlignment="0" applyProtection="0"/>
    <xf numFmtId="167" fontId="19" fillId="0" borderId="0" applyFont="0" applyFill="0" applyBorder="0" applyAlignment="0" applyProtection="0"/>
    <xf numFmtId="43" fontId="64" fillId="0" borderId="0" applyFont="0" applyFill="0" applyBorder="0" applyAlignment="0" applyProtection="0"/>
    <xf numFmtId="169" fontId="66" fillId="0" borderId="0" applyFont="0" applyFill="0" applyBorder="0" applyAlignment="0" applyProtection="0"/>
    <xf numFmtId="169" fontId="66" fillId="0" borderId="0" applyFont="0" applyFill="0" applyBorder="0" applyAlignment="0" applyProtection="0"/>
    <xf numFmtId="169" fontId="66" fillId="0" borderId="0" applyFont="0" applyFill="0" applyBorder="0" applyAlignment="0" applyProtection="0"/>
    <xf numFmtId="169" fontId="66" fillId="0" borderId="0" applyFont="0" applyFill="0" applyBorder="0" applyAlignment="0" applyProtection="0"/>
    <xf numFmtId="169" fontId="66" fillId="0" borderId="0" applyFont="0" applyFill="0" applyBorder="0" applyAlignment="0" applyProtection="0"/>
    <xf numFmtId="169" fontId="66" fillId="0" borderId="0" applyFont="0" applyFill="0" applyBorder="0" applyAlignment="0" applyProtection="0"/>
    <xf numFmtId="169" fontId="66" fillId="0" borderId="0" applyFont="0" applyFill="0" applyBorder="0" applyAlignment="0" applyProtection="0"/>
    <xf numFmtId="169" fontId="66" fillId="0" borderId="0" applyFont="0" applyFill="0" applyBorder="0" applyAlignment="0" applyProtection="0"/>
    <xf numFmtId="169" fontId="66" fillId="0" borderId="0" applyFont="0" applyFill="0" applyBorder="0" applyAlignment="0" applyProtection="0"/>
    <xf numFmtId="169" fontId="66" fillId="0" borderId="0" applyFont="0" applyFill="0" applyBorder="0" applyAlignment="0" applyProtection="0"/>
    <xf numFmtId="43" fontId="64" fillId="0" borderId="0" applyFont="0" applyFill="0" applyBorder="0" applyAlignment="0" applyProtection="0"/>
    <xf numFmtId="169" fontId="66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64" fillId="0" borderId="0" applyFont="0" applyFill="0" applyBorder="0" applyAlignment="0" applyProtection="0"/>
    <xf numFmtId="169" fontId="66" fillId="0" borderId="0" applyFont="0" applyFill="0" applyBorder="0" applyAlignment="0" applyProtection="0"/>
    <xf numFmtId="43" fontId="64" fillId="0" borderId="0" applyFont="0" applyFill="0" applyBorder="0" applyAlignment="0" applyProtection="0"/>
    <xf numFmtId="169" fontId="66" fillId="0" borderId="0" applyFont="0" applyFill="0" applyBorder="0" applyAlignment="0" applyProtection="0"/>
    <xf numFmtId="169" fontId="66" fillId="0" borderId="0" applyFont="0" applyFill="0" applyBorder="0" applyAlignment="0" applyProtection="0"/>
    <xf numFmtId="169" fontId="66" fillId="0" borderId="0" applyFont="0" applyFill="0" applyBorder="0" applyAlignment="0" applyProtection="0"/>
    <xf numFmtId="169" fontId="66" fillId="0" borderId="0" applyFont="0" applyFill="0" applyBorder="0" applyAlignment="0" applyProtection="0"/>
    <xf numFmtId="0" fontId="66" fillId="0" borderId="0" applyFont="0" applyFill="0" applyBorder="0" applyAlignment="0" applyProtection="0"/>
    <xf numFmtId="0" fontId="66" fillId="0" borderId="0" applyFont="0" applyFill="0" applyBorder="0" applyAlignment="0" applyProtection="0"/>
    <xf numFmtId="0" fontId="66" fillId="0" borderId="0" applyFont="0" applyFill="0" applyBorder="0" applyAlignment="0" applyProtection="0"/>
    <xf numFmtId="0" fontId="66" fillId="0" borderId="0" applyFont="0" applyFill="0" applyBorder="0" applyAlignment="0" applyProtection="0"/>
    <xf numFmtId="0" fontId="66" fillId="0" borderId="0" applyFont="0" applyFill="0" applyBorder="0" applyAlignment="0" applyProtection="0"/>
    <xf numFmtId="0" fontId="66" fillId="0" borderId="0" applyFont="0" applyFill="0" applyBorder="0" applyAlignment="0" applyProtection="0"/>
    <xf numFmtId="0" fontId="66" fillId="0" borderId="0" applyFont="0" applyFill="0" applyBorder="0" applyAlignment="0" applyProtection="0"/>
    <xf numFmtId="0" fontId="66" fillId="0" borderId="0" applyFont="0" applyFill="0" applyBorder="0" applyAlignment="0" applyProtection="0"/>
    <xf numFmtId="0" fontId="66" fillId="0" borderId="0" applyFont="0" applyFill="0" applyBorder="0" applyAlignment="0" applyProtection="0"/>
    <xf numFmtId="0" fontId="66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43" fontId="64" fillId="0" borderId="0" applyFont="0" applyFill="0" applyBorder="0" applyAlignment="0" applyProtection="0"/>
    <xf numFmtId="0" fontId="66" fillId="0" borderId="0" applyFont="0" applyFill="0" applyBorder="0" applyAlignment="0" applyProtection="0"/>
    <xf numFmtId="0" fontId="66" fillId="0" borderId="0" applyFont="0" applyFill="0" applyBorder="0" applyAlignment="0" applyProtection="0"/>
    <xf numFmtId="0" fontId="66" fillId="0" borderId="0" applyFont="0" applyFill="0" applyBorder="0" applyAlignment="0" applyProtection="0"/>
    <xf numFmtId="0" fontId="66" fillId="0" borderId="0" applyFont="0" applyFill="0" applyBorder="0" applyAlignment="0" applyProtection="0"/>
    <xf numFmtId="0" fontId="66" fillId="0" borderId="0" applyFont="0" applyFill="0" applyBorder="0" applyAlignment="0" applyProtection="0"/>
    <xf numFmtId="0" fontId="66" fillId="0" borderId="0" applyFont="0" applyFill="0" applyBorder="0" applyAlignment="0" applyProtection="0"/>
    <xf numFmtId="0" fontId="66" fillId="0" borderId="0" applyFont="0" applyFill="0" applyBorder="0" applyAlignment="0" applyProtection="0"/>
    <xf numFmtId="0" fontId="66" fillId="0" borderId="0" applyFont="0" applyFill="0" applyBorder="0" applyAlignment="0" applyProtection="0"/>
    <xf numFmtId="0" fontId="66" fillId="0" borderId="0" applyFont="0" applyFill="0" applyBorder="0" applyAlignment="0" applyProtection="0"/>
    <xf numFmtId="0" fontId="66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64" fillId="0" borderId="0" applyFont="0" applyFill="0" applyBorder="0" applyAlignment="0" applyProtection="0"/>
    <xf numFmtId="0" fontId="66" fillId="0" borderId="0" applyFont="0" applyFill="0" applyBorder="0" applyAlignment="0" applyProtection="0"/>
    <xf numFmtId="0" fontId="66" fillId="0" borderId="0" applyFont="0" applyFill="0" applyBorder="0" applyAlignment="0" applyProtection="0"/>
    <xf numFmtId="0" fontId="66" fillId="0" borderId="0" applyFont="0" applyFill="0" applyBorder="0" applyAlignment="0" applyProtection="0"/>
    <xf numFmtId="0" fontId="66" fillId="0" borderId="0" applyFont="0" applyFill="0" applyBorder="0" applyAlignment="0" applyProtection="0"/>
    <xf numFmtId="0" fontId="66" fillId="0" borderId="0" applyFont="0" applyFill="0" applyBorder="0" applyAlignment="0" applyProtection="0"/>
    <xf numFmtId="0" fontId="66" fillId="0" borderId="0" applyFont="0" applyFill="0" applyBorder="0" applyAlignment="0" applyProtection="0"/>
    <xf numFmtId="43" fontId="166" fillId="0" borderId="0" applyFont="0" applyFill="0" applyBorder="0" applyAlignment="0" applyProtection="0"/>
    <xf numFmtId="169" fontId="196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169" fontId="196" fillId="0" borderId="0" applyFont="0" applyFill="0" applyBorder="0" applyAlignment="0" applyProtection="0"/>
    <xf numFmtId="169" fontId="196" fillId="0" borderId="0" applyFont="0" applyFill="0" applyBorder="0" applyAlignment="0" applyProtection="0"/>
    <xf numFmtId="0" fontId="19" fillId="0" borderId="0" applyFont="0" applyFill="0" applyBorder="0" applyAlignment="0" applyProtection="0"/>
    <xf numFmtId="169" fontId="196" fillId="0" borderId="0" applyFont="0" applyFill="0" applyBorder="0" applyAlignment="0" applyProtection="0"/>
    <xf numFmtId="169" fontId="196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6" fillId="0" borderId="0" applyFont="0" applyFill="0" applyBorder="0" applyAlignment="0" applyProtection="0"/>
    <xf numFmtId="43" fontId="64" fillId="0" borderId="0" applyFont="0" applyFill="0" applyBorder="0" applyAlignment="0" applyProtection="0"/>
    <xf numFmtId="167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9" fontId="3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169" fontId="39" fillId="0" borderId="0" applyFont="0" applyFill="0" applyBorder="0" applyAlignment="0" applyProtection="0"/>
    <xf numFmtId="252" fontId="19" fillId="0" borderId="0" applyFont="0" applyFill="0" applyBorder="0" applyAlignment="0" applyProtection="0"/>
    <xf numFmtId="169" fontId="173" fillId="0" borderId="0" applyFont="0" applyFill="0" applyBorder="0" applyAlignment="0" applyProtection="0"/>
    <xf numFmtId="169" fontId="173" fillId="0" borderId="0" applyFont="0" applyFill="0" applyBorder="0" applyAlignment="0" applyProtection="0"/>
    <xf numFmtId="169" fontId="173" fillId="0" borderId="0" applyFont="0" applyFill="0" applyBorder="0" applyAlignment="0" applyProtection="0"/>
    <xf numFmtId="252" fontId="19" fillId="0" borderId="0" applyFont="0" applyFill="0" applyBorder="0" applyAlignment="0" applyProtection="0"/>
    <xf numFmtId="252" fontId="19" fillId="0" borderId="0" applyFont="0" applyFill="0" applyBorder="0" applyAlignment="0" applyProtection="0"/>
    <xf numFmtId="252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9" fillId="0" borderId="0" applyFont="0" applyFill="0" applyBorder="0" applyAlignment="0" applyProtection="0"/>
    <xf numFmtId="206" fontId="39" fillId="0" borderId="0" applyFont="0" applyFill="0" applyBorder="0" applyAlignment="0" applyProtection="0"/>
    <xf numFmtId="206" fontId="39" fillId="0" borderId="0" applyFont="0" applyFill="0" applyBorder="0" applyAlignment="0" applyProtection="0"/>
    <xf numFmtId="169" fontId="19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169" fontId="196" fillId="0" borderId="0" applyFont="0" applyFill="0" applyBorder="0" applyAlignment="0" applyProtection="0"/>
    <xf numFmtId="169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9" fontId="19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174" fillId="0" borderId="0" applyFont="0" applyFill="0" applyBorder="0" applyAlignment="0" applyProtection="0"/>
    <xf numFmtId="169" fontId="19" fillId="0" borderId="0" applyFont="0" applyFill="0" applyBorder="0" applyAlignment="0" applyProtection="0"/>
    <xf numFmtId="43" fontId="73" fillId="0" borderId="0" applyFont="0" applyFill="0" applyBorder="0" applyAlignment="0" applyProtection="0"/>
    <xf numFmtId="169" fontId="174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9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90" fillId="0" borderId="0" applyFont="0" applyFill="0" applyBorder="0" applyAlignment="0" applyProtection="0"/>
    <xf numFmtId="169" fontId="9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173" fillId="0" borderId="0" applyFont="0" applyFill="0" applyBorder="0" applyAlignment="0" applyProtection="0"/>
    <xf numFmtId="169" fontId="173" fillId="0" borderId="0" applyFont="0" applyFill="0" applyBorder="0" applyAlignment="0" applyProtection="0"/>
    <xf numFmtId="205" fontId="106" fillId="0" borderId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205" fontId="106" fillId="0" borderId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205" fontId="106" fillId="0" borderId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19" fillId="0" borderId="0" applyFont="0" applyFill="0" applyBorder="0" applyAlignment="0" applyProtection="0"/>
    <xf numFmtId="205" fontId="106" fillId="0" borderId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205" fontId="106" fillId="0" borderId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39" fillId="0" borderId="0" applyFont="0" applyFill="0" applyBorder="0" applyAlignment="0" applyProtection="0"/>
    <xf numFmtId="205" fontId="106" fillId="0" borderId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205" fontId="106" fillId="0" borderId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9" fontId="39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9" fillId="0" borderId="0" applyFont="0" applyFill="0" applyBorder="0" applyAlignment="0" applyProtection="0"/>
    <xf numFmtId="169" fontId="39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54" fontId="19" fillId="0" borderId="0" applyFont="0" applyFill="0" applyBorder="0" applyAlignment="0" applyProtection="0"/>
    <xf numFmtId="169" fontId="36" fillId="0" borderId="0" applyFont="0" applyFill="0" applyBorder="0" applyAlignment="0" applyProtection="0"/>
    <xf numFmtId="0" fontId="19" fillId="0" borderId="0" applyFont="0" applyFill="0" applyBorder="0" applyAlignment="0" applyProtection="0"/>
    <xf numFmtId="169" fontId="39" fillId="0" borderId="0" applyFont="0" applyFill="0" applyBorder="0" applyAlignment="0" applyProtection="0"/>
    <xf numFmtId="169" fontId="39" fillId="0" borderId="0" applyFont="0" applyFill="0" applyBorder="0" applyAlignment="0" applyProtection="0"/>
    <xf numFmtId="0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03" fontId="19" fillId="0" borderId="0" applyFont="0" applyFill="0" applyBorder="0" applyAlignment="0" applyProtection="0"/>
    <xf numFmtId="169" fontId="39" fillId="0" borderId="0" applyFont="0" applyFill="0" applyBorder="0" applyAlignment="0" applyProtection="0"/>
    <xf numFmtId="169" fontId="39" fillId="0" borderId="0" applyFont="0" applyFill="0" applyBorder="0" applyAlignment="0" applyProtection="0"/>
    <xf numFmtId="169" fontId="173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8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9" fontId="39" fillId="0" borderId="0" applyFont="0" applyFill="0" applyBorder="0" applyAlignment="0" applyProtection="0"/>
    <xf numFmtId="43" fontId="195" fillId="0" borderId="0" applyFont="0" applyFill="0" applyBorder="0" applyAlignment="0" applyProtection="0"/>
    <xf numFmtId="169" fontId="39" fillId="0" borderId="0" applyFont="0" applyFill="0" applyBorder="0" applyAlignment="0" applyProtection="0"/>
    <xf numFmtId="169" fontId="39" fillId="0" borderId="0" applyFont="0" applyFill="0" applyBorder="0" applyAlignment="0" applyProtection="0"/>
    <xf numFmtId="43" fontId="195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39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43" fontId="195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95" fillId="0" borderId="0" applyFont="0" applyFill="0" applyBorder="0" applyAlignment="0" applyProtection="0"/>
    <xf numFmtId="207" fontId="19" fillId="0" borderId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169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40" fontId="197" fillId="0" borderId="0" applyFont="0" applyFill="0" applyBorder="0" applyAlignment="0" applyProtection="0"/>
    <xf numFmtId="255" fontId="36" fillId="0" borderId="0" applyFont="0" applyFill="0" applyBorder="0" applyAlignment="0" applyProtection="0"/>
    <xf numFmtId="255" fontId="36" fillId="0" borderId="0" applyFont="0" applyFill="0" applyBorder="0" applyAlignment="0" applyProtection="0"/>
    <xf numFmtId="209" fontId="106" fillId="0" borderId="0" applyFill="0" applyBorder="0" applyAlignment="0" applyProtection="0"/>
    <xf numFmtId="255" fontId="36" fillId="0" borderId="0" applyFont="0" applyFill="0" applyBorder="0" applyAlignment="0" applyProtection="0"/>
    <xf numFmtId="255" fontId="36" fillId="0" borderId="0" applyFont="0" applyFill="0" applyBorder="0" applyAlignment="0" applyProtection="0"/>
    <xf numFmtId="169" fontId="39" fillId="0" borderId="0" applyFont="0" applyFill="0" applyBorder="0" applyAlignment="0" applyProtection="0"/>
    <xf numFmtId="255" fontId="36" fillId="0" borderId="0" applyFont="0" applyFill="0" applyBorder="0" applyAlignment="0" applyProtection="0"/>
    <xf numFmtId="255" fontId="36" fillId="0" borderId="0" applyFont="0" applyFill="0" applyBorder="0" applyAlignment="0" applyProtection="0"/>
    <xf numFmtId="169" fontId="39" fillId="0" borderId="0" applyFont="0" applyFill="0" applyBorder="0" applyAlignment="0" applyProtection="0"/>
    <xf numFmtId="169" fontId="39" fillId="0" borderId="0" applyFont="0" applyFill="0" applyBorder="0" applyAlignment="0" applyProtection="0"/>
    <xf numFmtId="255" fontId="36" fillId="0" borderId="0" applyFont="0" applyFill="0" applyBorder="0" applyAlignment="0" applyProtection="0"/>
    <xf numFmtId="255" fontId="36" fillId="0" borderId="0" applyFont="0" applyFill="0" applyBorder="0" applyAlignment="0" applyProtection="0"/>
    <xf numFmtId="169" fontId="19" fillId="0" borderId="0" applyFont="0" applyFill="0" applyBorder="0" applyAlignment="0" applyProtection="0"/>
    <xf numFmtId="255" fontId="36" fillId="0" borderId="0" applyFont="0" applyFill="0" applyBorder="0" applyAlignment="0" applyProtection="0"/>
    <xf numFmtId="255" fontId="36" fillId="0" borderId="0" applyFont="0" applyFill="0" applyBorder="0" applyAlignment="0" applyProtection="0"/>
    <xf numFmtId="43" fontId="39" fillId="0" borderId="0" applyFont="0" applyFill="0" applyBorder="0" applyAlignment="0" applyProtection="0"/>
    <xf numFmtId="169" fontId="19" fillId="0" borderId="0" applyFont="0" applyFill="0" applyBorder="0" applyAlignment="0" applyProtection="0"/>
    <xf numFmtId="227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9" fontId="90" fillId="0" borderId="0" applyFont="0" applyFill="0" applyBorder="0" applyAlignment="0" applyProtection="0"/>
    <xf numFmtId="194" fontId="39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255" fontId="3" fillId="0" borderId="0" applyFont="0" applyFill="0" applyBorder="0" applyAlignment="0" applyProtection="0"/>
    <xf numFmtId="182" fontId="19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39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39" fillId="0" borderId="0" applyFont="0" applyFill="0" applyBorder="0" applyAlignment="0" applyProtection="0"/>
    <xf numFmtId="5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3" fillId="0" borderId="0" applyFont="0" applyFill="0" applyBorder="0" applyAlignment="0" applyProtection="0"/>
    <xf numFmtId="169" fontId="19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3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43" fontId="73" fillId="0" borderId="0" applyFont="0" applyFill="0" applyBorder="0" applyAlignment="0" applyProtection="0"/>
    <xf numFmtId="169" fontId="39" fillId="0" borderId="0" applyFont="0" applyFill="0" applyBorder="0" applyAlignment="0" applyProtection="0"/>
    <xf numFmtId="169" fontId="39" fillId="0" borderId="0" applyFont="0" applyFill="0" applyBorder="0" applyAlignment="0" applyProtection="0"/>
    <xf numFmtId="169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9" fontId="106" fillId="0" borderId="0" applyFont="0" applyFill="0" applyBorder="0" applyAlignment="0" applyProtection="0"/>
    <xf numFmtId="170" fontId="106" fillId="0" borderId="0" applyFont="0" applyFill="0" applyBorder="0" applyAlignment="0" applyProtection="0"/>
    <xf numFmtId="169" fontId="39" fillId="0" borderId="0" applyFont="0" applyFill="0" applyBorder="0" applyAlignment="0" applyProtection="0"/>
    <xf numFmtId="169" fontId="39" fillId="0" borderId="0" applyFont="0" applyFill="0" applyBorder="0" applyAlignment="0" applyProtection="0"/>
    <xf numFmtId="0" fontId="19" fillId="0" borderId="0" applyFont="0" applyFill="0" applyBorder="0" applyAlignment="0" applyProtection="0"/>
    <xf numFmtId="169" fontId="39" fillId="0" borderId="0" applyFont="0" applyFill="0" applyBorder="0" applyAlignment="0" applyProtection="0"/>
    <xf numFmtId="203" fontId="3" fillId="0" borderId="0" applyFont="0" applyFill="0" applyBorder="0" applyAlignment="0" applyProtection="0"/>
    <xf numFmtId="169" fontId="39" fillId="0" borderId="0" applyFont="0" applyFill="0" applyBorder="0" applyAlignment="0" applyProtection="0"/>
    <xf numFmtId="169" fontId="3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3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19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43" fontId="73" fillId="0" borderId="0" applyFont="0" applyFill="0" applyBorder="0" applyAlignment="0" applyProtection="0"/>
    <xf numFmtId="251" fontId="19" fillId="0" borderId="0" applyFont="0" applyFill="0" applyBorder="0" applyAlignment="0" applyProtection="0"/>
    <xf numFmtId="251" fontId="19" fillId="0" borderId="0" applyFont="0" applyFill="0" applyBorder="0" applyAlignment="0" applyProtection="0"/>
    <xf numFmtId="43" fontId="73" fillId="0" borderId="0" applyFont="0" applyFill="0" applyBorder="0" applyAlignment="0" applyProtection="0"/>
    <xf numFmtId="194" fontId="19" fillId="0" borderId="0" applyFont="0" applyFill="0" applyBorder="0" applyAlignment="0" applyProtection="0"/>
    <xf numFmtId="169" fontId="106" fillId="0" borderId="0" applyFont="0" applyFill="0" applyBorder="0" applyAlignment="0" applyProtection="0"/>
    <xf numFmtId="169" fontId="39" fillId="0" borderId="0" applyFont="0" applyFill="0" applyBorder="0" applyAlignment="0" applyProtection="0"/>
    <xf numFmtId="169" fontId="39" fillId="0" borderId="0" applyFont="0" applyFill="0" applyBorder="0" applyAlignment="0" applyProtection="0"/>
    <xf numFmtId="0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9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169" fontId="107" fillId="0" borderId="0" applyFont="0" applyFill="0" applyBorder="0" applyAlignment="0" applyProtection="0"/>
    <xf numFmtId="251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251" fontId="19" fillId="0" borderId="0" applyFont="0" applyFill="0" applyBorder="0" applyAlignment="0" applyProtection="0"/>
    <xf numFmtId="251" fontId="19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51" fontId="19" fillId="0" borderId="0" applyFont="0" applyFill="0" applyBorder="0" applyAlignment="0" applyProtection="0"/>
    <xf numFmtId="251" fontId="19" fillId="0" borderId="0" applyFont="0" applyFill="0" applyBorder="0" applyAlignment="0" applyProtection="0"/>
    <xf numFmtId="251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169" fontId="39" fillId="0" borderId="0" applyFont="0" applyFill="0" applyBorder="0" applyAlignment="0" applyProtection="0"/>
    <xf numFmtId="169" fontId="39" fillId="0" borderId="0" applyFont="0" applyFill="0" applyBorder="0" applyAlignment="0" applyProtection="0"/>
    <xf numFmtId="0" fontId="19" fillId="0" borderId="0" applyFont="0" applyFill="0" applyBorder="0" applyAlignment="0" applyProtection="0"/>
    <xf numFmtId="169" fontId="39" fillId="0" borderId="0" applyFont="0" applyFill="0" applyBorder="0" applyAlignment="0" applyProtection="0"/>
    <xf numFmtId="167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9" fontId="107" fillId="0" borderId="0" applyFont="0" applyFill="0" applyBorder="0" applyAlignment="0" applyProtection="0"/>
    <xf numFmtId="251" fontId="19" fillId="0" borderId="0" applyFont="0" applyFill="0" applyBorder="0" applyAlignment="0" applyProtection="0"/>
    <xf numFmtId="251" fontId="19" fillId="0" borderId="0" applyFont="0" applyFill="0" applyBorder="0" applyAlignment="0" applyProtection="0"/>
    <xf numFmtId="25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43" fontId="19" fillId="0" borderId="0" applyFont="0" applyFill="0" applyBorder="0" applyAlignment="0" applyProtection="0"/>
    <xf numFmtId="169" fontId="39" fillId="0" borderId="0" applyFont="0" applyFill="0" applyBorder="0" applyAlignment="0" applyProtection="0"/>
    <xf numFmtId="169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3" fillId="0" borderId="0" applyFont="0" applyFill="0" applyBorder="0" applyAlignment="0" applyProtection="0"/>
    <xf numFmtId="169" fontId="3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3" fillId="0" borderId="0" applyFont="0" applyFill="0" applyBorder="0" applyAlignment="0" applyProtection="0"/>
    <xf numFmtId="169" fontId="39" fillId="0" borderId="0" applyFont="0" applyFill="0" applyBorder="0" applyAlignment="0" applyProtection="0"/>
    <xf numFmtId="169" fontId="39" fillId="0" borderId="0" applyFont="0" applyFill="0" applyBorder="0" applyAlignment="0" applyProtection="0"/>
    <xf numFmtId="169" fontId="39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39" fillId="0" borderId="0" applyFont="0" applyFill="0" applyBorder="0" applyAlignment="0" applyProtection="0"/>
    <xf numFmtId="169" fontId="39" fillId="0" borderId="0" applyFont="0" applyFill="0" applyBorder="0" applyAlignment="0" applyProtection="0"/>
    <xf numFmtId="256" fontId="39" fillId="0" borderId="0" applyFont="0" applyFill="0" applyBorder="0" applyAlignment="0" applyProtection="0"/>
    <xf numFmtId="257" fontId="39" fillId="0" borderId="0" applyFont="0" applyFill="0" applyBorder="0" applyAlignment="0" applyProtection="0"/>
    <xf numFmtId="167" fontId="19" fillId="0" borderId="0" applyFont="0" applyFill="0" applyBorder="0" applyAlignment="0" applyProtection="0"/>
    <xf numFmtId="43" fontId="73" fillId="0" borderId="0" applyFont="0" applyFill="0" applyBorder="0" applyAlignment="0" applyProtection="0"/>
    <xf numFmtId="169" fontId="39" fillId="0" borderId="0" applyFont="0" applyFill="0" applyBorder="0" applyAlignment="0" applyProtection="0"/>
    <xf numFmtId="169" fontId="39" fillId="0" borderId="0" applyFont="0" applyFill="0" applyBorder="0" applyAlignment="0" applyProtection="0"/>
    <xf numFmtId="169" fontId="39" fillId="0" borderId="0" applyFont="0" applyFill="0" applyBorder="0" applyAlignment="0" applyProtection="0"/>
    <xf numFmtId="169" fontId="39" fillId="0" borderId="0" applyFont="0" applyFill="0" applyBorder="0" applyAlignment="0" applyProtection="0"/>
    <xf numFmtId="169" fontId="39" fillId="0" borderId="0" applyFont="0" applyFill="0" applyBorder="0" applyAlignment="0" applyProtection="0"/>
    <xf numFmtId="169" fontId="39" fillId="0" borderId="0" applyFont="0" applyFill="0" applyBorder="0" applyAlignment="0" applyProtection="0"/>
    <xf numFmtId="169" fontId="3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3" fillId="0" borderId="0" applyFont="0" applyFill="0" applyBorder="0" applyAlignment="0" applyProtection="0"/>
    <xf numFmtId="7" fontId="19" fillId="0" borderId="0"/>
    <xf numFmtId="183" fontId="68" fillId="0" borderId="0"/>
    <xf numFmtId="183" fontId="68" fillId="0" borderId="0"/>
    <xf numFmtId="0" fontId="95" fillId="0" borderId="0"/>
    <xf numFmtId="176" fontId="95" fillId="0" borderId="0"/>
    <xf numFmtId="7" fontId="19" fillId="0" borderId="0"/>
    <xf numFmtId="0" fontId="181" fillId="55" borderId="27">
      <alignment horizontal="centerContinuous" vertical="top"/>
    </xf>
    <xf numFmtId="0" fontId="198" fillId="0" borderId="0">
      <alignment horizontal="left"/>
    </xf>
    <xf numFmtId="0" fontId="199" fillId="0" borderId="0"/>
    <xf numFmtId="0" fontId="200" fillId="0" borderId="0">
      <alignment horizontal="left"/>
    </xf>
    <xf numFmtId="165" fontId="197" fillId="0" borderId="0" applyFont="0" applyFill="0" applyBorder="0" applyAlignment="0" applyProtection="0"/>
    <xf numFmtId="211" fontId="112" fillId="0" borderId="16"/>
    <xf numFmtId="0" fontId="12" fillId="93" borderId="3" applyFill="0" applyBorder="0" applyAlignment="0">
      <alignment horizontal="right"/>
    </xf>
    <xf numFmtId="0" fontId="12" fillId="93" borderId="3" applyFill="0" applyBorder="0" applyAlignment="0">
      <alignment horizontal="right"/>
    </xf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4" fontId="19" fillId="0" borderId="46">
      <alignment horizontal="right"/>
    </xf>
    <xf numFmtId="4" fontId="19" fillId="0" borderId="46">
      <alignment horizontal="right"/>
    </xf>
    <xf numFmtId="4" fontId="19" fillId="0" borderId="46">
      <alignment horizontal="right"/>
    </xf>
    <xf numFmtId="4" fontId="19" fillId="0" borderId="46">
      <alignment horizontal="right"/>
    </xf>
    <xf numFmtId="4" fontId="19" fillId="0" borderId="46">
      <alignment horizontal="right"/>
    </xf>
    <xf numFmtId="4" fontId="19" fillId="0" borderId="46">
      <alignment horizontal="right"/>
    </xf>
    <xf numFmtId="4" fontId="19" fillId="0" borderId="46">
      <alignment horizontal="right"/>
    </xf>
    <xf numFmtId="4" fontId="19" fillId="0" borderId="46">
      <alignment horizontal="right"/>
    </xf>
    <xf numFmtId="4" fontId="19" fillId="0" borderId="46">
      <alignment horizontal="right"/>
    </xf>
    <xf numFmtId="168" fontId="19" fillId="0" borderId="0" applyFont="0" applyFill="0" applyBorder="0" applyAlignment="0" applyProtection="0"/>
    <xf numFmtId="44" fontId="3" fillId="0" borderId="0" applyFont="0" applyFill="0" applyBorder="0" applyAlignment="0" applyProtection="0"/>
    <xf numFmtId="234" fontId="145" fillId="96" borderId="22">
      <alignment horizontal="center" vertical="center"/>
    </xf>
    <xf numFmtId="258" fontId="64" fillId="0" borderId="52">
      <alignment horizontal="right" wrapText="1"/>
    </xf>
    <xf numFmtId="194" fontId="64" fillId="0" borderId="18">
      <alignment horizontal="right"/>
      <protection locked="0"/>
    </xf>
    <xf numFmtId="259" fontId="167" fillId="0" borderId="18" applyBorder="0">
      <alignment horizontal="right"/>
    </xf>
    <xf numFmtId="260" fontId="64" fillId="97" borderId="16" applyFill="0" applyAlignment="0" applyProtection="0">
      <alignment horizontal="left" wrapText="1"/>
    </xf>
    <xf numFmtId="260" fontId="64" fillId="97" borderId="16" applyFill="0" applyAlignment="0" applyProtection="0">
      <alignment horizontal="left" wrapText="1"/>
    </xf>
    <xf numFmtId="184" fontId="68" fillId="0" borderId="0"/>
    <xf numFmtId="184" fontId="68" fillId="0" borderId="0"/>
    <xf numFmtId="184" fontId="68" fillId="0" borderId="0"/>
    <xf numFmtId="261" fontId="39" fillId="0" borderId="0"/>
    <xf numFmtId="262" fontId="95" fillId="0" borderId="0"/>
    <xf numFmtId="263" fontId="96" fillId="0" borderId="0"/>
    <xf numFmtId="37" fontId="19" fillId="0" borderId="0"/>
    <xf numFmtId="37" fontId="19" fillId="0" borderId="0"/>
    <xf numFmtId="37" fontId="19" fillId="0" borderId="0"/>
    <xf numFmtId="37" fontId="19" fillId="0" borderId="0"/>
    <xf numFmtId="212" fontId="19" fillId="55" borderId="0" applyFont="0" applyBorder="0"/>
    <xf numFmtId="212" fontId="19" fillId="55" borderId="0" applyFont="0" applyBorder="0"/>
    <xf numFmtId="212" fontId="19" fillId="55" borderId="0" applyFont="0" applyBorder="0"/>
    <xf numFmtId="212" fontId="19" fillId="55" borderId="0" applyFont="0" applyBorder="0"/>
    <xf numFmtId="212" fontId="19" fillId="55" borderId="0" applyFont="0" applyBorder="0"/>
    <xf numFmtId="212" fontId="19" fillId="55" borderId="0" applyFont="0" applyBorder="0"/>
    <xf numFmtId="212" fontId="19" fillId="55" borderId="0" applyFont="0" applyBorder="0"/>
    <xf numFmtId="212" fontId="19" fillId="55" borderId="0" applyFont="0" applyBorder="0"/>
    <xf numFmtId="212" fontId="19" fillId="55" borderId="0" applyFont="0" applyBorder="0"/>
    <xf numFmtId="212" fontId="19" fillId="55" borderId="0" applyFont="0" applyBorder="0"/>
    <xf numFmtId="212" fontId="19" fillId="55" borderId="0" applyFont="0" applyBorder="0"/>
    <xf numFmtId="212" fontId="19" fillId="55" borderId="0" applyFont="0" applyBorder="0"/>
    <xf numFmtId="212" fontId="19" fillId="55" borderId="0" applyFont="0" applyBorder="0"/>
    <xf numFmtId="212" fontId="19" fillId="55" borderId="0" applyFont="0" applyBorder="0"/>
    <xf numFmtId="212" fontId="19" fillId="55" borderId="0" applyFont="0" applyBorder="0"/>
    <xf numFmtId="212" fontId="19" fillId="55" borderId="0" applyFont="0" applyBorder="0"/>
    <xf numFmtId="212" fontId="19" fillId="55" borderId="0" applyFont="0" applyBorder="0"/>
    <xf numFmtId="212" fontId="19" fillId="55" borderId="0" applyFont="0" applyBorder="0"/>
    <xf numFmtId="212" fontId="19" fillId="55" borderId="0" applyFont="0" applyBorder="0"/>
    <xf numFmtId="212" fontId="19" fillId="55" borderId="0" applyFont="0" applyBorder="0"/>
    <xf numFmtId="212" fontId="19" fillId="55" borderId="0" applyFont="0" applyBorder="0"/>
    <xf numFmtId="212" fontId="19" fillId="55" borderId="0" applyFont="0" applyBorder="0"/>
    <xf numFmtId="212" fontId="19" fillId="55" borderId="0" applyFont="0" applyBorder="0"/>
    <xf numFmtId="212" fontId="19" fillId="55" borderId="0" applyFont="0" applyBorder="0"/>
    <xf numFmtId="212" fontId="19" fillId="55" borderId="0" applyFont="0" applyBorder="0"/>
    <xf numFmtId="212" fontId="19" fillId="55" borderId="0" applyFont="0" applyBorder="0"/>
    <xf numFmtId="212" fontId="19" fillId="55" borderId="0" applyFont="0" applyBorder="0"/>
    <xf numFmtId="212" fontId="19" fillId="55" borderId="0" applyFont="0" applyBorder="0"/>
    <xf numFmtId="212" fontId="19" fillId="55" borderId="0" applyFont="0" applyBorder="0"/>
    <xf numFmtId="0" fontId="112" fillId="0" borderId="46"/>
    <xf numFmtId="0" fontId="201" fillId="0" borderId="0" applyProtection="0"/>
    <xf numFmtId="264" fontId="152" fillId="96" borderId="18">
      <alignment horizontal="center" vertical="center" wrapText="1"/>
    </xf>
    <xf numFmtId="0" fontId="115" fillId="60" borderId="46"/>
    <xf numFmtId="178" fontId="68" fillId="0" borderId="0"/>
    <xf numFmtId="178" fontId="68" fillId="0" borderId="0"/>
    <xf numFmtId="178" fontId="68" fillId="0" borderId="0"/>
    <xf numFmtId="265" fontId="39" fillId="0" borderId="0"/>
    <xf numFmtId="255" fontId="95" fillId="0" borderId="0"/>
    <xf numFmtId="266" fontId="96" fillId="0" borderId="0"/>
    <xf numFmtId="8" fontId="19" fillId="0" borderId="0" applyFill="0" applyBorder="0" applyAlignment="0" applyProtection="0"/>
    <xf numFmtId="8" fontId="19" fillId="0" borderId="0" applyFill="0" applyBorder="0" applyAlignment="0" applyProtection="0"/>
    <xf numFmtId="8" fontId="19" fillId="0" borderId="0" applyFill="0" applyBorder="0" applyAlignment="0" applyProtection="0"/>
    <xf numFmtId="8" fontId="19" fillId="0" borderId="0" applyFill="0" applyBorder="0" applyAlignment="0" applyProtection="0"/>
    <xf numFmtId="6" fontId="19" fillId="0" borderId="0" applyFill="0" applyBorder="0" applyAlignment="0" applyProtection="0"/>
    <xf numFmtId="6" fontId="19" fillId="0" borderId="0" applyFill="0" applyBorder="0" applyAlignment="0" applyProtection="0"/>
    <xf numFmtId="6" fontId="19" fillId="0" borderId="0" applyFill="0" applyBorder="0" applyAlignment="0" applyProtection="0"/>
    <xf numFmtId="6" fontId="19" fillId="0" borderId="0" applyFill="0" applyBorder="0" applyAlignment="0" applyProtection="0"/>
    <xf numFmtId="217" fontId="202" fillId="0" borderId="46"/>
    <xf numFmtId="217" fontId="202" fillId="0" borderId="46"/>
    <xf numFmtId="217" fontId="202" fillId="0" borderId="46"/>
    <xf numFmtId="217" fontId="202" fillId="0" borderId="46"/>
    <xf numFmtId="217" fontId="202" fillId="0" borderId="46"/>
    <xf numFmtId="217" fontId="202" fillId="0" borderId="46"/>
    <xf numFmtId="0" fontId="115" fillId="60" borderId="46"/>
    <xf numFmtId="217" fontId="202" fillId="0" borderId="46"/>
    <xf numFmtId="217" fontId="202" fillId="0" borderId="46"/>
    <xf numFmtId="217" fontId="202" fillId="0" borderId="46"/>
    <xf numFmtId="217" fontId="202" fillId="0" borderId="46"/>
    <xf numFmtId="217" fontId="202" fillId="0" borderId="46"/>
    <xf numFmtId="217" fontId="202" fillId="0" borderId="46"/>
    <xf numFmtId="0" fontId="115" fillId="60" borderId="46"/>
    <xf numFmtId="0" fontId="41" fillId="0" borderId="27"/>
    <xf numFmtId="0" fontId="203" fillId="98" borderId="0" applyNumberFormat="0" applyBorder="0" applyAlignment="0" applyProtection="0"/>
    <xf numFmtId="0" fontId="203" fillId="99" borderId="0" applyNumberFormat="0" applyBorder="0" applyAlignment="0" applyProtection="0"/>
    <xf numFmtId="0" fontId="203" fillId="99" borderId="0" applyNumberFormat="0" applyBorder="0" applyAlignment="0" applyProtection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217" fontId="39" fillId="0" borderId="0" applyFont="0" applyFill="0" applyBorder="0" applyAlignment="0" applyProtection="0"/>
    <xf numFmtId="217" fontId="68" fillId="0" borderId="0" applyFont="0" applyFill="0" applyBorder="0" applyAlignment="0" applyProtection="0"/>
    <xf numFmtId="267" fontId="19" fillId="0" borderId="0" applyFont="0" applyFill="0" applyBorder="0" applyAlignment="0" applyProtection="0"/>
    <xf numFmtId="0" fontId="73" fillId="0" borderId="0"/>
    <xf numFmtId="217" fontId="204" fillId="0" borderId="0" applyNumberFormat="0" applyFill="0" applyBorder="0" applyAlignment="0" applyProtection="0"/>
    <xf numFmtId="217" fontId="204" fillId="0" borderId="0" applyNumberFormat="0" applyFill="0" applyBorder="0" applyAlignment="0" applyProtection="0"/>
    <xf numFmtId="217" fontId="204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217" fontId="204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217" fontId="204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217" fontId="204" fillId="0" borderId="0" applyNumberFormat="0" applyFill="0" applyBorder="0" applyAlignment="0" applyProtection="0"/>
    <xf numFmtId="0" fontId="204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204" fillId="0" borderId="0" applyNumberFormat="0" applyFill="0" applyBorder="0" applyAlignment="0" applyProtection="0"/>
    <xf numFmtId="0" fontId="204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204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2" fontId="201" fillId="0" borderId="0" applyProtection="0"/>
    <xf numFmtId="0" fontId="206" fillId="0" borderId="0">
      <alignment horizontal="left"/>
    </xf>
    <xf numFmtId="0" fontId="207" fillId="0" borderId="0">
      <alignment horizontal="left"/>
    </xf>
    <xf numFmtId="0" fontId="208" fillId="0" borderId="0">
      <alignment horizontal="left"/>
    </xf>
    <xf numFmtId="0" fontId="208" fillId="0" borderId="0">
      <alignment horizontal="left"/>
    </xf>
    <xf numFmtId="0" fontId="208" fillId="0" borderId="0">
      <alignment horizontal="left"/>
    </xf>
    <xf numFmtId="0" fontId="118" fillId="60" borderId="47"/>
    <xf numFmtId="217" fontId="209" fillId="0" borderId="46"/>
    <xf numFmtId="217" fontId="209" fillId="0" borderId="46"/>
    <xf numFmtId="217" fontId="209" fillId="0" borderId="46"/>
    <xf numFmtId="217" fontId="209" fillId="0" borderId="46"/>
    <xf numFmtId="217" fontId="209" fillId="0" borderId="46"/>
    <xf numFmtId="217" fontId="209" fillId="0" borderId="46"/>
    <xf numFmtId="0" fontId="118" fillId="60" borderId="46"/>
    <xf numFmtId="268" fontId="98" fillId="0" borderId="0">
      <alignment horizontal="right"/>
    </xf>
    <xf numFmtId="217" fontId="209" fillId="63" borderId="46"/>
    <xf numFmtId="217" fontId="209" fillId="63" borderId="46"/>
    <xf numFmtId="217" fontId="209" fillId="63" borderId="46"/>
    <xf numFmtId="217" fontId="209" fillId="63" borderId="46"/>
    <xf numFmtId="217" fontId="209" fillId="63" borderId="46"/>
    <xf numFmtId="217" fontId="209" fillId="63" borderId="46"/>
    <xf numFmtId="0" fontId="118" fillId="63" borderId="46"/>
    <xf numFmtId="234" fontId="167" fillId="72" borderId="53">
      <alignment horizontal="right"/>
    </xf>
    <xf numFmtId="217" fontId="210" fillId="39" borderId="0" applyNumberFormat="0" applyBorder="0" applyAlignment="0" applyProtection="0"/>
    <xf numFmtId="217" fontId="210" fillId="39" borderId="0" applyNumberFormat="0" applyBorder="0" applyAlignment="0" applyProtection="0"/>
    <xf numFmtId="217" fontId="210" fillId="39" borderId="0" applyNumberFormat="0" applyBorder="0" applyAlignment="0" applyProtection="0"/>
    <xf numFmtId="0" fontId="79" fillId="37" borderId="0" applyNumberFormat="0" applyBorder="0" applyAlignment="0" applyProtection="0"/>
    <xf numFmtId="0" fontId="24" fillId="2" borderId="0" applyNumberFormat="0" applyBorder="0" applyAlignment="0" applyProtection="0"/>
    <xf numFmtId="217" fontId="210" fillId="39" borderId="0" applyNumberFormat="0" applyBorder="0" applyAlignment="0" applyProtection="0"/>
    <xf numFmtId="0" fontId="52" fillId="2" borderId="0" applyNumberFormat="0" applyBorder="0" applyAlignment="0" applyProtection="0"/>
    <xf numFmtId="0" fontId="24" fillId="2" borderId="0" applyNumberFormat="0" applyBorder="0" applyAlignment="0" applyProtection="0"/>
    <xf numFmtId="0" fontId="24" fillId="2" borderId="0" applyNumberFormat="0" applyBorder="0" applyAlignment="0" applyProtection="0"/>
    <xf numFmtId="0" fontId="52" fillId="2" borderId="0" applyNumberFormat="0" applyBorder="0" applyAlignment="0" applyProtection="0"/>
    <xf numFmtId="0" fontId="24" fillId="2" borderId="0" applyNumberFormat="0" applyBorder="0" applyAlignment="0" applyProtection="0"/>
    <xf numFmtId="0" fontId="24" fillId="2" borderId="0" applyNumberFormat="0" applyBorder="0" applyAlignment="0" applyProtection="0"/>
    <xf numFmtId="0" fontId="24" fillId="2" borderId="0" applyNumberFormat="0" applyBorder="0" applyAlignment="0" applyProtection="0"/>
    <xf numFmtId="0" fontId="24" fillId="2" borderId="0" applyNumberFormat="0" applyBorder="0" applyAlignment="0" applyProtection="0"/>
    <xf numFmtId="0" fontId="24" fillId="2" borderId="0" applyNumberFormat="0" applyBorder="0" applyAlignment="0" applyProtection="0"/>
    <xf numFmtId="0" fontId="24" fillId="2" borderId="0" applyNumberFormat="0" applyBorder="0" applyAlignment="0" applyProtection="0"/>
    <xf numFmtId="0" fontId="24" fillId="2" borderId="0" applyNumberFormat="0" applyBorder="0" applyAlignment="0" applyProtection="0"/>
    <xf numFmtId="0" fontId="24" fillId="2" borderId="0" applyNumberFormat="0" applyBorder="0" applyAlignment="0" applyProtection="0"/>
    <xf numFmtId="0" fontId="79" fillId="37" borderId="0" applyNumberFormat="0" applyBorder="0" applyAlignment="0" applyProtection="0"/>
    <xf numFmtId="0" fontId="79" fillId="37" borderId="0" applyNumberFormat="0" applyBorder="0" applyAlignment="0" applyProtection="0"/>
    <xf numFmtId="0" fontId="52" fillId="2" borderId="0" applyNumberFormat="0" applyBorder="0" applyAlignment="0" applyProtection="0"/>
    <xf numFmtId="217" fontId="210" fillId="39" borderId="0" applyNumberFormat="0" applyBorder="0" applyAlignment="0" applyProtection="0"/>
    <xf numFmtId="0" fontId="24" fillId="2" borderId="0" applyNumberFormat="0" applyBorder="0" applyAlignment="0" applyProtection="0"/>
    <xf numFmtId="0" fontId="24" fillId="2" borderId="0" applyNumberFormat="0" applyBorder="0" applyAlignment="0" applyProtection="0"/>
    <xf numFmtId="0" fontId="24" fillId="2" borderId="0" applyNumberFormat="0" applyBorder="0" applyAlignment="0" applyProtection="0"/>
    <xf numFmtId="0" fontId="24" fillId="2" borderId="0" applyNumberFormat="0" applyBorder="0" applyAlignment="0" applyProtection="0"/>
    <xf numFmtId="0" fontId="24" fillId="2" borderId="0" applyNumberFormat="0" applyBorder="0" applyAlignment="0" applyProtection="0"/>
    <xf numFmtId="0" fontId="24" fillId="2" borderId="0" applyNumberFormat="0" applyBorder="0" applyAlignment="0" applyProtection="0"/>
    <xf numFmtId="0" fontId="24" fillId="2" borderId="0" applyNumberFormat="0" applyBorder="0" applyAlignment="0" applyProtection="0"/>
    <xf numFmtId="0" fontId="24" fillId="2" borderId="0" applyNumberFormat="0" applyBorder="0" applyAlignment="0" applyProtection="0"/>
    <xf numFmtId="0" fontId="210" fillId="75" borderId="0" applyNumberFormat="0" applyBorder="0" applyAlignment="0" applyProtection="0"/>
    <xf numFmtId="0" fontId="52" fillId="2" borderId="0" applyNumberFormat="0" applyBorder="0" applyAlignment="0" applyProtection="0"/>
    <xf numFmtId="0" fontId="79" fillId="37" borderId="0" applyNumberFormat="0" applyBorder="0" applyAlignment="0" applyProtection="0"/>
    <xf numFmtId="217" fontId="210" fillId="39" borderId="0" applyNumberFormat="0" applyBorder="0" applyAlignment="0" applyProtection="0"/>
    <xf numFmtId="0" fontId="210" fillId="39" borderId="0" applyNumberFormat="0" applyBorder="0" applyAlignment="0" applyProtection="0"/>
    <xf numFmtId="0" fontId="211" fillId="37" borderId="0" applyNumberFormat="0" applyBorder="0" applyAlignment="0" applyProtection="0"/>
    <xf numFmtId="0" fontId="79" fillId="37" borderId="0" applyNumberFormat="0" applyBorder="0" applyAlignment="0" applyProtection="0"/>
    <xf numFmtId="0" fontId="210" fillId="39" borderId="0" applyNumberFormat="0" applyBorder="0" applyAlignment="0" applyProtection="0"/>
    <xf numFmtId="0" fontId="210" fillId="39" borderId="0" applyNumberFormat="0" applyBorder="0" applyAlignment="0" applyProtection="0"/>
    <xf numFmtId="0" fontId="79" fillId="37" borderId="0" applyNumberFormat="0" applyBorder="0" applyAlignment="0" applyProtection="0"/>
    <xf numFmtId="0" fontId="210" fillId="39" borderId="0" applyNumberFormat="0" applyBorder="0" applyAlignment="0" applyProtection="0"/>
    <xf numFmtId="0" fontId="52" fillId="2" borderId="0" applyNumberFormat="0" applyBorder="0" applyAlignment="0" applyProtection="0"/>
    <xf numFmtId="0" fontId="24" fillId="2" borderId="0" applyNumberFormat="0" applyBorder="0" applyAlignment="0" applyProtection="0"/>
    <xf numFmtId="0" fontId="24" fillId="2" borderId="0" applyNumberFormat="0" applyBorder="0" applyAlignment="0" applyProtection="0"/>
    <xf numFmtId="0" fontId="52" fillId="2" borderId="0" applyNumberFormat="0" applyBorder="0" applyAlignment="0" applyProtection="0"/>
    <xf numFmtId="38" fontId="212" fillId="55" borderId="0" applyNumberFormat="0" applyBorder="0" applyAlignment="0" applyProtection="0"/>
    <xf numFmtId="38" fontId="212" fillId="55" borderId="0" applyNumberFormat="0" applyBorder="0" applyAlignment="0" applyProtection="0"/>
    <xf numFmtId="38" fontId="64" fillId="55" borderId="0" applyNumberFormat="0" applyBorder="0" applyAlignment="0" applyProtection="0"/>
    <xf numFmtId="38" fontId="212" fillId="55" borderId="0" applyNumberFormat="0" applyBorder="0" applyAlignment="0" applyProtection="0"/>
    <xf numFmtId="38" fontId="64" fillId="55" borderId="0" applyNumberFormat="0" applyBorder="0" applyAlignment="0" applyProtection="0"/>
    <xf numFmtId="0" fontId="213" fillId="0" borderId="0">
      <alignment horizontal="left"/>
    </xf>
    <xf numFmtId="0" fontId="213" fillId="0" borderId="0">
      <alignment horizontal="left"/>
    </xf>
    <xf numFmtId="0" fontId="69" fillId="0" borderId="37" applyNumberFormat="0" applyAlignment="0" applyProtection="0">
      <alignment horizontal="left" vertical="center"/>
    </xf>
    <xf numFmtId="0" fontId="120" fillId="0" borderId="37" applyNumberFormat="0" applyAlignment="0" applyProtection="0">
      <alignment horizontal="left" vertical="center"/>
    </xf>
    <xf numFmtId="0" fontId="120" fillId="0" borderId="37" applyNumberFormat="0" applyAlignment="0" applyProtection="0">
      <alignment horizontal="left" vertical="center"/>
    </xf>
    <xf numFmtId="0" fontId="69" fillId="0" borderId="54" applyNumberFormat="0" applyAlignment="0" applyProtection="0"/>
    <xf numFmtId="0" fontId="69" fillId="0" borderId="37" applyNumberFormat="0" applyAlignment="0" applyProtection="0">
      <alignment horizontal="left" vertical="center"/>
    </xf>
    <xf numFmtId="0" fontId="69" fillId="0" borderId="37" applyNumberFormat="0" applyAlignment="0" applyProtection="0">
      <alignment horizontal="left" vertical="center"/>
    </xf>
    <xf numFmtId="0" fontId="69" fillId="0" borderId="37" applyNumberFormat="0" applyAlignment="0" applyProtection="0">
      <alignment horizontal="left" vertical="center"/>
    </xf>
    <xf numFmtId="0" fontId="69" fillId="0" borderId="37" applyNumberFormat="0" applyAlignment="0" applyProtection="0">
      <alignment horizontal="left" vertical="center"/>
    </xf>
    <xf numFmtId="0" fontId="69" fillId="0" borderId="37" applyNumberFormat="0" applyAlignment="0" applyProtection="0">
      <alignment horizontal="left" vertical="center"/>
    </xf>
    <xf numFmtId="0" fontId="69" fillId="0" borderId="37" applyNumberFormat="0" applyAlignment="0" applyProtection="0">
      <alignment horizontal="left" vertical="center"/>
    </xf>
    <xf numFmtId="0" fontId="69" fillId="0" borderId="37" applyNumberFormat="0" applyAlignment="0" applyProtection="0">
      <alignment horizontal="left" vertical="center"/>
    </xf>
    <xf numFmtId="0" fontId="69" fillId="0" borderId="37" applyNumberFormat="0" applyAlignment="0" applyProtection="0">
      <alignment horizontal="left" vertical="center"/>
    </xf>
    <xf numFmtId="0" fontId="69" fillId="0" borderId="54" applyNumberFormat="0" applyAlignment="0" applyProtection="0"/>
    <xf numFmtId="0" fontId="69" fillId="0" borderId="54" applyNumberFormat="0" applyAlignment="0" applyProtection="0"/>
    <xf numFmtId="0" fontId="69" fillId="0" borderId="54" applyNumberFormat="0" applyAlignment="0" applyProtection="0"/>
    <xf numFmtId="0" fontId="69" fillId="0" borderId="54" applyNumberFormat="0" applyAlignment="0" applyProtection="0"/>
    <xf numFmtId="0" fontId="69" fillId="0" borderId="2">
      <alignment horizontal="left" vertical="center"/>
    </xf>
    <xf numFmtId="0" fontId="69" fillId="0" borderId="2">
      <alignment horizontal="left" vertical="center"/>
    </xf>
    <xf numFmtId="0" fontId="120" fillId="0" borderId="2">
      <alignment horizontal="left" vertical="center"/>
    </xf>
    <xf numFmtId="0" fontId="120" fillId="0" borderId="2">
      <alignment horizontal="left" vertical="center"/>
    </xf>
    <xf numFmtId="0" fontId="69" fillId="0" borderId="2">
      <alignment horizontal="left" vertical="center"/>
    </xf>
    <xf numFmtId="0" fontId="120" fillId="0" borderId="2">
      <alignment horizontal="left" vertical="center"/>
    </xf>
    <xf numFmtId="0" fontId="120" fillId="0" borderId="2">
      <alignment horizontal="left" vertical="center"/>
    </xf>
    <xf numFmtId="0" fontId="69" fillId="0" borderId="2">
      <alignment horizontal="left" vertical="center"/>
    </xf>
    <xf numFmtId="0" fontId="69" fillId="0" borderId="2">
      <alignment horizontal="left" vertical="center"/>
    </xf>
    <xf numFmtId="0" fontId="120" fillId="0" borderId="2">
      <alignment horizontal="left" vertical="center"/>
    </xf>
    <xf numFmtId="0" fontId="120" fillId="0" borderId="2">
      <alignment horizontal="left" vertical="center"/>
    </xf>
    <xf numFmtId="0" fontId="120" fillId="0" borderId="2">
      <alignment horizontal="left" vertical="center"/>
    </xf>
    <xf numFmtId="0" fontId="69" fillId="0" borderId="2">
      <alignment horizontal="left" vertical="center"/>
    </xf>
    <xf numFmtId="0" fontId="69" fillId="0" borderId="2">
      <alignment horizontal="left" vertical="center"/>
    </xf>
    <xf numFmtId="0" fontId="69" fillId="0" borderId="2">
      <alignment horizontal="left" vertical="center"/>
    </xf>
    <xf numFmtId="0" fontId="69" fillId="0" borderId="2">
      <alignment horizontal="left" vertical="center"/>
    </xf>
    <xf numFmtId="0" fontId="69" fillId="0" borderId="2">
      <alignment horizontal="left" vertical="center"/>
    </xf>
    <xf numFmtId="0" fontId="69" fillId="0" borderId="2">
      <alignment horizontal="left" vertical="center"/>
    </xf>
    <xf numFmtId="0" fontId="69" fillId="0" borderId="2">
      <alignment horizontal="left" vertical="center"/>
    </xf>
    <xf numFmtId="0" fontId="69" fillId="0" borderId="2">
      <alignment horizontal="left" vertical="center"/>
    </xf>
    <xf numFmtId="0" fontId="69" fillId="0" borderId="55">
      <alignment horizontal="left" vertical="center"/>
    </xf>
    <xf numFmtId="0" fontId="69" fillId="0" borderId="55">
      <alignment horizontal="left" vertical="center"/>
    </xf>
    <xf numFmtId="0" fontId="120" fillId="0" borderId="2">
      <alignment horizontal="left" vertical="center"/>
    </xf>
    <xf numFmtId="0" fontId="120" fillId="0" borderId="2">
      <alignment horizontal="left" vertical="center"/>
    </xf>
    <xf numFmtId="0" fontId="120" fillId="0" borderId="2">
      <alignment horizontal="left" vertical="center"/>
    </xf>
    <xf numFmtId="0" fontId="120" fillId="0" borderId="2">
      <alignment horizontal="left" vertical="center"/>
    </xf>
    <xf numFmtId="0" fontId="69" fillId="0" borderId="2">
      <alignment horizontal="left" vertical="center"/>
    </xf>
    <xf numFmtId="0" fontId="69" fillId="0" borderId="2">
      <alignment horizontal="left" vertical="center"/>
    </xf>
    <xf numFmtId="0" fontId="120" fillId="0" borderId="2">
      <alignment horizontal="left" vertical="center"/>
    </xf>
    <xf numFmtId="0" fontId="120" fillId="0" borderId="2">
      <alignment horizontal="left" vertical="center"/>
    </xf>
    <xf numFmtId="0" fontId="120" fillId="0" borderId="2">
      <alignment horizontal="left" vertical="center"/>
    </xf>
    <xf numFmtId="0" fontId="69" fillId="0" borderId="2">
      <alignment horizontal="left" vertical="center"/>
    </xf>
    <xf numFmtId="0" fontId="69" fillId="0" borderId="2">
      <alignment horizontal="left" vertical="center"/>
    </xf>
    <xf numFmtId="0" fontId="69" fillId="0" borderId="2">
      <alignment horizontal="left" vertical="center"/>
    </xf>
    <xf numFmtId="0" fontId="69" fillId="0" borderId="2">
      <alignment horizontal="left" vertical="center"/>
    </xf>
    <xf numFmtId="0" fontId="69" fillId="0" borderId="55">
      <alignment horizontal="left" vertical="center"/>
    </xf>
    <xf numFmtId="0" fontId="69" fillId="0" borderId="55">
      <alignment horizontal="left" vertical="center"/>
    </xf>
    <xf numFmtId="0" fontId="69" fillId="0" borderId="55">
      <alignment horizontal="left" vertical="center"/>
    </xf>
    <xf numFmtId="0" fontId="69" fillId="0" borderId="55">
      <alignment horizontal="left" vertical="center"/>
    </xf>
    <xf numFmtId="0" fontId="69" fillId="0" borderId="55">
      <alignment horizontal="left" vertical="center"/>
    </xf>
    <xf numFmtId="0" fontId="69" fillId="0" borderId="55">
      <alignment horizontal="left" vertical="center"/>
    </xf>
    <xf numFmtId="0" fontId="69" fillId="0" borderId="55">
      <alignment horizontal="left" vertical="center"/>
    </xf>
    <xf numFmtId="0" fontId="69" fillId="0" borderId="55">
      <alignment horizontal="left" vertical="center"/>
    </xf>
    <xf numFmtId="42" fontId="191" fillId="100" borderId="18">
      <alignment vertical="center" wrapText="1"/>
    </xf>
    <xf numFmtId="217" fontId="214" fillId="0" borderId="23">
      <alignment horizontal="left" vertical="top"/>
    </xf>
    <xf numFmtId="217" fontId="214" fillId="0" borderId="23">
      <alignment horizontal="left" vertical="top"/>
    </xf>
    <xf numFmtId="217" fontId="214" fillId="0" borderId="23">
      <alignment horizontal="left" vertical="top"/>
    </xf>
    <xf numFmtId="0" fontId="80" fillId="0" borderId="38" applyNumberFormat="0" applyFill="0" applyAlignment="0" applyProtection="0"/>
    <xf numFmtId="0" fontId="21" fillId="0" borderId="7" applyNumberFormat="0" applyFill="0" applyAlignment="0" applyProtection="0"/>
    <xf numFmtId="217" fontId="214" fillId="0" borderId="23">
      <alignment horizontal="left" vertical="top"/>
    </xf>
    <xf numFmtId="0" fontId="49" fillId="0" borderId="7" applyNumberFormat="0" applyFill="0" applyAlignment="0" applyProtection="0"/>
    <xf numFmtId="0" fontId="21" fillId="0" borderId="7" applyNumberFormat="0" applyFill="0" applyAlignment="0" applyProtection="0"/>
    <xf numFmtId="0" fontId="49" fillId="0" borderId="7" applyNumberFormat="0" applyFill="0" applyAlignment="0" applyProtection="0"/>
    <xf numFmtId="0" fontId="21" fillId="0" borderId="7" applyNumberFormat="0" applyFill="0" applyAlignment="0" applyProtection="0"/>
    <xf numFmtId="0" fontId="21" fillId="0" borderId="7" applyNumberFormat="0" applyFill="0" applyAlignment="0" applyProtection="0"/>
    <xf numFmtId="0" fontId="21" fillId="0" borderId="7" applyNumberFormat="0" applyFill="0" applyAlignment="0" applyProtection="0"/>
    <xf numFmtId="0" fontId="21" fillId="0" borderId="7" applyNumberFormat="0" applyFill="0" applyAlignment="0" applyProtection="0"/>
    <xf numFmtId="0" fontId="21" fillId="0" borderId="7" applyNumberFormat="0" applyFill="0" applyAlignment="0" applyProtection="0"/>
    <xf numFmtId="0" fontId="80" fillId="0" borderId="38" applyNumberFormat="0" applyFill="0" applyAlignment="0" applyProtection="0"/>
    <xf numFmtId="0" fontId="80" fillId="0" borderId="38" applyNumberFormat="0" applyFill="0" applyAlignment="0" applyProtection="0"/>
    <xf numFmtId="0" fontId="49" fillId="0" borderId="7" applyNumberFormat="0" applyFill="0" applyAlignment="0" applyProtection="0"/>
    <xf numFmtId="217" fontId="214" fillId="0" borderId="23">
      <alignment horizontal="left" vertical="top"/>
    </xf>
    <xf numFmtId="0" fontId="21" fillId="0" borderId="7" applyNumberFormat="0" applyFill="0" applyAlignment="0" applyProtection="0"/>
    <xf numFmtId="0" fontId="21" fillId="0" borderId="7" applyNumberFormat="0" applyFill="0" applyAlignment="0" applyProtection="0"/>
    <xf numFmtId="0" fontId="21" fillId="0" borderId="7" applyNumberFormat="0" applyFill="0" applyAlignment="0" applyProtection="0"/>
    <xf numFmtId="0" fontId="21" fillId="0" borderId="7" applyNumberFormat="0" applyFill="0" applyAlignment="0" applyProtection="0"/>
    <xf numFmtId="0" fontId="49" fillId="0" borderId="7" applyNumberFormat="0" applyFill="0" applyAlignment="0" applyProtection="0"/>
    <xf numFmtId="0" fontId="80" fillId="0" borderId="38" applyNumberFormat="0" applyFill="0" applyAlignment="0" applyProtection="0"/>
    <xf numFmtId="217" fontId="214" fillId="0" borderId="23">
      <alignment horizontal="left" vertical="top"/>
    </xf>
    <xf numFmtId="0" fontId="214" fillId="0" borderId="23">
      <alignment horizontal="left" vertical="top"/>
    </xf>
    <xf numFmtId="0" fontId="215" fillId="0" borderId="38" applyNumberFormat="0" applyFill="0" applyAlignment="0" applyProtection="0"/>
    <xf numFmtId="0" fontId="80" fillId="0" borderId="38" applyNumberFormat="0" applyFill="0" applyAlignment="0" applyProtection="0"/>
    <xf numFmtId="0" fontId="214" fillId="0" borderId="23">
      <alignment horizontal="left" vertical="top"/>
    </xf>
    <xf numFmtId="0" fontId="214" fillId="0" borderId="23">
      <alignment horizontal="left" vertical="top"/>
    </xf>
    <xf numFmtId="0" fontId="80" fillId="0" borderId="38" applyNumberFormat="0" applyFill="0" applyAlignment="0" applyProtection="0"/>
    <xf numFmtId="0" fontId="214" fillId="0" borderId="23">
      <alignment horizontal="left" vertical="top"/>
    </xf>
    <xf numFmtId="0" fontId="49" fillId="0" borderId="7" applyNumberFormat="0" applyFill="0" applyAlignment="0" applyProtection="0"/>
    <xf numFmtId="0" fontId="21" fillId="0" borderId="7" applyNumberFormat="0" applyFill="0" applyAlignment="0" applyProtection="0"/>
    <xf numFmtId="0" fontId="21" fillId="0" borderId="7" applyNumberFormat="0" applyFill="0" applyAlignment="0" applyProtection="0"/>
    <xf numFmtId="0" fontId="49" fillId="0" borderId="7" applyNumberFormat="0" applyFill="0" applyAlignment="0" applyProtection="0"/>
    <xf numFmtId="0" fontId="216" fillId="0" borderId="0">
      <alignment horizontal="left"/>
    </xf>
    <xf numFmtId="0" fontId="214" fillId="0" borderId="23">
      <alignment horizontal="left" vertical="top"/>
    </xf>
    <xf numFmtId="217" fontId="217" fillId="0" borderId="23">
      <alignment horizontal="left" vertical="top"/>
    </xf>
    <xf numFmtId="217" fontId="217" fillId="0" borderId="23">
      <alignment horizontal="left" vertical="top"/>
    </xf>
    <xf numFmtId="217" fontId="217" fillId="0" borderId="23">
      <alignment horizontal="left" vertical="top"/>
    </xf>
    <xf numFmtId="0" fontId="81" fillId="0" borderId="39" applyNumberFormat="0" applyFill="0" applyAlignment="0" applyProtection="0"/>
    <xf numFmtId="0" fontId="22" fillId="0" borderId="8" applyNumberFormat="0" applyFill="0" applyAlignment="0" applyProtection="0"/>
    <xf numFmtId="217" fontId="217" fillId="0" borderId="23">
      <alignment horizontal="left" vertical="top"/>
    </xf>
    <xf numFmtId="0" fontId="50" fillId="0" borderId="8" applyNumberFormat="0" applyFill="0" applyAlignment="0" applyProtection="0"/>
    <xf numFmtId="0" fontId="22" fillId="0" borderId="8" applyNumberFormat="0" applyFill="0" applyAlignment="0" applyProtection="0"/>
    <xf numFmtId="0" fontId="50" fillId="0" borderId="8" applyNumberFormat="0" applyFill="0" applyAlignment="0" applyProtection="0"/>
    <xf numFmtId="0" fontId="22" fillId="0" borderId="8" applyNumberFormat="0" applyFill="0" applyAlignment="0" applyProtection="0"/>
    <xf numFmtId="0" fontId="22" fillId="0" borderId="8" applyNumberFormat="0" applyFill="0" applyAlignment="0" applyProtection="0"/>
    <xf numFmtId="0" fontId="22" fillId="0" borderId="8" applyNumberFormat="0" applyFill="0" applyAlignment="0" applyProtection="0"/>
    <xf numFmtId="0" fontId="22" fillId="0" borderId="8" applyNumberFormat="0" applyFill="0" applyAlignment="0" applyProtection="0"/>
    <xf numFmtId="0" fontId="22" fillId="0" borderId="8" applyNumberFormat="0" applyFill="0" applyAlignment="0" applyProtection="0"/>
    <xf numFmtId="0" fontId="81" fillId="0" borderId="39" applyNumberFormat="0" applyFill="0" applyAlignment="0" applyProtection="0"/>
    <xf numFmtId="0" fontId="81" fillId="0" borderId="39" applyNumberFormat="0" applyFill="0" applyAlignment="0" applyProtection="0"/>
    <xf numFmtId="0" fontId="50" fillId="0" borderId="8" applyNumberFormat="0" applyFill="0" applyAlignment="0" applyProtection="0"/>
    <xf numFmtId="217" fontId="217" fillId="0" borderId="23">
      <alignment horizontal="left" vertical="top"/>
    </xf>
    <xf numFmtId="0" fontId="22" fillId="0" borderId="8" applyNumberFormat="0" applyFill="0" applyAlignment="0" applyProtection="0"/>
    <xf numFmtId="0" fontId="22" fillId="0" borderId="8" applyNumberFormat="0" applyFill="0" applyAlignment="0" applyProtection="0"/>
    <xf numFmtId="0" fontId="22" fillId="0" borderId="8" applyNumberFormat="0" applyFill="0" applyAlignment="0" applyProtection="0"/>
    <xf numFmtId="0" fontId="22" fillId="0" borderId="8" applyNumberFormat="0" applyFill="0" applyAlignment="0" applyProtection="0"/>
    <xf numFmtId="0" fontId="50" fillId="0" borderId="8" applyNumberFormat="0" applyFill="0" applyAlignment="0" applyProtection="0"/>
    <xf numFmtId="0" fontId="81" fillId="0" borderId="39" applyNumberFormat="0" applyFill="0" applyAlignment="0" applyProtection="0"/>
    <xf numFmtId="217" fontId="217" fillId="0" borderId="23">
      <alignment horizontal="left" vertical="top"/>
    </xf>
    <xf numFmtId="0" fontId="217" fillId="0" borderId="23">
      <alignment horizontal="left" vertical="top"/>
    </xf>
    <xf numFmtId="0" fontId="218" fillId="0" borderId="39" applyNumberFormat="0" applyFill="0" applyAlignment="0" applyProtection="0"/>
    <xf numFmtId="0" fontId="81" fillId="0" borderId="39" applyNumberFormat="0" applyFill="0" applyAlignment="0" applyProtection="0"/>
    <xf numFmtId="0" fontId="217" fillId="0" borderId="23">
      <alignment horizontal="left" vertical="top"/>
    </xf>
    <xf numFmtId="0" fontId="217" fillId="0" borderId="23">
      <alignment horizontal="left" vertical="top"/>
    </xf>
    <xf numFmtId="0" fontId="81" fillId="0" borderId="39" applyNumberFormat="0" applyFill="0" applyAlignment="0" applyProtection="0"/>
    <xf numFmtId="0" fontId="217" fillId="0" borderId="23">
      <alignment horizontal="left" vertical="top"/>
    </xf>
    <xf numFmtId="0" fontId="50" fillId="0" borderId="8" applyNumberFormat="0" applyFill="0" applyAlignment="0" applyProtection="0"/>
    <xf numFmtId="0" fontId="22" fillId="0" borderId="8" applyNumberFormat="0" applyFill="0" applyAlignment="0" applyProtection="0"/>
    <xf numFmtId="0" fontId="22" fillId="0" borderId="8" applyNumberFormat="0" applyFill="0" applyAlignment="0" applyProtection="0"/>
    <xf numFmtId="0" fontId="50" fillId="0" borderId="8" applyNumberFormat="0" applyFill="0" applyAlignment="0" applyProtection="0"/>
    <xf numFmtId="0" fontId="100" fillId="0" borderId="0">
      <alignment horizontal="left"/>
    </xf>
    <xf numFmtId="0" fontId="219" fillId="0" borderId="23">
      <alignment horizontal="left" vertical="top"/>
    </xf>
    <xf numFmtId="217" fontId="220" fillId="0" borderId="0">
      <alignment horizontal="left"/>
    </xf>
    <xf numFmtId="217" fontId="220" fillId="0" borderId="0">
      <alignment horizontal="left"/>
    </xf>
    <xf numFmtId="217" fontId="220" fillId="0" borderId="0">
      <alignment horizontal="left"/>
    </xf>
    <xf numFmtId="0" fontId="82" fillId="0" borderId="40" applyNumberFormat="0" applyFill="0" applyAlignment="0" applyProtection="0"/>
    <xf numFmtId="0" fontId="23" fillId="0" borderId="9" applyNumberFormat="0" applyFill="0" applyAlignment="0" applyProtection="0"/>
    <xf numFmtId="217" fontId="220" fillId="0" borderId="0">
      <alignment horizontal="left"/>
    </xf>
    <xf numFmtId="0" fontId="51" fillId="0" borderId="9" applyNumberFormat="0" applyFill="0" applyAlignment="0" applyProtection="0"/>
    <xf numFmtId="0" fontId="23" fillId="0" borderId="9" applyNumberFormat="0" applyFill="0" applyAlignment="0" applyProtection="0"/>
    <xf numFmtId="0" fontId="51" fillId="0" borderId="9" applyNumberFormat="0" applyFill="0" applyAlignment="0" applyProtection="0"/>
    <xf numFmtId="0" fontId="23" fillId="0" borderId="9" applyNumberFormat="0" applyFill="0" applyAlignment="0" applyProtection="0"/>
    <xf numFmtId="0" fontId="23" fillId="0" borderId="9" applyNumberFormat="0" applyFill="0" applyAlignment="0" applyProtection="0"/>
    <xf numFmtId="0" fontId="23" fillId="0" borderId="9" applyNumberFormat="0" applyFill="0" applyAlignment="0" applyProtection="0"/>
    <xf numFmtId="0" fontId="23" fillId="0" borderId="9" applyNumberFormat="0" applyFill="0" applyAlignment="0" applyProtection="0"/>
    <xf numFmtId="0" fontId="23" fillId="0" borderId="9" applyNumberFormat="0" applyFill="0" applyAlignment="0" applyProtection="0"/>
    <xf numFmtId="0" fontId="82" fillId="0" borderId="40" applyNumberFormat="0" applyFill="0" applyAlignment="0" applyProtection="0"/>
    <xf numFmtId="0" fontId="82" fillId="0" borderId="40" applyNumberFormat="0" applyFill="0" applyAlignment="0" applyProtection="0"/>
    <xf numFmtId="0" fontId="51" fillId="0" borderId="9" applyNumberFormat="0" applyFill="0" applyAlignment="0" applyProtection="0"/>
    <xf numFmtId="217" fontId="220" fillId="0" borderId="0">
      <alignment horizontal="left"/>
    </xf>
    <xf numFmtId="0" fontId="23" fillId="0" borderId="9" applyNumberFormat="0" applyFill="0" applyAlignment="0" applyProtection="0"/>
    <xf numFmtId="0" fontId="23" fillId="0" borderId="9" applyNumberFormat="0" applyFill="0" applyAlignment="0" applyProtection="0"/>
    <xf numFmtId="0" fontId="23" fillId="0" borderId="9" applyNumberFormat="0" applyFill="0" applyAlignment="0" applyProtection="0"/>
    <xf numFmtId="0" fontId="23" fillId="0" borderId="9" applyNumberFormat="0" applyFill="0" applyAlignment="0" applyProtection="0"/>
    <xf numFmtId="0" fontId="51" fillId="0" borderId="9" applyNumberFormat="0" applyFill="0" applyAlignment="0" applyProtection="0"/>
    <xf numFmtId="0" fontId="82" fillId="0" borderId="40" applyNumberFormat="0" applyFill="0" applyAlignment="0" applyProtection="0"/>
    <xf numFmtId="217" fontId="220" fillId="0" borderId="0">
      <alignment horizontal="left"/>
    </xf>
    <xf numFmtId="0" fontId="220" fillId="0" borderId="0">
      <alignment horizontal="left"/>
    </xf>
    <xf numFmtId="0" fontId="221" fillId="0" borderId="40" applyNumberFormat="0" applyFill="0" applyAlignment="0" applyProtection="0"/>
    <xf numFmtId="0" fontId="82" fillId="0" borderId="40" applyNumberFormat="0" applyFill="0" applyAlignment="0" applyProtection="0"/>
    <xf numFmtId="0" fontId="220" fillId="0" borderId="0">
      <alignment horizontal="left"/>
    </xf>
    <xf numFmtId="0" fontId="220" fillId="0" borderId="0">
      <alignment horizontal="left"/>
    </xf>
    <xf numFmtId="0" fontId="82" fillId="0" borderId="40" applyNumberFormat="0" applyFill="0" applyAlignment="0" applyProtection="0"/>
    <xf numFmtId="0" fontId="220" fillId="0" borderId="0">
      <alignment horizontal="left"/>
    </xf>
    <xf numFmtId="0" fontId="51" fillId="0" borderId="9" applyNumberFormat="0" applyFill="0" applyAlignment="0" applyProtection="0"/>
    <xf numFmtId="0" fontId="23" fillId="0" borderId="9" applyNumberFormat="0" applyFill="0" applyAlignment="0" applyProtection="0"/>
    <xf numFmtId="0" fontId="23" fillId="0" borderId="9" applyNumberFormat="0" applyFill="0" applyAlignment="0" applyProtection="0"/>
    <xf numFmtId="0" fontId="51" fillId="0" borderId="9" applyNumberFormat="0" applyFill="0" applyAlignment="0" applyProtection="0"/>
    <xf numFmtId="0" fontId="220" fillId="0" borderId="0">
      <alignment horizontal="left"/>
    </xf>
    <xf numFmtId="217" fontId="222" fillId="0" borderId="0" applyNumberFormat="0" applyFill="0" applyBorder="0" applyAlignment="0" applyProtection="0"/>
    <xf numFmtId="217" fontId="222" fillId="0" borderId="0" applyNumberFormat="0" applyFill="0" applyBorder="0" applyAlignment="0" applyProtection="0"/>
    <xf numFmtId="217" fontId="22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217" fontId="22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217" fontId="2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217" fontId="222" fillId="0" borderId="0" applyNumberFormat="0" applyFill="0" applyBorder="0" applyAlignment="0" applyProtection="0"/>
    <xf numFmtId="0" fontId="222" fillId="0" borderId="0" applyNumberFormat="0" applyFill="0" applyBorder="0" applyAlignment="0" applyProtection="0"/>
    <xf numFmtId="0" fontId="221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222" fillId="0" borderId="0" applyNumberFormat="0" applyFill="0" applyBorder="0" applyAlignment="0" applyProtection="0"/>
    <xf numFmtId="0" fontId="22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22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220" fontId="122" fillId="0" borderId="27">
      <alignment horizontal="left"/>
    </xf>
    <xf numFmtId="0" fontId="121" fillId="1" borderId="27">
      <alignment horizontal="left"/>
    </xf>
    <xf numFmtId="0" fontId="165" fillId="0" borderId="0" applyProtection="0"/>
    <xf numFmtId="0" fontId="120" fillId="0" borderId="0" applyProtection="0"/>
    <xf numFmtId="261" fontId="193" fillId="0" borderId="0" applyFill="0" applyBorder="0" applyAlignment="0" applyProtection="0"/>
    <xf numFmtId="0" fontId="223" fillId="0" borderId="0" applyNumberFormat="0" applyFill="0" applyBorder="0" applyAlignment="0" applyProtection="0">
      <alignment vertical="top"/>
      <protection locked="0"/>
    </xf>
    <xf numFmtId="0" fontId="223" fillId="0" borderId="0" applyNumberFormat="0" applyFill="0" applyBorder="0" applyAlignment="0" applyProtection="0">
      <alignment vertical="top"/>
      <protection locked="0"/>
    </xf>
    <xf numFmtId="0" fontId="224" fillId="0" borderId="0" applyNumberFormat="0" applyFill="0" applyBorder="0" applyAlignment="0" applyProtection="0">
      <alignment vertical="top"/>
      <protection locked="0"/>
    </xf>
    <xf numFmtId="0" fontId="223" fillId="0" borderId="0" applyNumberFormat="0" applyFill="0" applyBorder="0" applyAlignment="0" applyProtection="0">
      <alignment vertical="top"/>
      <protection locked="0"/>
    </xf>
    <xf numFmtId="0" fontId="225" fillId="0" borderId="0" applyNumberFormat="0" applyFill="0" applyBorder="0" applyAlignment="0" applyProtection="0">
      <alignment vertical="top"/>
      <protection locked="0"/>
    </xf>
    <xf numFmtId="0" fontId="65" fillId="0" borderId="0" applyNumberFormat="0" applyFill="0" applyBorder="0" applyAlignment="0" applyProtection="0">
      <alignment vertical="top"/>
      <protection locked="0"/>
    </xf>
    <xf numFmtId="0" fontId="65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225" fillId="0" borderId="0" applyNumberFormat="0" applyFill="0" applyBorder="0" applyAlignment="0" applyProtection="0">
      <alignment vertical="top"/>
      <protection locked="0"/>
    </xf>
    <xf numFmtId="0" fontId="65" fillId="0" borderId="0" applyNumberFormat="0" applyFill="0" applyBorder="0" applyAlignment="0" applyProtection="0">
      <alignment vertical="top"/>
      <protection locked="0"/>
    </xf>
    <xf numFmtId="0" fontId="223" fillId="0" borderId="0" applyNumberFormat="0" applyFill="0" applyBorder="0" applyAlignment="0" applyProtection="0">
      <alignment vertical="top"/>
      <protection locked="0"/>
    </xf>
    <xf numFmtId="0" fontId="226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226" fillId="0" borderId="0" applyNumberFormat="0" applyFill="0" applyBorder="0" applyAlignment="0" applyProtection="0">
      <alignment vertical="top"/>
      <protection locked="0"/>
    </xf>
    <xf numFmtId="0" fontId="224" fillId="0" borderId="0" applyNumberFormat="0" applyFill="0" applyBorder="0" applyAlignment="0" applyProtection="0">
      <alignment vertical="top"/>
      <protection locked="0"/>
    </xf>
    <xf numFmtId="0" fontId="225" fillId="0" borderId="0" applyNumberFormat="0" applyFill="0" applyBorder="0" applyAlignment="0" applyProtection="0">
      <alignment vertical="top"/>
      <protection locked="0"/>
    </xf>
    <xf numFmtId="10" fontId="212" fillId="64" borderId="16" applyNumberFormat="0" applyBorder="0" applyAlignment="0" applyProtection="0"/>
    <xf numFmtId="10" fontId="212" fillId="64" borderId="16" applyNumberFormat="0" applyBorder="0" applyAlignment="0" applyProtection="0"/>
    <xf numFmtId="10" fontId="212" fillId="64" borderId="16" applyNumberFormat="0" applyBorder="0" applyAlignment="0" applyProtection="0"/>
    <xf numFmtId="10" fontId="212" fillId="64" borderId="16" applyNumberFormat="0" applyBorder="0" applyAlignment="0" applyProtection="0"/>
    <xf numFmtId="10" fontId="212" fillId="64" borderId="16" applyNumberFormat="0" applyBorder="0" applyAlignment="0" applyProtection="0"/>
    <xf numFmtId="10" fontId="212" fillId="64" borderId="16" applyNumberFormat="0" applyBorder="0" applyAlignment="0" applyProtection="0"/>
    <xf numFmtId="10" fontId="64" fillId="64" borderId="16" applyNumberFormat="0" applyBorder="0" applyAlignment="0" applyProtection="0"/>
    <xf numFmtId="10" fontId="212" fillId="64" borderId="16" applyNumberFormat="0" applyBorder="0" applyAlignment="0" applyProtection="0"/>
    <xf numFmtId="10" fontId="212" fillId="64" borderId="16" applyNumberFormat="0" applyBorder="0" applyAlignment="0" applyProtection="0"/>
    <xf numFmtId="10" fontId="212" fillId="64" borderId="16" applyNumberFormat="0" applyBorder="0" applyAlignment="0" applyProtection="0"/>
    <xf numFmtId="10" fontId="212" fillId="64" borderId="16" applyNumberFormat="0" applyBorder="0" applyAlignment="0" applyProtection="0"/>
    <xf numFmtId="10" fontId="212" fillId="64" borderId="16" applyNumberFormat="0" applyBorder="0" applyAlignment="0" applyProtection="0"/>
    <xf numFmtId="10" fontId="212" fillId="64" borderId="16" applyNumberFormat="0" applyBorder="0" applyAlignment="0" applyProtection="0"/>
    <xf numFmtId="10" fontId="212" fillId="64" borderId="16" applyNumberFormat="0" applyBorder="0" applyAlignment="0" applyProtection="0"/>
    <xf numFmtId="10" fontId="64" fillId="33" borderId="16" applyNumberFormat="0" applyBorder="0" applyAlignment="0" applyProtection="0"/>
    <xf numFmtId="10" fontId="64" fillId="33" borderId="16" applyNumberFormat="0" applyBorder="0" applyAlignment="0" applyProtection="0"/>
    <xf numFmtId="10" fontId="212" fillId="64" borderId="16" applyNumberFormat="0" applyBorder="0" applyAlignment="0" applyProtection="0"/>
    <xf numFmtId="10" fontId="212" fillId="64" borderId="16" applyNumberFormat="0" applyBorder="0" applyAlignment="0" applyProtection="0"/>
    <xf numFmtId="10" fontId="212" fillId="64" borderId="16" applyNumberFormat="0" applyBorder="0" applyAlignment="0" applyProtection="0"/>
    <xf numFmtId="10" fontId="212" fillId="64" borderId="16" applyNumberFormat="0" applyBorder="0" applyAlignment="0" applyProtection="0"/>
    <xf numFmtId="10" fontId="64" fillId="33" borderId="16" applyNumberFormat="0" applyBorder="0" applyAlignment="0" applyProtection="0"/>
    <xf numFmtId="10" fontId="64" fillId="33" borderId="16" applyNumberFormat="0" applyBorder="0" applyAlignment="0" applyProtection="0"/>
    <xf numFmtId="10" fontId="212" fillId="64" borderId="16" applyNumberFormat="0" applyBorder="0" applyAlignment="0" applyProtection="0"/>
    <xf numFmtId="10" fontId="212" fillId="64" borderId="16" applyNumberFormat="0" applyBorder="0" applyAlignment="0" applyProtection="0"/>
    <xf numFmtId="10" fontId="64" fillId="64" borderId="16" applyNumberFormat="0" applyBorder="0" applyAlignment="0" applyProtection="0"/>
    <xf numFmtId="10" fontId="64" fillId="64" borderId="16" applyNumberFormat="0" applyBorder="0" applyAlignment="0" applyProtection="0"/>
    <xf numFmtId="10" fontId="64" fillId="64" borderId="16" applyNumberFormat="0" applyBorder="0" applyAlignment="0" applyProtection="0"/>
    <xf numFmtId="10" fontId="212" fillId="64" borderId="16" applyNumberFormat="0" applyBorder="0" applyAlignment="0" applyProtection="0"/>
    <xf numFmtId="10" fontId="64" fillId="64" borderId="16" applyNumberFormat="0" applyBorder="0" applyAlignment="0" applyProtection="0"/>
    <xf numFmtId="10" fontId="212" fillId="64" borderId="16" applyNumberFormat="0" applyBorder="0" applyAlignment="0" applyProtection="0"/>
    <xf numFmtId="10" fontId="64" fillId="33" borderId="16" applyNumberFormat="0" applyBorder="0" applyAlignment="0" applyProtection="0"/>
    <xf numFmtId="0" fontId="27" fillId="5" borderId="10" applyNumberFormat="0" applyAlignment="0" applyProtection="0"/>
    <xf numFmtId="0" fontId="27" fillId="5" borderId="10" applyNumberFormat="0" applyAlignment="0" applyProtection="0"/>
    <xf numFmtId="0" fontId="55" fillId="5" borderId="10" applyNumberFormat="0" applyAlignment="0" applyProtection="0"/>
    <xf numFmtId="0" fontId="55" fillId="5" borderId="10" applyNumberFormat="0" applyAlignment="0" applyProtection="0"/>
    <xf numFmtId="0" fontId="55" fillId="5" borderId="10" applyNumberFormat="0" applyAlignment="0" applyProtection="0"/>
    <xf numFmtId="0" fontId="55" fillId="5" borderId="10" applyNumberFormat="0" applyAlignment="0" applyProtection="0"/>
    <xf numFmtId="0" fontId="55" fillId="5" borderId="10" applyNumberFormat="0" applyAlignment="0" applyProtection="0"/>
    <xf numFmtId="0" fontId="55" fillId="5" borderId="10" applyNumberFormat="0" applyAlignment="0" applyProtection="0"/>
    <xf numFmtId="0" fontId="55" fillId="5" borderId="10" applyNumberFormat="0" applyAlignment="0" applyProtection="0"/>
    <xf numFmtId="0" fontId="55" fillId="5" borderId="10" applyNumberFormat="0" applyAlignment="0" applyProtection="0"/>
    <xf numFmtId="217" fontId="227" fillId="56" borderId="35" applyNumberFormat="0" applyAlignment="0" applyProtection="0"/>
    <xf numFmtId="217" fontId="227" fillId="56" borderId="35" applyNumberFormat="0" applyAlignment="0" applyProtection="0"/>
    <xf numFmtId="217" fontId="227" fillId="56" borderId="35" applyNumberFormat="0" applyAlignment="0" applyProtection="0"/>
    <xf numFmtId="217" fontId="227" fillId="56" borderId="35" applyNumberFormat="0" applyAlignment="0" applyProtection="0"/>
    <xf numFmtId="217" fontId="227" fillId="56" borderId="35" applyNumberFormat="0" applyAlignment="0" applyProtection="0"/>
    <xf numFmtId="217" fontId="227" fillId="56" borderId="35" applyNumberFormat="0" applyAlignment="0" applyProtection="0"/>
    <xf numFmtId="0" fontId="83" fillId="40" borderId="35" applyNumberFormat="0" applyAlignment="0" applyProtection="0"/>
    <xf numFmtId="0" fontId="83" fillId="40" borderId="35" applyNumberFormat="0" applyAlignment="0" applyProtection="0"/>
    <xf numFmtId="217" fontId="227" fillId="56" borderId="35" applyNumberFormat="0" applyAlignment="0" applyProtection="0"/>
    <xf numFmtId="217" fontId="227" fillId="56" borderId="35" applyNumberFormat="0" applyAlignment="0" applyProtection="0"/>
    <xf numFmtId="217" fontId="227" fillId="56" borderId="35" applyNumberFormat="0" applyAlignment="0" applyProtection="0"/>
    <xf numFmtId="0" fontId="27" fillId="5" borderId="10" applyNumberFormat="0" applyAlignment="0" applyProtection="0"/>
    <xf numFmtId="217" fontId="227" fillId="56" borderId="35" applyNumberFormat="0" applyAlignment="0" applyProtection="0"/>
    <xf numFmtId="217" fontId="227" fillId="56" borderId="35" applyNumberFormat="0" applyAlignment="0" applyProtection="0"/>
    <xf numFmtId="217" fontId="227" fillId="56" borderId="35" applyNumberFormat="0" applyAlignment="0" applyProtection="0"/>
    <xf numFmtId="217" fontId="227" fillId="56" borderId="35" applyNumberFormat="0" applyAlignment="0" applyProtection="0"/>
    <xf numFmtId="0" fontId="27" fillId="5" borderId="10" applyNumberFormat="0" applyAlignment="0" applyProtection="0"/>
    <xf numFmtId="0" fontId="27" fillId="5" borderId="10" applyNumberFormat="0" applyAlignment="0" applyProtection="0"/>
    <xf numFmtId="217" fontId="227" fillId="56" borderId="35" applyNumberFormat="0" applyAlignment="0" applyProtection="0"/>
    <xf numFmtId="217" fontId="227" fillId="56" borderId="35" applyNumberFormat="0" applyAlignment="0" applyProtection="0"/>
    <xf numFmtId="217" fontId="227" fillId="56" borderId="35" applyNumberFormat="0" applyAlignment="0" applyProtection="0"/>
    <xf numFmtId="217" fontId="227" fillId="56" borderId="35" applyNumberFormat="0" applyAlignment="0" applyProtection="0"/>
    <xf numFmtId="0" fontId="27" fillId="5" borderId="10" applyNumberFormat="0" applyAlignment="0" applyProtection="0"/>
    <xf numFmtId="0" fontId="27" fillId="5" borderId="10" applyNumberFormat="0" applyAlignment="0" applyProtection="0"/>
    <xf numFmtId="217" fontId="227" fillId="56" borderId="35" applyNumberFormat="0" applyAlignment="0" applyProtection="0"/>
    <xf numFmtId="217" fontId="227" fillId="56" borderId="35" applyNumberFormat="0" applyAlignment="0" applyProtection="0"/>
    <xf numFmtId="217" fontId="227" fillId="56" borderId="35" applyNumberFormat="0" applyAlignment="0" applyProtection="0"/>
    <xf numFmtId="0" fontId="55" fillId="5" borderId="10" applyNumberFormat="0" applyAlignment="0" applyProtection="0"/>
    <xf numFmtId="0" fontId="27" fillId="5" borderId="10" applyNumberFormat="0" applyAlignment="0" applyProtection="0"/>
    <xf numFmtId="0" fontId="27" fillId="5" borderId="10" applyNumberFormat="0" applyAlignment="0" applyProtection="0"/>
    <xf numFmtId="0" fontId="55" fillId="5" borderId="10" applyNumberFormat="0" applyAlignment="0" applyProtection="0"/>
    <xf numFmtId="0" fontId="27" fillId="5" borderId="10" applyNumberFormat="0" applyAlignment="0" applyProtection="0"/>
    <xf numFmtId="0" fontId="27" fillId="5" borderId="10" applyNumberFormat="0" applyAlignment="0" applyProtection="0"/>
    <xf numFmtId="0" fontId="27" fillId="5" borderId="10" applyNumberFormat="0" applyAlignment="0" applyProtection="0"/>
    <xf numFmtId="0" fontId="27" fillId="5" borderId="10" applyNumberFormat="0" applyAlignment="0" applyProtection="0"/>
    <xf numFmtId="0" fontId="83" fillId="40" borderId="35" applyNumberFormat="0" applyAlignment="0" applyProtection="0"/>
    <xf numFmtId="0" fontId="83" fillId="40" borderId="35" applyNumberFormat="0" applyAlignment="0" applyProtection="0"/>
    <xf numFmtId="0" fontId="83" fillId="40" borderId="35" applyNumberFormat="0" applyAlignment="0" applyProtection="0"/>
    <xf numFmtId="0" fontId="55" fillId="5" borderId="10" applyNumberFormat="0" applyAlignment="0" applyProtection="0"/>
    <xf numFmtId="0" fontId="83" fillId="40" borderId="35" applyNumberFormat="0" applyAlignment="0" applyProtection="0"/>
    <xf numFmtId="0" fontId="55" fillId="5" borderId="10" applyNumberFormat="0" applyAlignment="0" applyProtection="0"/>
    <xf numFmtId="0" fontId="55" fillId="5" borderId="10" applyNumberFormat="0" applyAlignment="0" applyProtection="0"/>
    <xf numFmtId="0" fontId="55" fillId="5" borderId="10" applyNumberFormat="0" applyAlignment="0" applyProtection="0"/>
    <xf numFmtId="0" fontId="55" fillId="5" borderId="10" applyNumberFormat="0" applyAlignment="0" applyProtection="0"/>
    <xf numFmtId="0" fontId="55" fillId="5" borderId="10" applyNumberFormat="0" applyAlignment="0" applyProtection="0"/>
    <xf numFmtId="0" fontId="55" fillId="5" borderId="10" applyNumberFormat="0" applyAlignment="0" applyProtection="0"/>
    <xf numFmtId="0" fontId="55" fillId="5" borderId="10" applyNumberFormat="0" applyAlignment="0" applyProtection="0"/>
    <xf numFmtId="0" fontId="55" fillId="5" borderId="10" applyNumberFormat="0" applyAlignment="0" applyProtection="0"/>
    <xf numFmtId="0" fontId="55" fillId="5" borderId="10" applyNumberFormat="0" applyAlignment="0" applyProtection="0"/>
    <xf numFmtId="0" fontId="55" fillId="5" borderId="10" applyNumberFormat="0" applyAlignment="0" applyProtection="0"/>
    <xf numFmtId="217" fontId="227" fillId="56" borderId="35" applyNumberFormat="0" applyAlignment="0" applyProtection="0"/>
    <xf numFmtId="217" fontId="227" fillId="56" borderId="35" applyNumberFormat="0" applyAlignment="0" applyProtection="0"/>
    <xf numFmtId="217" fontId="227" fillId="56" borderId="35" applyNumberFormat="0" applyAlignment="0" applyProtection="0"/>
    <xf numFmtId="0" fontId="27" fillId="5" borderId="10" applyNumberFormat="0" applyAlignment="0" applyProtection="0"/>
    <xf numFmtId="0" fontId="27" fillId="5" borderId="10" applyNumberFormat="0" applyAlignment="0" applyProtection="0"/>
    <xf numFmtId="217" fontId="227" fillId="56" borderId="35" applyNumberFormat="0" applyAlignment="0" applyProtection="0"/>
    <xf numFmtId="217" fontId="227" fillId="56" borderId="35" applyNumberFormat="0" applyAlignment="0" applyProtection="0"/>
    <xf numFmtId="0" fontId="27" fillId="5" borderId="10" applyNumberFormat="0" applyAlignment="0" applyProtection="0"/>
    <xf numFmtId="217" fontId="227" fillId="56" borderId="35" applyNumberFormat="0" applyAlignment="0" applyProtection="0"/>
    <xf numFmtId="217" fontId="227" fillId="56" borderId="35" applyNumberFormat="0" applyAlignment="0" applyProtection="0"/>
    <xf numFmtId="0" fontId="27" fillId="5" borderId="10" applyNumberFormat="0" applyAlignment="0" applyProtection="0"/>
    <xf numFmtId="0" fontId="27" fillId="5" borderId="10" applyNumberFormat="0" applyAlignment="0" applyProtection="0"/>
    <xf numFmtId="217" fontId="227" fillId="56" borderId="35" applyNumberFormat="0" applyAlignment="0" applyProtection="0"/>
    <xf numFmtId="217" fontId="227" fillId="56" borderId="35" applyNumberFormat="0" applyAlignment="0" applyProtection="0"/>
    <xf numFmtId="217" fontId="227" fillId="56" borderId="35" applyNumberFormat="0" applyAlignment="0" applyProtection="0"/>
    <xf numFmtId="0" fontId="27" fillId="5" borderId="10" applyNumberFormat="0" applyAlignment="0" applyProtection="0"/>
    <xf numFmtId="0" fontId="27" fillId="5" borderId="10" applyNumberFormat="0" applyAlignment="0" applyProtection="0"/>
    <xf numFmtId="0" fontId="27" fillId="5" borderId="10" applyNumberFormat="0" applyAlignment="0" applyProtection="0"/>
    <xf numFmtId="0" fontId="27" fillId="5" borderId="10" applyNumberFormat="0" applyAlignment="0" applyProtection="0"/>
    <xf numFmtId="0" fontId="227" fillId="78" borderId="35" applyNumberFormat="0" applyAlignment="0" applyProtection="0"/>
    <xf numFmtId="0" fontId="227" fillId="78" borderId="35" applyNumberFormat="0" applyAlignment="0" applyProtection="0"/>
    <xf numFmtId="0" fontId="55" fillId="5" borderId="10" applyNumberFormat="0" applyAlignment="0" applyProtection="0"/>
    <xf numFmtId="0" fontId="83" fillId="40" borderId="35" applyNumberFormat="0" applyAlignment="0" applyProtection="0"/>
    <xf numFmtId="0" fontId="83" fillId="40" borderId="35" applyNumberFormat="0" applyAlignment="0" applyProtection="0"/>
    <xf numFmtId="217" fontId="227" fillId="56" borderId="35" applyNumberFormat="0" applyAlignment="0" applyProtection="0"/>
    <xf numFmtId="0" fontId="55" fillId="5" borderId="10" applyNumberFormat="0" applyAlignment="0" applyProtection="0"/>
    <xf numFmtId="0" fontId="228" fillId="40" borderId="35" applyNumberFormat="0" applyAlignment="0" applyProtection="0"/>
    <xf numFmtId="0" fontId="228" fillId="40" borderId="35" applyNumberFormat="0" applyAlignment="0" applyProtection="0"/>
    <xf numFmtId="0" fontId="27" fillId="5" borderId="10" applyNumberFormat="0" applyAlignment="0" applyProtection="0"/>
    <xf numFmtId="0" fontId="27" fillId="5" borderId="10" applyNumberFormat="0" applyAlignment="0" applyProtection="0"/>
    <xf numFmtId="0" fontId="27" fillId="5" borderId="10" applyNumberFormat="0" applyAlignment="0" applyProtection="0"/>
    <xf numFmtId="0" fontId="27" fillId="5" borderId="10" applyNumberFormat="0" applyAlignment="0" applyProtection="0"/>
    <xf numFmtId="0" fontId="27" fillId="5" borderId="10" applyNumberFormat="0" applyAlignment="0" applyProtection="0"/>
    <xf numFmtId="0" fontId="27" fillId="5" borderId="10" applyNumberFormat="0" applyAlignment="0" applyProtection="0"/>
    <xf numFmtId="0" fontId="27" fillId="5" borderId="10" applyNumberFormat="0" applyAlignment="0" applyProtection="0"/>
    <xf numFmtId="0" fontId="227" fillId="56" borderId="35" applyNumberFormat="0" applyAlignment="0" applyProtection="0"/>
    <xf numFmtId="0" fontId="227" fillId="56" borderId="35" applyNumberFormat="0" applyAlignment="0" applyProtection="0"/>
    <xf numFmtId="0" fontId="27" fillId="5" borderId="10" applyNumberFormat="0" applyAlignment="0" applyProtection="0"/>
    <xf numFmtId="0" fontId="227" fillId="56" borderId="35" applyNumberFormat="0" applyAlignment="0" applyProtection="0"/>
    <xf numFmtId="0" fontId="227" fillId="56" borderId="35" applyNumberFormat="0" applyAlignment="0" applyProtection="0"/>
    <xf numFmtId="0" fontId="227" fillId="56" borderId="35" applyNumberFormat="0" applyAlignment="0" applyProtection="0"/>
    <xf numFmtId="0" fontId="83" fillId="40" borderId="35" applyNumberFormat="0" applyAlignment="0" applyProtection="0"/>
    <xf numFmtId="0" fontId="83" fillId="40" borderId="35" applyNumberFormat="0" applyAlignment="0" applyProtection="0"/>
    <xf numFmtId="0" fontId="227" fillId="56" borderId="35" applyNumberFormat="0" applyAlignment="0" applyProtection="0"/>
    <xf numFmtId="0" fontId="227" fillId="56" borderId="35" applyNumberFormat="0" applyAlignment="0" applyProtection="0"/>
    <xf numFmtId="0" fontId="227" fillId="56" borderId="35" applyNumberFormat="0" applyAlignment="0" applyProtection="0"/>
    <xf numFmtId="0" fontId="227" fillId="56" borderId="35" applyNumberFormat="0" applyAlignment="0" applyProtection="0"/>
    <xf numFmtId="0" fontId="27" fillId="5" borderId="10" applyNumberFormat="0" applyAlignment="0" applyProtection="0"/>
    <xf numFmtId="0" fontId="83" fillId="40" borderId="35" applyNumberFormat="0" applyAlignment="0" applyProtection="0"/>
    <xf numFmtId="0" fontId="83" fillId="40" borderId="35" applyNumberFormat="0" applyAlignment="0" applyProtection="0"/>
    <xf numFmtId="0" fontId="227" fillId="56" borderId="35" applyNumberFormat="0" applyAlignment="0" applyProtection="0"/>
    <xf numFmtId="0" fontId="227" fillId="56" borderId="35" applyNumberFormat="0" applyAlignment="0" applyProtection="0"/>
    <xf numFmtId="0" fontId="227" fillId="56" borderId="35" applyNumberFormat="0" applyAlignment="0" applyProtection="0"/>
    <xf numFmtId="0" fontId="227" fillId="56" borderId="35" applyNumberFormat="0" applyAlignment="0" applyProtection="0"/>
    <xf numFmtId="0" fontId="27" fillId="5" borderId="10" applyNumberFormat="0" applyAlignment="0" applyProtection="0"/>
    <xf numFmtId="0" fontId="55" fillId="5" borderId="10" applyNumberFormat="0" applyAlignment="0" applyProtection="0"/>
    <xf numFmtId="0" fontId="227" fillId="56" borderId="35" applyNumberFormat="0" applyAlignment="0" applyProtection="0"/>
    <xf numFmtId="0" fontId="227" fillId="56" borderId="35" applyNumberFormat="0" applyAlignment="0" applyProtection="0"/>
    <xf numFmtId="0" fontId="227" fillId="56" borderId="35" applyNumberFormat="0" applyAlignment="0" applyProtection="0"/>
    <xf numFmtId="0" fontId="55" fillId="5" borderId="10" applyNumberFormat="0" applyAlignment="0" applyProtection="0"/>
    <xf numFmtId="0" fontId="27" fillId="5" borderId="10" applyNumberFormat="0" applyAlignment="0" applyProtection="0"/>
    <xf numFmtId="0" fontId="55" fillId="5" borderId="10" applyNumberFormat="0" applyAlignment="0" applyProtection="0"/>
    <xf numFmtId="0" fontId="27" fillId="5" borderId="10" applyNumberFormat="0" applyAlignment="0" applyProtection="0"/>
    <xf numFmtId="0" fontId="27" fillId="5" borderId="10" applyNumberFormat="0" applyAlignment="0" applyProtection="0"/>
    <xf numFmtId="269" fontId="64" fillId="0" borderId="18">
      <alignment horizontal="right"/>
    </xf>
    <xf numFmtId="38" fontId="229" fillId="0" borderId="0"/>
    <xf numFmtId="38" fontId="230" fillId="0" borderId="0"/>
    <xf numFmtId="38" fontId="231" fillId="0" borderId="0"/>
    <xf numFmtId="38" fontId="232" fillId="0" borderId="0"/>
    <xf numFmtId="0" fontId="98" fillId="0" borderId="0"/>
    <xf numFmtId="0" fontId="98" fillId="0" borderId="0"/>
    <xf numFmtId="0" fontId="98" fillId="0" borderId="0"/>
    <xf numFmtId="0" fontId="127" fillId="66" borderId="46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217" fontId="233" fillId="0" borderId="56" applyNumberFormat="0" applyFill="0" applyAlignment="0" applyProtection="0"/>
    <xf numFmtId="217" fontId="233" fillId="0" borderId="56" applyNumberFormat="0" applyFill="0" applyAlignment="0" applyProtection="0"/>
    <xf numFmtId="217" fontId="233" fillId="0" borderId="56" applyNumberFormat="0" applyFill="0" applyAlignment="0" applyProtection="0"/>
    <xf numFmtId="0" fontId="84" fillId="0" borderId="41" applyNumberFormat="0" applyFill="0" applyAlignment="0" applyProtection="0"/>
    <xf numFmtId="0" fontId="30" fillId="0" borderId="12" applyNumberFormat="0" applyFill="0" applyAlignment="0" applyProtection="0"/>
    <xf numFmtId="217" fontId="233" fillId="0" borderId="56" applyNumberFormat="0" applyFill="0" applyAlignment="0" applyProtection="0"/>
    <xf numFmtId="0" fontId="58" fillId="0" borderId="12" applyNumberFormat="0" applyFill="0" applyAlignment="0" applyProtection="0"/>
    <xf numFmtId="0" fontId="30" fillId="0" borderId="12" applyNumberFormat="0" applyFill="0" applyAlignment="0" applyProtection="0"/>
    <xf numFmtId="0" fontId="58" fillId="0" borderId="12" applyNumberFormat="0" applyFill="0" applyAlignment="0" applyProtection="0"/>
    <xf numFmtId="0" fontId="30" fillId="0" borderId="12" applyNumberFormat="0" applyFill="0" applyAlignment="0" applyProtection="0"/>
    <xf numFmtId="0" fontId="30" fillId="0" borderId="12" applyNumberFormat="0" applyFill="0" applyAlignment="0" applyProtection="0"/>
    <xf numFmtId="0" fontId="30" fillId="0" borderId="12" applyNumberFormat="0" applyFill="0" applyAlignment="0" applyProtection="0"/>
    <xf numFmtId="0" fontId="30" fillId="0" borderId="12" applyNumberFormat="0" applyFill="0" applyAlignment="0" applyProtection="0"/>
    <xf numFmtId="0" fontId="30" fillId="0" borderId="12" applyNumberFormat="0" applyFill="0" applyAlignment="0" applyProtection="0"/>
    <xf numFmtId="0" fontId="84" fillId="0" borderId="41" applyNumberFormat="0" applyFill="0" applyAlignment="0" applyProtection="0"/>
    <xf numFmtId="0" fontId="84" fillId="0" borderId="41" applyNumberFormat="0" applyFill="0" applyAlignment="0" applyProtection="0"/>
    <xf numFmtId="0" fontId="58" fillId="0" borderId="12" applyNumberFormat="0" applyFill="0" applyAlignment="0" applyProtection="0"/>
    <xf numFmtId="217" fontId="233" fillId="0" borderId="56" applyNumberFormat="0" applyFill="0" applyAlignment="0" applyProtection="0"/>
    <xf numFmtId="0" fontId="30" fillId="0" borderId="12" applyNumberFormat="0" applyFill="0" applyAlignment="0" applyProtection="0"/>
    <xf numFmtId="0" fontId="30" fillId="0" borderId="12" applyNumberFormat="0" applyFill="0" applyAlignment="0" applyProtection="0"/>
    <xf numFmtId="0" fontId="30" fillId="0" borderId="12" applyNumberFormat="0" applyFill="0" applyAlignment="0" applyProtection="0"/>
    <xf numFmtId="0" fontId="30" fillId="0" borderId="12" applyNumberFormat="0" applyFill="0" applyAlignment="0" applyProtection="0"/>
    <xf numFmtId="0" fontId="58" fillId="0" borderId="12" applyNumberFormat="0" applyFill="0" applyAlignment="0" applyProtection="0"/>
    <xf numFmtId="0" fontId="84" fillId="0" borderId="41" applyNumberFormat="0" applyFill="0" applyAlignment="0" applyProtection="0"/>
    <xf numFmtId="217" fontId="233" fillId="0" borderId="56" applyNumberFormat="0" applyFill="0" applyAlignment="0" applyProtection="0"/>
    <xf numFmtId="0" fontId="233" fillId="0" borderId="56" applyNumberFormat="0" applyFill="0" applyAlignment="0" applyProtection="0"/>
    <xf numFmtId="0" fontId="234" fillId="0" borderId="41" applyNumberFormat="0" applyFill="0" applyAlignment="0" applyProtection="0"/>
    <xf numFmtId="0" fontId="84" fillId="0" borderId="41" applyNumberFormat="0" applyFill="0" applyAlignment="0" applyProtection="0"/>
    <xf numFmtId="0" fontId="233" fillId="0" borderId="56" applyNumberFormat="0" applyFill="0" applyAlignment="0" applyProtection="0"/>
    <xf numFmtId="0" fontId="233" fillId="0" borderId="56" applyNumberFormat="0" applyFill="0" applyAlignment="0" applyProtection="0"/>
    <xf numFmtId="0" fontId="84" fillId="0" borderId="41" applyNumberFormat="0" applyFill="0" applyAlignment="0" applyProtection="0"/>
    <xf numFmtId="0" fontId="233" fillId="0" borderId="56" applyNumberFormat="0" applyFill="0" applyAlignment="0" applyProtection="0"/>
    <xf numFmtId="0" fontId="58" fillId="0" borderId="12" applyNumberFormat="0" applyFill="0" applyAlignment="0" applyProtection="0"/>
    <xf numFmtId="0" fontId="30" fillId="0" borderId="12" applyNumberFormat="0" applyFill="0" applyAlignment="0" applyProtection="0"/>
    <xf numFmtId="0" fontId="30" fillId="0" borderId="12" applyNumberFormat="0" applyFill="0" applyAlignment="0" applyProtection="0"/>
    <xf numFmtId="0" fontId="58" fillId="0" borderId="12" applyNumberFormat="0" applyFill="0" applyAlignment="0" applyProtection="0"/>
    <xf numFmtId="42" fontId="19" fillId="0" borderId="0" applyFont="0" applyFill="0" applyBorder="0" applyAlignment="0" applyProtection="0"/>
    <xf numFmtId="42" fontId="19" fillId="0" borderId="0" applyFont="0" applyFill="0" applyBorder="0" applyAlignment="0" applyProtection="0"/>
    <xf numFmtId="42" fontId="19" fillId="0" borderId="0" applyFont="0" applyFill="0" applyBorder="0" applyAlignment="0" applyProtection="0"/>
    <xf numFmtId="42" fontId="19" fillId="0" borderId="0" applyFont="0" applyFill="0" applyBorder="0" applyAlignment="0" applyProtection="0"/>
    <xf numFmtId="217" fontId="129" fillId="0" borderId="16">
      <alignment horizontal="center"/>
    </xf>
    <xf numFmtId="217" fontId="129" fillId="0" borderId="16">
      <alignment horizontal="center"/>
    </xf>
    <xf numFmtId="217" fontId="129" fillId="0" borderId="16">
      <alignment horizontal="center"/>
    </xf>
    <xf numFmtId="217" fontId="129" fillId="0" borderId="16">
      <alignment horizontal="center"/>
    </xf>
    <xf numFmtId="217" fontId="129" fillId="0" borderId="16">
      <alignment horizontal="center"/>
    </xf>
    <xf numFmtId="217" fontId="129" fillId="0" borderId="16">
      <alignment horizontal="center"/>
    </xf>
    <xf numFmtId="0" fontId="129" fillId="0" borderId="16">
      <alignment horizontal="center"/>
    </xf>
    <xf numFmtId="270" fontId="167" fillId="0" borderId="18">
      <alignment horizontal="right" wrapText="1"/>
    </xf>
    <xf numFmtId="271" fontId="19" fillId="0" borderId="18">
      <alignment horizontal="right"/>
    </xf>
    <xf numFmtId="6" fontId="93" fillId="0" borderId="0" applyFont="0" applyFill="0" applyBorder="0" applyAlignment="0" applyProtection="0"/>
    <xf numFmtId="8" fontId="93" fillId="0" borderId="0" applyFont="0" applyFill="0" applyBorder="0" applyAlignment="0" applyProtection="0"/>
    <xf numFmtId="223" fontId="19" fillId="0" borderId="0" applyFont="0" applyFill="0" applyBorder="0" applyAlignment="0" applyProtection="0"/>
    <xf numFmtId="224" fontId="19" fillId="0" borderId="0" applyFont="0" applyFill="0" applyBorder="0" applyAlignment="0" applyProtection="0"/>
    <xf numFmtId="223" fontId="19" fillId="0" borderId="0" applyFont="0" applyFill="0" applyBorder="0" applyAlignment="0" applyProtection="0"/>
    <xf numFmtId="224" fontId="19" fillId="0" borderId="0" applyFont="0" applyFill="0" applyBorder="0" applyAlignment="0" applyProtection="0"/>
    <xf numFmtId="223" fontId="19" fillId="0" borderId="0" applyFont="0" applyFill="0" applyBorder="0" applyAlignment="0" applyProtection="0"/>
    <xf numFmtId="224" fontId="19" fillId="0" borderId="0" applyFont="0" applyFill="0" applyBorder="0" applyAlignment="0" applyProtection="0"/>
    <xf numFmtId="223" fontId="19" fillId="0" borderId="0" applyFont="0" applyFill="0" applyBorder="0" applyAlignment="0" applyProtection="0"/>
    <xf numFmtId="224" fontId="19" fillId="0" borderId="0" applyFont="0" applyFill="0" applyBorder="0" applyAlignment="0" applyProtection="0"/>
    <xf numFmtId="223" fontId="19" fillId="0" borderId="0" applyFont="0" applyFill="0" applyBorder="0" applyAlignment="0" applyProtection="0"/>
    <xf numFmtId="224" fontId="19" fillId="0" borderId="0" applyFont="0" applyFill="0" applyBorder="0" applyAlignment="0" applyProtection="0"/>
    <xf numFmtId="223" fontId="19" fillId="0" borderId="0" applyFont="0" applyFill="0" applyBorder="0" applyAlignment="0" applyProtection="0"/>
    <xf numFmtId="224" fontId="19" fillId="0" borderId="0" applyFont="0" applyFill="0" applyBorder="0" applyAlignment="0" applyProtection="0"/>
    <xf numFmtId="223" fontId="19" fillId="0" borderId="0" applyFont="0" applyFill="0" applyBorder="0" applyAlignment="0" applyProtection="0"/>
    <xf numFmtId="224" fontId="19" fillId="0" borderId="0" applyFont="0" applyFill="0" applyBorder="0" applyAlignment="0" applyProtection="0"/>
    <xf numFmtId="223" fontId="19" fillId="0" borderId="0" applyFont="0" applyFill="0" applyBorder="0" applyAlignment="0" applyProtection="0"/>
    <xf numFmtId="224" fontId="19" fillId="0" borderId="0" applyFont="0" applyFill="0" applyBorder="0" applyAlignment="0" applyProtection="0"/>
    <xf numFmtId="223" fontId="19" fillId="0" borderId="0" applyFont="0" applyFill="0" applyBorder="0" applyAlignment="0" applyProtection="0"/>
    <xf numFmtId="224" fontId="19" fillId="0" borderId="0" applyFont="0" applyFill="0" applyBorder="0" applyAlignment="0" applyProtection="0"/>
    <xf numFmtId="223" fontId="19" fillId="0" borderId="0" applyFont="0" applyFill="0" applyBorder="0" applyAlignment="0" applyProtection="0"/>
    <xf numFmtId="224" fontId="19" fillId="0" borderId="0" applyFont="0" applyFill="0" applyBorder="0" applyAlignment="0" applyProtection="0"/>
    <xf numFmtId="223" fontId="19" fillId="0" borderId="0" applyFont="0" applyFill="0" applyBorder="0" applyAlignment="0" applyProtection="0"/>
    <xf numFmtId="224" fontId="19" fillId="0" borderId="0" applyFont="0" applyFill="0" applyBorder="0" applyAlignment="0" applyProtection="0"/>
    <xf numFmtId="223" fontId="19" fillId="0" borderId="0" applyFont="0" applyFill="0" applyBorder="0" applyAlignment="0" applyProtection="0"/>
    <xf numFmtId="224" fontId="19" fillId="0" borderId="0" applyFont="0" applyFill="0" applyBorder="0" applyAlignment="0" applyProtection="0"/>
    <xf numFmtId="223" fontId="19" fillId="0" borderId="0" applyFont="0" applyFill="0" applyBorder="0" applyAlignment="0" applyProtection="0"/>
    <xf numFmtId="224" fontId="19" fillId="0" borderId="0" applyFont="0" applyFill="0" applyBorder="0" applyAlignment="0" applyProtection="0"/>
    <xf numFmtId="223" fontId="19" fillId="0" borderId="0" applyFont="0" applyFill="0" applyBorder="0" applyAlignment="0" applyProtection="0"/>
    <xf numFmtId="224" fontId="19" fillId="0" borderId="0" applyFont="0" applyFill="0" applyBorder="0" applyAlignment="0" applyProtection="0"/>
    <xf numFmtId="223" fontId="19" fillId="0" borderId="0" applyFont="0" applyFill="0" applyBorder="0" applyAlignment="0" applyProtection="0"/>
    <xf numFmtId="224" fontId="19" fillId="0" borderId="0" applyFont="0" applyFill="0" applyBorder="0" applyAlignment="0" applyProtection="0"/>
    <xf numFmtId="223" fontId="19" fillId="0" borderId="0" applyFont="0" applyFill="0" applyBorder="0" applyAlignment="0" applyProtection="0"/>
    <xf numFmtId="224" fontId="19" fillId="0" borderId="0" applyFont="0" applyFill="0" applyBorder="0" applyAlignment="0" applyProtection="0"/>
    <xf numFmtId="223" fontId="19" fillId="0" borderId="0" applyFont="0" applyFill="0" applyBorder="0" applyAlignment="0" applyProtection="0"/>
    <xf numFmtId="224" fontId="19" fillId="0" borderId="0" applyFont="0" applyFill="0" applyBorder="0" applyAlignment="0" applyProtection="0"/>
    <xf numFmtId="223" fontId="19" fillId="0" borderId="0" applyFont="0" applyFill="0" applyBorder="0" applyAlignment="0" applyProtection="0"/>
    <xf numFmtId="224" fontId="19" fillId="0" borderId="0" applyFont="0" applyFill="0" applyBorder="0" applyAlignment="0" applyProtection="0"/>
    <xf numFmtId="223" fontId="19" fillId="0" borderId="0" applyFont="0" applyFill="0" applyBorder="0" applyAlignment="0" applyProtection="0"/>
    <xf numFmtId="224" fontId="19" fillId="0" borderId="0" applyFont="0" applyFill="0" applyBorder="0" applyAlignment="0" applyProtection="0"/>
    <xf numFmtId="223" fontId="19" fillId="0" borderId="0" applyFont="0" applyFill="0" applyBorder="0" applyAlignment="0" applyProtection="0"/>
    <xf numFmtId="224" fontId="19" fillId="0" borderId="0" applyFont="0" applyFill="0" applyBorder="0" applyAlignment="0" applyProtection="0"/>
    <xf numFmtId="223" fontId="19" fillId="0" borderId="0" applyFont="0" applyFill="0" applyBorder="0" applyAlignment="0" applyProtection="0"/>
    <xf numFmtId="224" fontId="19" fillId="0" borderId="0" applyFont="0" applyFill="0" applyBorder="0" applyAlignment="0" applyProtection="0"/>
    <xf numFmtId="223" fontId="19" fillId="0" borderId="0" applyFont="0" applyFill="0" applyBorder="0" applyAlignment="0" applyProtection="0"/>
    <xf numFmtId="224" fontId="19" fillId="0" borderId="0" applyFont="0" applyFill="0" applyBorder="0" applyAlignment="0" applyProtection="0"/>
    <xf numFmtId="223" fontId="19" fillId="0" borderId="0" applyFont="0" applyFill="0" applyBorder="0" applyAlignment="0" applyProtection="0"/>
    <xf numFmtId="224" fontId="19" fillId="0" borderId="0" applyFont="0" applyFill="0" applyBorder="0" applyAlignment="0" applyProtection="0"/>
    <xf numFmtId="223" fontId="19" fillId="0" borderId="0" applyFont="0" applyFill="0" applyBorder="0" applyAlignment="0" applyProtection="0"/>
    <xf numFmtId="224" fontId="19" fillId="0" borderId="0" applyFont="0" applyFill="0" applyBorder="0" applyAlignment="0" applyProtection="0"/>
    <xf numFmtId="223" fontId="19" fillId="0" borderId="0" applyFont="0" applyFill="0" applyBorder="0" applyAlignment="0" applyProtection="0"/>
    <xf numFmtId="224" fontId="19" fillId="0" borderId="0" applyFont="0" applyFill="0" applyBorder="0" applyAlignment="0" applyProtection="0"/>
    <xf numFmtId="223" fontId="19" fillId="0" borderId="0" applyFont="0" applyFill="0" applyBorder="0" applyAlignment="0" applyProtection="0"/>
    <xf numFmtId="224" fontId="19" fillId="0" borderId="0" applyFont="0" applyFill="0" applyBorder="0" applyAlignment="0" applyProtection="0"/>
    <xf numFmtId="223" fontId="19" fillId="0" borderId="0" applyFont="0" applyFill="0" applyBorder="0" applyAlignment="0" applyProtection="0"/>
    <xf numFmtId="224" fontId="19" fillId="0" borderId="0" applyFont="0" applyFill="0" applyBorder="0" applyAlignment="0" applyProtection="0"/>
    <xf numFmtId="223" fontId="19" fillId="0" borderId="0" applyFont="0" applyFill="0" applyBorder="0" applyAlignment="0" applyProtection="0"/>
    <xf numFmtId="224" fontId="19" fillId="0" borderId="0" applyFont="0" applyFill="0" applyBorder="0" applyAlignment="0" applyProtection="0"/>
    <xf numFmtId="223" fontId="19" fillId="0" borderId="0" applyFont="0" applyFill="0" applyBorder="0" applyAlignment="0" applyProtection="0"/>
    <xf numFmtId="224" fontId="19" fillId="0" borderId="0" applyFont="0" applyFill="0" applyBorder="0" applyAlignment="0" applyProtection="0"/>
    <xf numFmtId="225" fontId="19" fillId="0" borderId="0" applyFont="0" applyFill="0" applyBorder="0" applyAlignment="0" applyProtection="0"/>
    <xf numFmtId="226" fontId="19" fillId="0" borderId="0" applyFont="0" applyFill="0" applyBorder="0" applyAlignment="0" applyProtection="0"/>
    <xf numFmtId="225" fontId="19" fillId="0" borderId="0" applyFont="0" applyFill="0" applyBorder="0" applyAlignment="0" applyProtection="0"/>
    <xf numFmtId="226" fontId="19" fillId="0" borderId="0" applyFont="0" applyFill="0" applyBorder="0" applyAlignment="0" applyProtection="0"/>
    <xf numFmtId="225" fontId="19" fillId="0" borderId="0" applyFont="0" applyFill="0" applyBorder="0" applyAlignment="0" applyProtection="0"/>
    <xf numFmtId="226" fontId="19" fillId="0" borderId="0" applyFont="0" applyFill="0" applyBorder="0" applyAlignment="0" applyProtection="0"/>
    <xf numFmtId="225" fontId="19" fillId="0" borderId="0" applyFont="0" applyFill="0" applyBorder="0" applyAlignment="0" applyProtection="0"/>
    <xf numFmtId="226" fontId="19" fillId="0" borderId="0" applyFont="0" applyFill="0" applyBorder="0" applyAlignment="0" applyProtection="0"/>
    <xf numFmtId="225" fontId="19" fillId="0" borderId="0" applyFont="0" applyFill="0" applyBorder="0" applyAlignment="0" applyProtection="0"/>
    <xf numFmtId="226" fontId="19" fillId="0" borderId="0" applyFont="0" applyFill="0" applyBorder="0" applyAlignment="0" applyProtection="0"/>
    <xf numFmtId="225" fontId="19" fillId="0" borderId="0" applyFont="0" applyFill="0" applyBorder="0" applyAlignment="0" applyProtection="0"/>
    <xf numFmtId="226" fontId="19" fillId="0" borderId="0" applyFont="0" applyFill="0" applyBorder="0" applyAlignment="0" applyProtection="0"/>
    <xf numFmtId="225" fontId="19" fillId="0" borderId="0" applyFont="0" applyFill="0" applyBorder="0" applyAlignment="0" applyProtection="0"/>
    <xf numFmtId="226" fontId="19" fillId="0" borderId="0" applyFont="0" applyFill="0" applyBorder="0" applyAlignment="0" applyProtection="0"/>
    <xf numFmtId="225" fontId="19" fillId="0" borderId="0" applyFont="0" applyFill="0" applyBorder="0" applyAlignment="0" applyProtection="0"/>
    <xf numFmtId="226" fontId="19" fillId="0" borderId="0" applyFont="0" applyFill="0" applyBorder="0" applyAlignment="0" applyProtection="0"/>
    <xf numFmtId="225" fontId="19" fillId="0" borderId="0" applyFont="0" applyFill="0" applyBorder="0" applyAlignment="0" applyProtection="0"/>
    <xf numFmtId="226" fontId="19" fillId="0" borderId="0" applyFont="0" applyFill="0" applyBorder="0" applyAlignment="0" applyProtection="0"/>
    <xf numFmtId="225" fontId="19" fillId="0" borderId="0" applyFont="0" applyFill="0" applyBorder="0" applyAlignment="0" applyProtection="0"/>
    <xf numFmtId="226" fontId="19" fillId="0" borderId="0" applyFont="0" applyFill="0" applyBorder="0" applyAlignment="0" applyProtection="0"/>
    <xf numFmtId="225" fontId="19" fillId="0" borderId="0" applyFont="0" applyFill="0" applyBorder="0" applyAlignment="0" applyProtection="0"/>
    <xf numFmtId="226" fontId="19" fillId="0" borderId="0" applyFont="0" applyFill="0" applyBorder="0" applyAlignment="0" applyProtection="0"/>
    <xf numFmtId="225" fontId="19" fillId="0" borderId="0" applyFont="0" applyFill="0" applyBorder="0" applyAlignment="0" applyProtection="0"/>
    <xf numFmtId="226" fontId="19" fillId="0" borderId="0" applyFont="0" applyFill="0" applyBorder="0" applyAlignment="0" applyProtection="0"/>
    <xf numFmtId="225" fontId="19" fillId="0" borderId="0" applyFont="0" applyFill="0" applyBorder="0" applyAlignment="0" applyProtection="0"/>
    <xf numFmtId="226" fontId="19" fillId="0" borderId="0" applyFont="0" applyFill="0" applyBorder="0" applyAlignment="0" applyProtection="0"/>
    <xf numFmtId="225" fontId="19" fillId="0" borderId="0" applyFont="0" applyFill="0" applyBorder="0" applyAlignment="0" applyProtection="0"/>
    <xf numFmtId="226" fontId="19" fillId="0" borderId="0" applyFont="0" applyFill="0" applyBorder="0" applyAlignment="0" applyProtection="0"/>
    <xf numFmtId="225" fontId="19" fillId="0" borderId="0" applyFont="0" applyFill="0" applyBorder="0" applyAlignment="0" applyProtection="0"/>
    <xf numFmtId="226" fontId="19" fillId="0" borderId="0" applyFont="0" applyFill="0" applyBorder="0" applyAlignment="0" applyProtection="0"/>
    <xf numFmtId="225" fontId="19" fillId="0" borderId="0" applyFont="0" applyFill="0" applyBorder="0" applyAlignment="0" applyProtection="0"/>
    <xf numFmtId="226" fontId="19" fillId="0" borderId="0" applyFont="0" applyFill="0" applyBorder="0" applyAlignment="0" applyProtection="0"/>
    <xf numFmtId="225" fontId="19" fillId="0" borderId="0" applyFont="0" applyFill="0" applyBorder="0" applyAlignment="0" applyProtection="0"/>
    <xf numFmtId="226" fontId="19" fillId="0" borderId="0" applyFont="0" applyFill="0" applyBorder="0" applyAlignment="0" applyProtection="0"/>
    <xf numFmtId="225" fontId="19" fillId="0" borderId="0" applyFont="0" applyFill="0" applyBorder="0" applyAlignment="0" applyProtection="0"/>
    <xf numFmtId="226" fontId="19" fillId="0" borderId="0" applyFont="0" applyFill="0" applyBorder="0" applyAlignment="0" applyProtection="0"/>
    <xf numFmtId="225" fontId="19" fillId="0" borderId="0" applyFont="0" applyFill="0" applyBorder="0" applyAlignment="0" applyProtection="0"/>
    <xf numFmtId="226" fontId="19" fillId="0" borderId="0" applyFont="0" applyFill="0" applyBorder="0" applyAlignment="0" applyProtection="0"/>
    <xf numFmtId="225" fontId="19" fillId="0" borderId="0" applyFont="0" applyFill="0" applyBorder="0" applyAlignment="0" applyProtection="0"/>
    <xf numFmtId="226" fontId="19" fillId="0" borderId="0" applyFont="0" applyFill="0" applyBorder="0" applyAlignment="0" applyProtection="0"/>
    <xf numFmtId="225" fontId="19" fillId="0" borderId="0" applyFont="0" applyFill="0" applyBorder="0" applyAlignment="0" applyProtection="0"/>
    <xf numFmtId="226" fontId="19" fillId="0" borderId="0" applyFont="0" applyFill="0" applyBorder="0" applyAlignment="0" applyProtection="0"/>
    <xf numFmtId="225" fontId="19" fillId="0" borderId="0" applyFont="0" applyFill="0" applyBorder="0" applyAlignment="0" applyProtection="0"/>
    <xf numFmtId="226" fontId="19" fillId="0" borderId="0" applyFont="0" applyFill="0" applyBorder="0" applyAlignment="0" applyProtection="0"/>
    <xf numFmtId="225" fontId="19" fillId="0" borderId="0" applyFont="0" applyFill="0" applyBorder="0" applyAlignment="0" applyProtection="0"/>
    <xf numFmtId="226" fontId="19" fillId="0" borderId="0" applyFont="0" applyFill="0" applyBorder="0" applyAlignment="0" applyProtection="0"/>
    <xf numFmtId="225" fontId="19" fillId="0" borderId="0" applyFont="0" applyFill="0" applyBorder="0" applyAlignment="0" applyProtection="0"/>
    <xf numFmtId="226" fontId="19" fillId="0" borderId="0" applyFont="0" applyFill="0" applyBorder="0" applyAlignment="0" applyProtection="0"/>
    <xf numFmtId="225" fontId="19" fillId="0" borderId="0" applyFont="0" applyFill="0" applyBorder="0" applyAlignment="0" applyProtection="0"/>
    <xf numFmtId="226" fontId="19" fillId="0" borderId="0" applyFont="0" applyFill="0" applyBorder="0" applyAlignment="0" applyProtection="0"/>
    <xf numFmtId="225" fontId="19" fillId="0" borderId="0" applyFont="0" applyFill="0" applyBorder="0" applyAlignment="0" applyProtection="0"/>
    <xf numFmtId="226" fontId="19" fillId="0" borderId="0" applyFont="0" applyFill="0" applyBorder="0" applyAlignment="0" applyProtection="0"/>
    <xf numFmtId="225" fontId="19" fillId="0" borderId="0" applyFont="0" applyFill="0" applyBorder="0" applyAlignment="0" applyProtection="0"/>
    <xf numFmtId="226" fontId="19" fillId="0" borderId="0" applyFont="0" applyFill="0" applyBorder="0" applyAlignment="0" applyProtection="0"/>
    <xf numFmtId="225" fontId="19" fillId="0" borderId="0" applyFont="0" applyFill="0" applyBorder="0" applyAlignment="0" applyProtection="0"/>
    <xf numFmtId="226" fontId="19" fillId="0" borderId="0" applyFont="0" applyFill="0" applyBorder="0" applyAlignment="0" applyProtection="0"/>
    <xf numFmtId="225" fontId="19" fillId="0" borderId="0" applyFont="0" applyFill="0" applyBorder="0" applyAlignment="0" applyProtection="0"/>
    <xf numFmtId="226" fontId="19" fillId="0" borderId="0" applyFont="0" applyFill="0" applyBorder="0" applyAlignment="0" applyProtection="0"/>
    <xf numFmtId="264" fontId="167" fillId="0" borderId="0">
      <alignment horizontal="left" wrapText="1"/>
    </xf>
    <xf numFmtId="264" fontId="191" fillId="64" borderId="18">
      <alignment horizontal="center" wrapText="1"/>
    </xf>
    <xf numFmtId="272" fontId="64" fillId="101" borderId="0">
      <alignment horizontal="left" wrapText="1"/>
    </xf>
    <xf numFmtId="227" fontId="19" fillId="0" borderId="0" applyFont="0" applyFill="0" applyBorder="0" applyAlignment="0" applyProtection="0"/>
    <xf numFmtId="227" fontId="19" fillId="0" borderId="0" applyFont="0" applyFill="0" applyBorder="0" applyAlignment="0" applyProtection="0"/>
    <xf numFmtId="227" fontId="19" fillId="0" borderId="0" applyFont="0" applyFill="0" applyBorder="0" applyAlignment="0" applyProtection="0"/>
    <xf numFmtId="227" fontId="19" fillId="0" borderId="0" applyFont="0" applyFill="0" applyBorder="0" applyAlignment="0" applyProtection="0"/>
    <xf numFmtId="217" fontId="235" fillId="56" borderId="0" applyNumberFormat="0" applyBorder="0" applyAlignment="0" applyProtection="0"/>
    <xf numFmtId="217" fontId="235" fillId="56" borderId="0" applyNumberFormat="0" applyBorder="0" applyAlignment="0" applyProtection="0"/>
    <xf numFmtId="217" fontId="235" fillId="56" borderId="0" applyNumberFormat="0" applyBorder="0" applyAlignment="0" applyProtection="0"/>
    <xf numFmtId="0" fontId="85" fillId="56" borderId="0" applyNumberFormat="0" applyBorder="0" applyAlignment="0" applyProtection="0"/>
    <xf numFmtId="0" fontId="47" fillId="4" borderId="0" applyNumberFormat="0" applyBorder="0" applyAlignment="0" applyProtection="0"/>
    <xf numFmtId="217" fontId="235" fillId="56" borderId="0" applyNumberFormat="0" applyBorder="0" applyAlignment="0" applyProtection="0"/>
    <xf numFmtId="0" fontId="170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170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85" fillId="56" borderId="0" applyNumberFormat="0" applyBorder="0" applyAlignment="0" applyProtection="0"/>
    <xf numFmtId="0" fontId="85" fillId="56" borderId="0" applyNumberFormat="0" applyBorder="0" applyAlignment="0" applyProtection="0"/>
    <xf numFmtId="0" fontId="170" fillId="4" borderId="0" applyNumberFormat="0" applyBorder="0" applyAlignment="0" applyProtection="0"/>
    <xf numFmtId="217" fontId="235" fillId="56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236" fillId="102" borderId="0" applyNumberFormat="0" applyBorder="0" applyAlignment="0" applyProtection="0"/>
    <xf numFmtId="0" fontId="170" fillId="4" borderId="0" applyNumberFormat="0" applyBorder="0" applyAlignment="0" applyProtection="0"/>
    <xf numFmtId="0" fontId="85" fillId="56" borderId="0" applyNumberFormat="0" applyBorder="0" applyAlignment="0" applyProtection="0"/>
    <xf numFmtId="217" fontId="235" fillId="56" borderId="0" applyNumberFormat="0" applyBorder="0" applyAlignment="0" applyProtection="0"/>
    <xf numFmtId="0" fontId="235" fillId="56" borderId="0" applyNumberFormat="0" applyBorder="0" applyAlignment="0" applyProtection="0"/>
    <xf numFmtId="0" fontId="237" fillId="56" borderId="0" applyNumberFormat="0" applyBorder="0" applyAlignment="0" applyProtection="0"/>
    <xf numFmtId="0" fontId="85" fillId="56" borderId="0" applyNumberFormat="0" applyBorder="0" applyAlignment="0" applyProtection="0"/>
    <xf numFmtId="0" fontId="235" fillId="56" borderId="0" applyNumberFormat="0" applyBorder="0" applyAlignment="0" applyProtection="0"/>
    <xf numFmtId="0" fontId="235" fillId="56" borderId="0" applyNumberFormat="0" applyBorder="0" applyAlignment="0" applyProtection="0"/>
    <xf numFmtId="0" fontId="85" fillId="56" borderId="0" applyNumberFormat="0" applyBorder="0" applyAlignment="0" applyProtection="0"/>
    <xf numFmtId="0" fontId="235" fillId="56" borderId="0" applyNumberFormat="0" applyBorder="0" applyAlignment="0" applyProtection="0"/>
    <xf numFmtId="0" fontId="170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170" fillId="4" borderId="0" applyNumberFormat="0" applyBorder="0" applyAlignment="0" applyProtection="0"/>
    <xf numFmtId="37" fontId="238" fillId="0" borderId="0"/>
    <xf numFmtId="37" fontId="70" fillId="0" borderId="0"/>
    <xf numFmtId="37" fontId="70" fillId="0" borderId="0"/>
    <xf numFmtId="37" fontId="70" fillId="0" borderId="0"/>
    <xf numFmtId="37" fontId="70" fillId="0" borderId="0"/>
    <xf numFmtId="37" fontId="70" fillId="0" borderId="0"/>
    <xf numFmtId="37" fontId="70" fillId="0" borderId="0"/>
    <xf numFmtId="37" fontId="70" fillId="0" borderId="0"/>
    <xf numFmtId="37" fontId="70" fillId="0" borderId="0"/>
    <xf numFmtId="37" fontId="238" fillId="0" borderId="0"/>
    <xf numFmtId="37" fontId="238" fillId="0" borderId="0"/>
    <xf numFmtId="37" fontId="238" fillId="0" borderId="0"/>
    <xf numFmtId="37" fontId="238" fillId="0" borderId="0"/>
    <xf numFmtId="234" fontId="167" fillId="103" borderId="18">
      <alignment horizontal="right"/>
    </xf>
    <xf numFmtId="0" fontId="12" fillId="0" borderId="0"/>
    <xf numFmtId="0" fontId="239" fillId="0" borderId="0"/>
    <xf numFmtId="205" fontId="240" fillId="0" borderId="0"/>
    <xf numFmtId="0" fontId="19" fillId="0" borderId="0"/>
    <xf numFmtId="0" fontId="239" fillId="0" borderId="0"/>
    <xf numFmtId="205" fontId="240" fillId="0" borderId="0"/>
    <xf numFmtId="0" fontId="239" fillId="0" borderId="0"/>
    <xf numFmtId="0" fontId="239" fillId="0" borderId="0"/>
    <xf numFmtId="0" fontId="239" fillId="0" borderId="0"/>
    <xf numFmtId="205" fontId="240" fillId="0" borderId="0"/>
    <xf numFmtId="205" fontId="241" fillId="0" borderId="0"/>
    <xf numFmtId="0" fontId="19" fillId="0" borderId="0"/>
    <xf numFmtId="0" fontId="19" fillId="0" borderId="0"/>
    <xf numFmtId="0" fontId="19" fillId="0" borderId="0"/>
    <xf numFmtId="0" fontId="3" fillId="0" borderId="0"/>
    <xf numFmtId="0" fontId="39" fillId="0" borderId="0"/>
    <xf numFmtId="0" fontId="39" fillId="0" borderId="0"/>
    <xf numFmtId="0" fontId="19" fillId="0" borderId="0"/>
    <xf numFmtId="0" fontId="19" fillId="0" borderId="0"/>
    <xf numFmtId="0" fontId="3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39" fillId="0" borderId="0"/>
    <xf numFmtId="0" fontId="36" fillId="0" borderId="0"/>
    <xf numFmtId="0" fontId="36" fillId="0" borderId="0"/>
    <xf numFmtId="0" fontId="39" fillId="0" borderId="0"/>
    <xf numFmtId="0" fontId="39" fillId="0" borderId="0"/>
    <xf numFmtId="0" fontId="36" fillId="0" borderId="0"/>
    <xf numFmtId="0" fontId="36" fillId="0" borderId="0"/>
    <xf numFmtId="0" fontId="134" fillId="0" borderId="0"/>
    <xf numFmtId="0" fontId="3" fillId="0" borderId="0"/>
    <xf numFmtId="0" fontId="19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34" fillId="0" borderId="0"/>
    <xf numFmtId="0" fontId="36" fillId="0" borderId="0"/>
    <xf numFmtId="0" fontId="36" fillId="0" borderId="0"/>
    <xf numFmtId="0" fontId="19" fillId="0" borderId="0"/>
    <xf numFmtId="0" fontId="1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9" fillId="0" borderId="0"/>
    <xf numFmtId="0" fontId="19" fillId="0" borderId="0"/>
    <xf numFmtId="0" fontId="19" fillId="0" borderId="0"/>
    <xf numFmtId="37" fontId="90" fillId="0" borderId="0"/>
    <xf numFmtId="37" fontId="90" fillId="0" borderId="0"/>
    <xf numFmtId="0" fontId="3" fillId="0" borderId="0"/>
    <xf numFmtId="0" fontId="1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9" fillId="0" borderId="0"/>
    <xf numFmtId="0" fontId="1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9" fillId="0" borderId="0"/>
    <xf numFmtId="0" fontId="3" fillId="0" borderId="0"/>
    <xf numFmtId="0" fontId="3" fillId="0" borderId="0"/>
    <xf numFmtId="0" fontId="19" fillId="0" borderId="0"/>
    <xf numFmtId="0" fontId="19" fillId="0" borderId="0"/>
    <xf numFmtId="0" fontId="19" fillId="0" borderId="0"/>
    <xf numFmtId="0" fontId="39" fillId="0" borderId="0"/>
    <xf numFmtId="0" fontId="39" fillId="0" borderId="0"/>
    <xf numFmtId="0" fontId="19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19" fillId="0" borderId="0"/>
    <xf numFmtId="0" fontId="3" fillId="0" borderId="0"/>
    <xf numFmtId="0" fontId="19" fillId="0" borderId="0"/>
    <xf numFmtId="0" fontId="90" fillId="0" borderId="0"/>
    <xf numFmtId="0" fontId="19" fillId="0" borderId="0"/>
    <xf numFmtId="0" fontId="19" fillId="0" borderId="0"/>
    <xf numFmtId="0" fontId="3" fillId="0" borderId="0"/>
    <xf numFmtId="0" fontId="19" fillId="0" borderId="0"/>
    <xf numFmtId="0" fontId="90" fillId="0" borderId="0"/>
    <xf numFmtId="0" fontId="19" fillId="0" borderId="0"/>
    <xf numFmtId="0" fontId="3" fillId="0" borderId="0"/>
    <xf numFmtId="0" fontId="3" fillId="0" borderId="0"/>
    <xf numFmtId="0" fontId="19" fillId="0" borderId="0"/>
    <xf numFmtId="0" fontId="3" fillId="0" borderId="0"/>
    <xf numFmtId="0" fontId="3" fillId="0" borderId="0"/>
    <xf numFmtId="0" fontId="19" fillId="0" borderId="0"/>
    <xf numFmtId="0" fontId="19" fillId="0" borderId="0"/>
    <xf numFmtId="0" fontId="3" fillId="0" borderId="0"/>
    <xf numFmtId="0" fontId="19" fillId="0" borderId="0"/>
    <xf numFmtId="0" fontId="19" fillId="0" borderId="0"/>
    <xf numFmtId="0" fontId="3" fillId="0" borderId="0"/>
    <xf numFmtId="0" fontId="3" fillId="0" borderId="0"/>
    <xf numFmtId="0" fontId="39" fillId="0" borderId="0"/>
    <xf numFmtId="0" fontId="3" fillId="0" borderId="0"/>
    <xf numFmtId="0" fontId="3" fillId="0" borderId="0"/>
    <xf numFmtId="0" fontId="19" fillId="0" borderId="0"/>
    <xf numFmtId="0" fontId="3" fillId="0" borderId="0"/>
    <xf numFmtId="0" fontId="19" fillId="0" borderId="0"/>
    <xf numFmtId="0" fontId="19" fillId="0" borderId="0"/>
    <xf numFmtId="0" fontId="36" fillId="0" borderId="0"/>
    <xf numFmtId="0" fontId="39" fillId="0" borderId="0"/>
    <xf numFmtId="0" fontId="19" fillId="0" borderId="0"/>
    <xf numFmtId="0" fontId="39" fillId="0" borderId="0"/>
    <xf numFmtId="0" fontId="242" fillId="0" borderId="0"/>
    <xf numFmtId="0" fontId="36" fillId="0" borderId="0"/>
    <xf numFmtId="0" fontId="3" fillId="0" borderId="0"/>
    <xf numFmtId="0" fontId="36" fillId="0" borderId="0"/>
    <xf numFmtId="0" fontId="36" fillId="0" borderId="0"/>
    <xf numFmtId="0" fontId="19" fillId="0" borderId="0"/>
    <xf numFmtId="0" fontId="19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19" fillId="0" borderId="0" applyFont="0" applyFill="0" applyBorder="0" applyAlignment="0" applyProtection="0"/>
    <xf numFmtId="0" fontId="196" fillId="0" borderId="0"/>
    <xf numFmtId="0" fontId="196" fillId="0" borderId="0"/>
    <xf numFmtId="0" fontId="166" fillId="0" borderId="0"/>
    <xf numFmtId="0" fontId="19" fillId="0" borderId="0"/>
    <xf numFmtId="0" fontId="135" fillId="0" borderId="0"/>
    <xf numFmtId="0" fontId="39" fillId="0" borderId="0"/>
    <xf numFmtId="0" fontId="3" fillId="0" borderId="0"/>
    <xf numFmtId="0" fontId="19" fillId="0" borderId="0"/>
    <xf numFmtId="0" fontId="19" fillId="0" borderId="0"/>
    <xf numFmtId="217" fontId="19" fillId="0" borderId="0"/>
    <xf numFmtId="0" fontId="135" fillId="0" borderId="0"/>
    <xf numFmtId="217" fontId="19" fillId="0" borderId="0"/>
    <xf numFmtId="217" fontId="19" fillId="0" borderId="0"/>
    <xf numFmtId="0" fontId="135" fillId="0" borderId="0"/>
    <xf numFmtId="217" fontId="19" fillId="0" borderId="0"/>
    <xf numFmtId="217" fontId="19" fillId="0" borderId="0"/>
    <xf numFmtId="0" fontId="135" fillId="0" borderId="0"/>
    <xf numFmtId="217" fontId="19" fillId="0" borderId="0"/>
    <xf numFmtId="217" fontId="19" fillId="0" borderId="0"/>
    <xf numFmtId="0" fontId="135" fillId="0" borderId="0"/>
    <xf numFmtId="217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217" fontId="19" fillId="0" borderId="0"/>
    <xf numFmtId="0" fontId="135" fillId="0" borderId="0"/>
    <xf numFmtId="217" fontId="19" fillId="0" borderId="0"/>
    <xf numFmtId="217" fontId="19" fillId="0" borderId="0"/>
    <xf numFmtId="0" fontId="135" fillId="0" borderId="0"/>
    <xf numFmtId="217" fontId="19" fillId="0" borderId="0"/>
    <xf numFmtId="217" fontId="39" fillId="0" borderId="0"/>
    <xf numFmtId="0" fontId="135" fillId="0" borderId="0"/>
    <xf numFmtId="217" fontId="39" fillId="0" borderId="0"/>
    <xf numFmtId="217" fontId="39" fillId="0" borderId="0"/>
    <xf numFmtId="0" fontId="19" fillId="0" borderId="0"/>
    <xf numFmtId="217" fontId="39" fillId="0" borderId="0"/>
    <xf numFmtId="217" fontId="39" fillId="0" borderId="0"/>
    <xf numFmtId="0" fontId="135" fillId="0" borderId="0"/>
    <xf numFmtId="217" fontId="3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 applyFont="0" applyFill="0" applyBorder="0" applyAlignment="0" applyProtection="0"/>
    <xf numFmtId="0" fontId="3" fillId="0" borderId="0"/>
    <xf numFmtId="217" fontId="39" fillId="0" borderId="0"/>
    <xf numFmtId="0" fontId="19" fillId="0" borderId="0"/>
    <xf numFmtId="217" fontId="39" fillId="0" borderId="0"/>
    <xf numFmtId="217" fontId="39" fillId="0" borderId="0"/>
    <xf numFmtId="217" fontId="39" fillId="0" borderId="0"/>
    <xf numFmtId="217" fontId="39" fillId="0" borderId="0"/>
    <xf numFmtId="0" fontId="19" fillId="0" borderId="0"/>
    <xf numFmtId="0" fontId="3" fillId="0" borderId="0"/>
    <xf numFmtId="217" fontId="39" fillId="0" borderId="0"/>
    <xf numFmtId="0" fontId="19" fillId="0" borderId="0"/>
    <xf numFmtId="217" fontId="39" fillId="0" borderId="0"/>
    <xf numFmtId="217" fontId="196" fillId="0" borderId="0"/>
    <xf numFmtId="0" fontId="19" fillId="0" borderId="0"/>
    <xf numFmtId="217" fontId="196" fillId="0" borderId="0"/>
    <xf numFmtId="217" fontId="196" fillId="0" borderId="0"/>
    <xf numFmtId="0" fontId="39" fillId="0" borderId="0"/>
    <xf numFmtId="217" fontId="196" fillId="0" borderId="0"/>
    <xf numFmtId="217" fontId="196" fillId="0" borderId="0"/>
    <xf numFmtId="0" fontId="3" fillId="0" borderId="0"/>
    <xf numFmtId="217" fontId="196" fillId="0" borderId="0"/>
    <xf numFmtId="0" fontId="19" fillId="0" borderId="0" applyFont="0" applyFill="0" applyBorder="0" applyAlignment="0" applyProtection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217" fontId="3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17" fontId="39" fillId="0" borderId="0"/>
    <xf numFmtId="217" fontId="39" fillId="0" borderId="0"/>
    <xf numFmtId="0" fontId="73" fillId="0" borderId="0"/>
    <xf numFmtId="217" fontId="39" fillId="0" borderId="0"/>
    <xf numFmtId="217" fontId="39" fillId="0" borderId="0"/>
    <xf numFmtId="0" fontId="3" fillId="0" borderId="0"/>
    <xf numFmtId="217" fontId="39" fillId="0" borderId="0"/>
    <xf numFmtId="217" fontId="39" fillId="0" borderId="0"/>
    <xf numFmtId="0" fontId="19" fillId="0" borderId="0"/>
    <xf numFmtId="0" fontId="19" fillId="0" borderId="0"/>
    <xf numFmtId="217" fontId="39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39" fillId="0" borderId="0"/>
    <xf numFmtId="0" fontId="39" fillId="0" borderId="0"/>
    <xf numFmtId="217" fontId="39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217" fontId="39" fillId="0" borderId="0"/>
    <xf numFmtId="0" fontId="36" fillId="0" borderId="0"/>
    <xf numFmtId="217" fontId="39" fillId="0" borderId="0"/>
    <xf numFmtId="0" fontId="19" fillId="0" borderId="0" applyFont="0" applyFill="0" applyBorder="0" applyAlignment="0" applyProtection="0"/>
    <xf numFmtId="217" fontId="39" fillId="0" borderId="0"/>
    <xf numFmtId="217" fontId="39" fillId="0" borderId="0"/>
    <xf numFmtId="0" fontId="19" fillId="0" borderId="0"/>
    <xf numFmtId="217" fontId="39" fillId="0" borderId="0"/>
    <xf numFmtId="217" fontId="39" fillId="0" borderId="0"/>
    <xf numFmtId="0" fontId="19" fillId="0" borderId="0" applyFont="0" applyFill="0" applyBorder="0" applyAlignment="0" applyProtection="0"/>
    <xf numFmtId="217" fontId="39" fillId="0" borderId="0"/>
    <xf numFmtId="0" fontId="1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217" fontId="196" fillId="0" borderId="0"/>
    <xf numFmtId="0" fontId="19" fillId="0" borderId="0" applyFont="0" applyFill="0" applyBorder="0" applyAlignment="0" applyProtection="0"/>
    <xf numFmtId="217" fontId="196" fillId="0" borderId="0"/>
    <xf numFmtId="217" fontId="196" fillId="0" borderId="0"/>
    <xf numFmtId="0" fontId="19" fillId="0" borderId="0"/>
    <xf numFmtId="0" fontId="19" fillId="0" borderId="0"/>
    <xf numFmtId="217" fontId="196" fillId="0" borderId="0"/>
    <xf numFmtId="217" fontId="196" fillId="0" borderId="0"/>
    <xf numFmtId="217" fontId="196" fillId="0" borderId="0"/>
    <xf numFmtId="0" fontId="66" fillId="0" borderId="0"/>
    <xf numFmtId="0" fontId="66" fillId="0" borderId="0"/>
    <xf numFmtId="0" fontId="36" fillId="0" borderId="0"/>
    <xf numFmtId="0" fontId="36" fillId="0" borderId="0"/>
    <xf numFmtId="0" fontId="19" fillId="0" borderId="0" applyFont="0" applyFill="0" applyBorder="0" applyAlignment="0" applyProtection="0"/>
    <xf numFmtId="0" fontId="90" fillId="0" borderId="0"/>
    <xf numFmtId="0" fontId="90" fillId="0" borderId="0"/>
    <xf numFmtId="0" fontId="90" fillId="0" borderId="0"/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39" fillId="0" borderId="0"/>
    <xf numFmtId="0" fontId="19" fillId="0" borderId="0"/>
    <xf numFmtId="0" fontId="39" fillId="0" borderId="0"/>
    <xf numFmtId="0" fontId="19" fillId="0" borderId="0"/>
    <xf numFmtId="0" fontId="9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9" fillId="0" borderId="0"/>
    <xf numFmtId="0" fontId="3" fillId="0" borderId="0"/>
    <xf numFmtId="0" fontId="3" fillId="0" borderId="0"/>
    <xf numFmtId="0" fontId="90" fillId="0" borderId="0"/>
    <xf numFmtId="0" fontId="3" fillId="0" borderId="0"/>
    <xf numFmtId="0" fontId="19" fillId="0" borderId="0"/>
    <xf numFmtId="0" fontId="19" fillId="0" borderId="0"/>
    <xf numFmtId="0" fontId="3" fillId="0" borderId="0"/>
    <xf numFmtId="0" fontId="19" fillId="0" borderId="0"/>
    <xf numFmtId="0" fontId="9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9" fillId="0" borderId="0"/>
    <xf numFmtId="0" fontId="3" fillId="0" borderId="0"/>
    <xf numFmtId="0" fontId="3" fillId="0" borderId="0"/>
    <xf numFmtId="0" fontId="3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6" fillId="0" borderId="0"/>
    <xf numFmtId="0" fontId="3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6" fillId="0" borderId="0"/>
    <xf numFmtId="0" fontId="3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6" fillId="0" borderId="0"/>
    <xf numFmtId="0" fontId="36" fillId="0" borderId="0"/>
    <xf numFmtId="0" fontId="3" fillId="0" borderId="0"/>
    <xf numFmtId="0" fontId="3" fillId="0" borderId="0"/>
    <xf numFmtId="0" fontId="36" fillId="0" borderId="0"/>
    <xf numFmtId="0" fontId="36" fillId="0" borderId="0"/>
    <xf numFmtId="0" fontId="3" fillId="0" borderId="0"/>
    <xf numFmtId="0" fontId="64" fillId="0" borderId="0"/>
    <xf numFmtId="0" fontId="19" fillId="0" borderId="0"/>
    <xf numFmtId="0" fontId="64" fillId="0" borderId="0"/>
    <xf numFmtId="0" fontId="64" fillId="0" borderId="0"/>
    <xf numFmtId="0" fontId="19" fillId="0" borderId="0"/>
    <xf numFmtId="0" fontId="19" fillId="0" borderId="0"/>
    <xf numFmtId="0" fontId="19" fillId="0" borderId="0"/>
    <xf numFmtId="0" fontId="39" fillId="0" borderId="0"/>
    <xf numFmtId="0" fontId="36" fillId="0" borderId="0"/>
    <xf numFmtId="0" fontId="36" fillId="0" borderId="0"/>
    <xf numFmtId="0" fontId="71" fillId="0" borderId="0"/>
    <xf numFmtId="0" fontId="19" fillId="0" borderId="0"/>
    <xf numFmtId="0" fontId="19" fillId="0" borderId="0"/>
    <xf numFmtId="0" fontId="19" fillId="0" borderId="0"/>
    <xf numFmtId="0" fontId="106" fillId="0" borderId="0"/>
    <xf numFmtId="0" fontId="19" fillId="0" borderId="0" applyFont="0" applyFill="0" applyBorder="0" applyAlignment="0" applyProtection="0"/>
    <xf numFmtId="0" fontId="64" fillId="0" borderId="0"/>
    <xf numFmtId="0" fontId="39" fillId="0" borderId="0"/>
    <xf numFmtId="0" fontId="39" fillId="0" borderId="0"/>
    <xf numFmtId="0" fontId="64" fillId="0" borderId="0"/>
    <xf numFmtId="273" fontId="39" fillId="0" borderId="0"/>
    <xf numFmtId="0" fontId="64" fillId="0" borderId="0"/>
    <xf numFmtId="0" fontId="64" fillId="0" borderId="0"/>
    <xf numFmtId="273" fontId="39" fillId="0" borderId="0"/>
    <xf numFmtId="0" fontId="19" fillId="0" borderId="0"/>
    <xf numFmtId="0" fontId="19" fillId="0" borderId="0"/>
    <xf numFmtId="0" fontId="19" fillId="0" borderId="0"/>
    <xf numFmtId="0" fontId="39" fillId="0" borderId="0"/>
    <xf numFmtId="0" fontId="36" fillId="0" borderId="0"/>
    <xf numFmtId="0" fontId="36" fillId="0" borderId="0"/>
    <xf numFmtId="0" fontId="3" fillId="0" borderId="0"/>
    <xf numFmtId="0" fontId="36" fillId="0" borderId="0"/>
    <xf numFmtId="0" fontId="3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6" fillId="0" borderId="0"/>
    <xf numFmtId="0" fontId="3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6" fillId="0" borderId="0"/>
    <xf numFmtId="0" fontId="3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6" fillId="0" borderId="0"/>
    <xf numFmtId="0" fontId="3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6" fillId="0" borderId="0"/>
    <xf numFmtId="0" fontId="3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6" fillId="0" borderId="0"/>
    <xf numFmtId="0" fontId="3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6" fillId="0" borderId="0"/>
    <xf numFmtId="0" fontId="3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6" fillId="0" borderId="0"/>
    <xf numFmtId="0" fontId="3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6" fillId="0" borderId="0"/>
    <xf numFmtId="0" fontId="36" fillId="0" borderId="0"/>
    <xf numFmtId="0" fontId="3" fillId="0" borderId="0"/>
    <xf numFmtId="0" fontId="3" fillId="0" borderId="0"/>
    <xf numFmtId="0" fontId="3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9" fillId="0" borderId="0"/>
    <xf numFmtId="0" fontId="19" fillId="0" borderId="0"/>
    <xf numFmtId="0" fontId="19" fillId="0" borderId="0"/>
    <xf numFmtId="37" fontId="90" fillId="0" borderId="0"/>
    <xf numFmtId="0" fontId="3" fillId="0" borderId="0"/>
    <xf numFmtId="0" fontId="3" fillId="0" borderId="0"/>
    <xf numFmtId="0" fontId="19" fillId="0" borderId="0"/>
    <xf numFmtId="0" fontId="19" fillId="0" borderId="0"/>
    <xf numFmtId="0" fontId="3" fillId="0" borderId="0"/>
    <xf numFmtId="0" fontId="19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19" fillId="0" borderId="0"/>
    <xf numFmtId="0" fontId="19" fillId="0" borderId="0"/>
    <xf numFmtId="37" fontId="90" fillId="0" borderId="0"/>
    <xf numFmtId="37" fontId="90" fillId="0" borderId="0"/>
    <xf numFmtId="0" fontId="36" fillId="0" borderId="0"/>
    <xf numFmtId="0" fontId="39" fillId="0" borderId="0"/>
    <xf numFmtId="0" fontId="39" fillId="0" borderId="0"/>
    <xf numFmtId="0" fontId="19" fillId="0" borderId="0"/>
    <xf numFmtId="0" fontId="19" fillId="0" borderId="0"/>
    <xf numFmtId="0" fontId="36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3" fillId="0" borderId="0"/>
    <xf numFmtId="0" fontId="36" fillId="0" borderId="0"/>
    <xf numFmtId="0" fontId="3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6" fillId="0" borderId="0"/>
    <xf numFmtId="0" fontId="3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6" fillId="0" borderId="0"/>
    <xf numFmtId="0" fontId="3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6" fillId="0" borderId="0"/>
    <xf numFmtId="0" fontId="3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6" fillId="0" borderId="0"/>
    <xf numFmtId="0" fontId="3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73" fillId="0" borderId="0"/>
    <xf numFmtId="0" fontId="36" fillId="0" borderId="0"/>
    <xf numFmtId="0" fontId="36" fillId="0" borderId="0"/>
    <xf numFmtId="0" fontId="73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06" fillId="0" borderId="0"/>
    <xf numFmtId="0" fontId="39" fillId="0" borderId="0"/>
    <xf numFmtId="0" fontId="39" fillId="0" borderId="0"/>
    <xf numFmtId="0" fontId="19" fillId="0" borderId="0"/>
    <xf numFmtId="217" fontId="39" fillId="0" borderId="0"/>
    <xf numFmtId="0" fontId="19" fillId="0" borderId="0"/>
    <xf numFmtId="217" fontId="39" fillId="0" borderId="0"/>
    <xf numFmtId="217" fontId="39" fillId="0" borderId="0"/>
    <xf numFmtId="0" fontId="19" fillId="0" borderId="0"/>
    <xf numFmtId="217" fontId="3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9" fillId="0" borderId="0"/>
    <xf numFmtId="0" fontId="19" fillId="0" borderId="0"/>
    <xf numFmtId="0" fontId="19" fillId="0" borderId="0"/>
    <xf numFmtId="0" fontId="136" fillId="0" borderId="0"/>
    <xf numFmtId="0" fontId="136" fillId="0" borderId="0"/>
    <xf numFmtId="0" fontId="37" fillId="0" borderId="0"/>
    <xf numFmtId="0" fontId="3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9" fillId="0" borderId="0"/>
    <xf numFmtId="0" fontId="3" fillId="0" borderId="0"/>
    <xf numFmtId="0" fontId="3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9" fillId="0" borderId="0"/>
    <xf numFmtId="0" fontId="106" fillId="0" borderId="0"/>
    <xf numFmtId="0" fontId="106" fillId="0" borderId="0"/>
    <xf numFmtId="0" fontId="3" fillId="0" borderId="0"/>
    <xf numFmtId="0" fontId="39" fillId="0" borderId="0"/>
    <xf numFmtId="0" fontId="3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9" fillId="0" borderId="0"/>
    <xf numFmtId="0" fontId="106" fillId="0" borderId="0"/>
    <xf numFmtId="0" fontId="106" fillId="0" borderId="0"/>
    <xf numFmtId="0" fontId="39" fillId="0" borderId="0"/>
    <xf numFmtId="0" fontId="39" fillId="0" borderId="0"/>
    <xf numFmtId="0" fontId="19" fillId="0" borderId="0"/>
    <xf numFmtId="217" fontId="39" fillId="0" borderId="0"/>
    <xf numFmtId="0" fontId="19" fillId="0" borderId="0"/>
    <xf numFmtId="217" fontId="39" fillId="0" borderId="0"/>
    <xf numFmtId="217" fontId="39" fillId="0" borderId="0"/>
    <xf numFmtId="0" fontId="19" fillId="0" borderId="0"/>
    <xf numFmtId="217" fontId="39" fillId="0" borderId="0"/>
    <xf numFmtId="217" fontId="39" fillId="0" borderId="0"/>
    <xf numFmtId="0" fontId="19" fillId="0" borderId="0"/>
    <xf numFmtId="217" fontId="39" fillId="0" borderId="0"/>
    <xf numFmtId="0" fontId="19" fillId="0" borderId="0"/>
    <xf numFmtId="0" fontId="19" fillId="0" borderId="0"/>
    <xf numFmtId="0" fontId="1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9" fillId="0" borderId="0"/>
    <xf numFmtId="0" fontId="106" fillId="0" borderId="0"/>
    <xf numFmtId="0" fontId="106" fillId="0" borderId="0"/>
    <xf numFmtId="0" fontId="3" fillId="0" borderId="0"/>
    <xf numFmtId="0" fontId="39" fillId="0" borderId="0"/>
    <xf numFmtId="0" fontId="3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3" fillId="0" borderId="0"/>
    <xf numFmtId="0" fontId="3" fillId="0" borderId="0"/>
    <xf numFmtId="0" fontId="36" fillId="0" borderId="0"/>
    <xf numFmtId="0" fontId="19" fillId="0" borderId="0"/>
    <xf numFmtId="0" fontId="36" fillId="0" borderId="0"/>
    <xf numFmtId="0" fontId="39" fillId="0" borderId="0"/>
    <xf numFmtId="0" fontId="19" fillId="0" borderId="0"/>
    <xf numFmtId="0" fontId="39" fillId="0" borderId="0"/>
    <xf numFmtId="0" fontId="19" fillId="0" borderId="0"/>
    <xf numFmtId="0" fontId="3" fillId="0" borderId="0"/>
    <xf numFmtId="0" fontId="19" fillId="0" borderId="0"/>
    <xf numFmtId="0" fontId="3" fillId="0" borderId="0"/>
    <xf numFmtId="0" fontId="19" fillId="0" borderId="0"/>
    <xf numFmtId="0" fontId="19" fillId="0" borderId="0"/>
    <xf numFmtId="0" fontId="19" fillId="0" borderId="0"/>
    <xf numFmtId="0" fontId="243" fillId="0" borderId="0"/>
    <xf numFmtId="0" fontId="3" fillId="8" borderId="14" applyNumberFormat="0" applyFont="0" applyAlignment="0" applyProtection="0"/>
    <xf numFmtId="0" fontId="73" fillId="8" borderId="14" applyNumberFormat="0" applyFont="0" applyAlignment="0" applyProtection="0"/>
    <xf numFmtId="0" fontId="3" fillId="8" borderId="14" applyNumberFormat="0" applyFont="0" applyAlignment="0" applyProtection="0"/>
    <xf numFmtId="0" fontId="73" fillId="8" borderId="14" applyNumberFormat="0" applyFont="0" applyAlignment="0" applyProtection="0"/>
    <xf numFmtId="0" fontId="3" fillId="8" borderId="14" applyNumberFormat="0" applyFont="0" applyAlignment="0" applyProtection="0"/>
    <xf numFmtId="0" fontId="7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217" fontId="12" fillId="57" borderId="42" applyNumberFormat="0" applyFont="0" applyAlignment="0" applyProtection="0"/>
    <xf numFmtId="217" fontId="12" fillId="57" borderId="42" applyNumberFormat="0" applyFont="0" applyAlignment="0" applyProtection="0"/>
    <xf numFmtId="217" fontId="12" fillId="57" borderId="42" applyNumberFormat="0" applyFont="0" applyAlignment="0" applyProtection="0"/>
    <xf numFmtId="217" fontId="12" fillId="57" borderId="42" applyNumberFormat="0" applyFont="0" applyAlignment="0" applyProtection="0"/>
    <xf numFmtId="217" fontId="12" fillId="57" borderId="42" applyNumberFormat="0" applyFont="0" applyAlignment="0" applyProtection="0"/>
    <xf numFmtId="217" fontId="12" fillId="57" borderId="42" applyNumberFormat="0" applyFont="0" applyAlignment="0" applyProtection="0"/>
    <xf numFmtId="0" fontId="19" fillId="57" borderId="42" applyNumberFormat="0" applyFont="0" applyAlignment="0" applyProtection="0"/>
    <xf numFmtId="0" fontId="19" fillId="57" borderId="42" applyNumberFormat="0" applyFont="0" applyAlignment="0" applyProtection="0"/>
    <xf numFmtId="217" fontId="12" fillId="57" borderId="42" applyNumberFormat="0" applyFont="0" applyAlignment="0" applyProtection="0"/>
    <xf numFmtId="217" fontId="12" fillId="57" borderId="42" applyNumberFormat="0" applyFont="0" applyAlignment="0" applyProtection="0"/>
    <xf numFmtId="217" fontId="12" fillId="57" borderId="42" applyNumberFormat="0" applyFont="0" applyAlignment="0" applyProtection="0"/>
    <xf numFmtId="0" fontId="73" fillId="57" borderId="42" applyNumberFormat="0" applyFont="0" applyAlignment="0" applyProtection="0"/>
    <xf numFmtId="0" fontId="73" fillId="57" borderId="42" applyNumberFormat="0" applyFont="0" applyAlignment="0" applyProtection="0"/>
    <xf numFmtId="217" fontId="12" fillId="57" borderId="42" applyNumberFormat="0" applyFont="0" applyAlignment="0" applyProtection="0"/>
    <xf numFmtId="217" fontId="12" fillId="57" borderId="42" applyNumberFormat="0" applyFont="0" applyAlignment="0" applyProtection="0"/>
    <xf numFmtId="217" fontId="12" fillId="57" borderId="42" applyNumberFormat="0" applyFont="0" applyAlignment="0" applyProtection="0"/>
    <xf numFmtId="217" fontId="12" fillId="57" borderId="42" applyNumberFormat="0" applyFont="0" applyAlignment="0" applyProtection="0"/>
    <xf numFmtId="0" fontId="19" fillId="57" borderId="42" applyNumberFormat="0" applyFont="0" applyAlignment="0" applyProtection="0"/>
    <xf numFmtId="0" fontId="19" fillId="57" borderId="42" applyNumberFormat="0" applyFont="0" applyAlignment="0" applyProtection="0"/>
    <xf numFmtId="0" fontId="19" fillId="57" borderId="42" applyNumberFormat="0" applyFont="0" applyAlignment="0" applyProtection="0"/>
    <xf numFmtId="0" fontId="19" fillId="57" borderId="42" applyNumberFormat="0" applyFont="0" applyAlignment="0" applyProtection="0"/>
    <xf numFmtId="217" fontId="12" fillId="57" borderId="42" applyNumberFormat="0" applyFont="0" applyAlignment="0" applyProtection="0"/>
    <xf numFmtId="217" fontId="12" fillId="57" borderId="42" applyNumberFormat="0" applyFont="0" applyAlignment="0" applyProtection="0"/>
    <xf numFmtId="217" fontId="12" fillId="57" borderId="42" applyNumberFormat="0" applyFont="0" applyAlignment="0" applyProtection="0"/>
    <xf numFmtId="217" fontId="12" fillId="57" borderId="42" applyNumberFormat="0" applyFont="0" applyAlignment="0" applyProtection="0"/>
    <xf numFmtId="0" fontId="195" fillId="8" borderId="14" applyNumberFormat="0" applyFont="0" applyAlignment="0" applyProtection="0"/>
    <xf numFmtId="0" fontId="195" fillId="8" borderId="14" applyNumberFormat="0" applyFont="0" applyAlignment="0" applyProtection="0"/>
    <xf numFmtId="217" fontId="12" fillId="57" borderId="42" applyNumberFormat="0" applyFont="0" applyAlignment="0" applyProtection="0"/>
    <xf numFmtId="217" fontId="12" fillId="57" borderId="42" applyNumberFormat="0" applyFont="0" applyAlignment="0" applyProtection="0"/>
    <xf numFmtId="217" fontId="12" fillId="57" borderId="42" applyNumberFormat="0" applyFont="0" applyAlignment="0" applyProtection="0"/>
    <xf numFmtId="0" fontId="36" fillId="8" borderId="14" applyNumberFormat="0" applyFont="0" applyAlignment="0" applyProtection="0"/>
    <xf numFmtId="0" fontId="195" fillId="8" borderId="14" applyNumberFormat="0" applyFont="0" applyAlignment="0" applyProtection="0"/>
    <xf numFmtId="0" fontId="195" fillId="8" borderId="14" applyNumberFormat="0" applyFont="0" applyAlignment="0" applyProtection="0"/>
    <xf numFmtId="0" fontId="36" fillId="8" borderId="14" applyNumberFormat="0" applyFont="0" applyAlignment="0" applyProtection="0"/>
    <xf numFmtId="0" fontId="195" fillId="8" borderId="14" applyNumberFormat="0" applyFont="0" applyAlignment="0" applyProtection="0"/>
    <xf numFmtId="0" fontId="195" fillId="8" borderId="14" applyNumberFormat="0" applyFont="0" applyAlignment="0" applyProtection="0"/>
    <xf numFmtId="0" fontId="195" fillId="8" borderId="14" applyNumberFormat="0" applyFont="0" applyAlignment="0" applyProtection="0"/>
    <xf numFmtId="0" fontId="195" fillId="8" borderId="14" applyNumberFormat="0" applyFont="0" applyAlignment="0" applyProtection="0"/>
    <xf numFmtId="0" fontId="3" fillId="8" borderId="14" applyNumberFormat="0" applyFont="0" applyAlignment="0" applyProtection="0"/>
    <xf numFmtId="0" fontId="19" fillId="57" borderId="42" applyNumberFormat="0" applyFont="0" applyAlignment="0" applyProtection="0"/>
    <xf numFmtId="0" fontId="19" fillId="57" borderId="42" applyNumberFormat="0" applyFont="0" applyAlignment="0" applyProtection="0"/>
    <xf numFmtId="0" fontId="19" fillId="57" borderId="42" applyNumberFormat="0" applyFont="0" applyAlignment="0" applyProtection="0"/>
    <xf numFmtId="0" fontId="36" fillId="8" borderId="14" applyNumberFormat="0" applyFont="0" applyAlignment="0" applyProtection="0"/>
    <xf numFmtId="0" fontId="19" fillId="57" borderId="42" applyNumberFormat="0" applyFont="0" applyAlignment="0" applyProtection="0"/>
    <xf numFmtId="0" fontId="3" fillId="8" borderId="14" applyNumberFormat="0" applyFont="0" applyAlignment="0" applyProtection="0"/>
    <xf numFmtId="0" fontId="36" fillId="8" borderId="14" applyNumberFormat="0" applyFont="0" applyAlignment="0" applyProtection="0"/>
    <xf numFmtId="0" fontId="3" fillId="8" borderId="14" applyNumberFormat="0" applyFont="0" applyAlignment="0" applyProtection="0"/>
    <xf numFmtId="217" fontId="12" fillId="57" borderId="42" applyNumberFormat="0" applyFont="0" applyAlignment="0" applyProtection="0"/>
    <xf numFmtId="217" fontId="12" fillId="57" borderId="42" applyNumberFormat="0" applyFont="0" applyAlignment="0" applyProtection="0"/>
    <xf numFmtId="217" fontId="12" fillId="57" borderId="42" applyNumberFormat="0" applyFont="0" applyAlignment="0" applyProtection="0"/>
    <xf numFmtId="0" fontId="73" fillId="57" borderId="42" applyNumberFormat="0" applyFont="0" applyAlignment="0" applyProtection="0"/>
    <xf numFmtId="0" fontId="73" fillId="57" borderId="42" applyNumberFormat="0" applyFont="0" applyAlignment="0" applyProtection="0"/>
    <xf numFmtId="0" fontId="73" fillId="57" borderId="42" applyNumberFormat="0" applyFont="0" applyAlignment="0" applyProtection="0"/>
    <xf numFmtId="217" fontId="12" fillId="57" borderId="42" applyNumberFormat="0" applyFont="0" applyAlignment="0" applyProtection="0"/>
    <xf numFmtId="0" fontId="73" fillId="57" borderId="42" applyNumberFormat="0" applyFont="0" applyAlignment="0" applyProtection="0"/>
    <xf numFmtId="217" fontId="12" fillId="57" borderId="42" applyNumberFormat="0" applyFont="0" applyAlignment="0" applyProtection="0"/>
    <xf numFmtId="0" fontId="73" fillId="57" borderId="42" applyNumberFormat="0" applyFont="0" applyAlignment="0" applyProtection="0"/>
    <xf numFmtId="0" fontId="73" fillId="57" borderId="42" applyNumberFormat="0" applyFont="0" applyAlignment="0" applyProtection="0"/>
    <xf numFmtId="217" fontId="12" fillId="57" borderId="42" applyNumberFormat="0" applyFont="0" applyAlignment="0" applyProtection="0"/>
    <xf numFmtId="217" fontId="12" fillId="57" borderId="42" applyNumberFormat="0" applyFont="0" applyAlignment="0" applyProtection="0"/>
    <xf numFmtId="0" fontId="19" fillId="57" borderId="42" applyNumberFormat="0" applyFont="0" applyAlignment="0" applyProtection="0"/>
    <xf numFmtId="0" fontId="19" fillId="57" borderId="42" applyNumberFormat="0" applyFont="0" applyAlignment="0" applyProtection="0"/>
    <xf numFmtId="0" fontId="19" fillId="57" borderId="42" applyNumberFormat="0" applyFont="0" applyAlignment="0" applyProtection="0"/>
    <xf numFmtId="0" fontId="19" fillId="57" borderId="42" applyNumberFormat="0" applyFont="0" applyAlignment="0" applyProtection="0"/>
    <xf numFmtId="217" fontId="12" fillId="57" borderId="42" applyNumberFormat="0" applyFont="0" applyAlignment="0" applyProtection="0"/>
    <xf numFmtId="217" fontId="12" fillId="57" borderId="42" applyNumberFormat="0" applyFont="0" applyAlignment="0" applyProtection="0"/>
    <xf numFmtId="217" fontId="12" fillId="57" borderId="42" applyNumberFormat="0" applyFont="0" applyAlignment="0" applyProtection="0"/>
    <xf numFmtId="0" fontId="195" fillId="8" borderId="14" applyNumberFormat="0" applyFont="0" applyAlignment="0" applyProtection="0"/>
    <xf numFmtId="0" fontId="195" fillId="8" borderId="14" applyNumberFormat="0" applyFont="0" applyAlignment="0" applyProtection="0"/>
    <xf numFmtId="0" fontId="195" fillId="8" borderId="14" applyNumberFormat="0" applyFont="0" applyAlignment="0" applyProtection="0"/>
    <xf numFmtId="0" fontId="195" fillId="8" borderId="14" applyNumberFormat="0" applyFont="0" applyAlignment="0" applyProtection="0"/>
    <xf numFmtId="0" fontId="173" fillId="104" borderId="42" applyNumberFormat="0" applyAlignment="0" applyProtection="0"/>
    <xf numFmtId="0" fontId="173" fillId="104" borderId="42" applyNumberFormat="0" applyAlignment="0" applyProtection="0"/>
    <xf numFmtId="0" fontId="173" fillId="104" borderId="42" applyNumberFormat="0" applyAlignment="0" applyProtection="0"/>
    <xf numFmtId="0" fontId="173" fillId="104" borderId="42" applyNumberFormat="0" applyAlignment="0" applyProtection="0"/>
    <xf numFmtId="0" fontId="36" fillId="8" borderId="14" applyNumberFormat="0" applyFont="0" applyAlignment="0" applyProtection="0"/>
    <xf numFmtId="0" fontId="36" fillId="8" borderId="14" applyNumberFormat="0" applyFont="0" applyAlignment="0" applyProtection="0"/>
    <xf numFmtId="0" fontId="19" fillId="57" borderId="42" applyNumberFormat="0" applyFont="0" applyAlignment="0" applyProtection="0"/>
    <xf numFmtId="0" fontId="19" fillId="57" borderId="42" applyNumberFormat="0" applyFont="0" applyAlignment="0" applyProtection="0"/>
    <xf numFmtId="217" fontId="12" fillId="57" borderId="42" applyNumberFormat="0" applyFont="0" applyAlignment="0" applyProtection="0"/>
    <xf numFmtId="0" fontId="12" fillId="57" borderId="42" applyNumberFormat="0" applyFont="0" applyAlignment="0" applyProtection="0"/>
    <xf numFmtId="0" fontId="12" fillId="57" borderId="42" applyNumberFormat="0" applyFont="0" applyAlignment="0" applyProtection="0"/>
    <xf numFmtId="0" fontId="12" fillId="57" borderId="42" applyNumberFormat="0" applyFont="0" applyAlignment="0" applyProtection="0"/>
    <xf numFmtId="0" fontId="12" fillId="57" borderId="42" applyNumberFormat="0" applyFont="0" applyAlignment="0" applyProtection="0"/>
    <xf numFmtId="0" fontId="19" fillId="57" borderId="42" applyNumberFormat="0" applyFont="0" applyAlignment="0" applyProtection="0"/>
    <xf numFmtId="0" fontId="12" fillId="57" borderId="42" applyNumberFormat="0" applyFont="0" applyAlignment="0" applyProtection="0"/>
    <xf numFmtId="0" fontId="19" fillId="57" borderId="42" applyNumberFormat="0" applyFont="0" applyAlignment="0" applyProtection="0"/>
    <xf numFmtId="0" fontId="19" fillId="57" borderId="42" applyNumberFormat="0" applyFont="0" applyAlignment="0" applyProtection="0"/>
    <xf numFmtId="0" fontId="12" fillId="57" borderId="42" applyNumberFormat="0" applyFont="0" applyAlignment="0" applyProtection="0"/>
    <xf numFmtId="0" fontId="12" fillId="57" borderId="42" applyNumberFormat="0" applyFont="0" applyAlignment="0" applyProtection="0"/>
    <xf numFmtId="0" fontId="12" fillId="57" borderId="42" applyNumberFormat="0" applyFont="0" applyAlignment="0" applyProtection="0"/>
    <xf numFmtId="0" fontId="12" fillId="57" borderId="42" applyNumberFormat="0" applyFont="0" applyAlignment="0" applyProtection="0"/>
    <xf numFmtId="0" fontId="174" fillId="57" borderId="42" applyNumberFormat="0" applyFont="0" applyAlignment="0" applyProtection="0"/>
    <xf numFmtId="0" fontId="174" fillId="57" borderId="42" applyNumberFormat="0" applyFont="0" applyAlignment="0" applyProtection="0"/>
    <xf numFmtId="0" fontId="19" fillId="57" borderId="42" applyNumberFormat="0" applyFont="0" applyAlignment="0" applyProtection="0"/>
    <xf numFmtId="0" fontId="19" fillId="57" borderId="42" applyNumberFormat="0" applyFont="0" applyAlignment="0" applyProtection="0"/>
    <xf numFmtId="0" fontId="12" fillId="57" borderId="42" applyNumberFormat="0" applyFont="0" applyAlignment="0" applyProtection="0"/>
    <xf numFmtId="0" fontId="12" fillId="57" borderId="42" applyNumberFormat="0" applyFont="0" applyAlignment="0" applyProtection="0"/>
    <xf numFmtId="0" fontId="12" fillId="57" borderId="42" applyNumberFormat="0" applyFont="0" applyAlignment="0" applyProtection="0"/>
    <xf numFmtId="0" fontId="12" fillId="57" borderId="42" applyNumberFormat="0" applyFont="0" applyAlignment="0" applyProtection="0"/>
    <xf numFmtId="0" fontId="173" fillId="8" borderId="14" applyNumberFormat="0" applyFont="0" applyAlignment="0" applyProtection="0"/>
    <xf numFmtId="0" fontId="12" fillId="57" borderId="42" applyNumberFormat="0" applyFont="0" applyAlignment="0" applyProtection="0"/>
    <xf numFmtId="0" fontId="12" fillId="57" borderId="42" applyNumberFormat="0" applyFont="0" applyAlignment="0" applyProtection="0"/>
    <xf numFmtId="0" fontId="12" fillId="57" borderId="42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73" fillId="8" borderId="14" applyNumberFormat="0" applyFont="0" applyAlignment="0" applyProtection="0"/>
    <xf numFmtId="0" fontId="73" fillId="8" borderId="14" applyNumberFormat="0" applyFont="0" applyAlignment="0" applyProtection="0"/>
    <xf numFmtId="0" fontId="3" fillId="8" borderId="14" applyNumberFormat="0" applyFont="0" applyAlignment="0" applyProtection="0"/>
    <xf numFmtId="0" fontId="73" fillId="8" borderId="14" applyNumberFormat="0" applyFont="0" applyAlignment="0" applyProtection="0"/>
    <xf numFmtId="0" fontId="3" fillId="8" borderId="14" applyNumberFormat="0" applyFont="0" applyAlignment="0" applyProtection="0"/>
    <xf numFmtId="0" fontId="73" fillId="8" borderId="14" applyNumberFormat="0" applyFont="0" applyAlignment="0" applyProtection="0"/>
    <xf numFmtId="0" fontId="64" fillId="0" borderId="18">
      <alignment horizontal="center"/>
    </xf>
    <xf numFmtId="0" fontId="19" fillId="0" borderId="0" applyNumberFormat="0" applyFont="0" applyBorder="0" applyAlignment="0"/>
    <xf numFmtId="0" fontId="19" fillId="0" borderId="0" applyNumberFormat="0" applyFont="0" applyBorder="0" applyAlignment="0"/>
    <xf numFmtId="0" fontId="19" fillId="0" borderId="0" applyNumberFormat="0" applyFont="0" applyBorder="0" applyAlignment="0"/>
    <xf numFmtId="0" fontId="19" fillId="0" borderId="0" applyNumberFormat="0" applyFont="0" applyBorder="0" applyAlignment="0"/>
    <xf numFmtId="274" fontId="64" fillId="0" borderId="0">
      <alignment horizontal="center" wrapText="1"/>
    </xf>
    <xf numFmtId="1" fontId="167" fillId="0" borderId="18">
      <alignment horizontal="center" vertical="center" wrapText="1"/>
    </xf>
    <xf numFmtId="217" fontId="244" fillId="93" borderId="43" applyNumberFormat="0" applyAlignment="0" applyProtection="0"/>
    <xf numFmtId="217" fontId="244" fillId="93" borderId="43" applyNumberFormat="0" applyAlignment="0" applyProtection="0"/>
    <xf numFmtId="217" fontId="244" fillId="93" borderId="43" applyNumberFormat="0" applyAlignment="0" applyProtection="0"/>
    <xf numFmtId="217" fontId="244" fillId="93" borderId="43" applyNumberFormat="0" applyAlignment="0" applyProtection="0"/>
    <xf numFmtId="217" fontId="244" fillId="93" borderId="43" applyNumberFormat="0" applyAlignment="0" applyProtection="0"/>
    <xf numFmtId="217" fontId="244" fillId="93" borderId="43" applyNumberFormat="0" applyAlignment="0" applyProtection="0"/>
    <xf numFmtId="0" fontId="86" fillId="53" borderId="43" applyNumberFormat="0" applyAlignment="0" applyProtection="0"/>
    <xf numFmtId="0" fontId="86" fillId="53" borderId="43" applyNumberFormat="0" applyAlignment="0" applyProtection="0"/>
    <xf numFmtId="217" fontId="244" fillId="93" borderId="43" applyNumberFormat="0" applyAlignment="0" applyProtection="0"/>
    <xf numFmtId="217" fontId="244" fillId="93" borderId="43" applyNumberFormat="0" applyAlignment="0" applyProtection="0"/>
    <xf numFmtId="217" fontId="244" fillId="93" borderId="43" applyNumberFormat="0" applyAlignment="0" applyProtection="0"/>
    <xf numFmtId="0" fontId="28" fillId="6" borderId="11" applyNumberFormat="0" applyAlignment="0" applyProtection="0"/>
    <xf numFmtId="217" fontId="244" fillId="93" borderId="43" applyNumberFormat="0" applyAlignment="0" applyProtection="0"/>
    <xf numFmtId="217" fontId="244" fillId="93" borderId="43" applyNumberFormat="0" applyAlignment="0" applyProtection="0"/>
    <xf numFmtId="217" fontId="244" fillId="93" borderId="43" applyNumberFormat="0" applyAlignment="0" applyProtection="0"/>
    <xf numFmtId="217" fontId="244" fillId="93" borderId="43" applyNumberFormat="0" applyAlignment="0" applyProtection="0"/>
    <xf numFmtId="0" fontId="28" fillId="6" borderId="11" applyNumberFormat="0" applyAlignment="0" applyProtection="0"/>
    <xf numFmtId="0" fontId="28" fillId="6" borderId="11" applyNumberFormat="0" applyAlignment="0" applyProtection="0"/>
    <xf numFmtId="217" fontId="244" fillId="93" borderId="43" applyNumberFormat="0" applyAlignment="0" applyProtection="0"/>
    <xf numFmtId="217" fontId="244" fillId="93" borderId="43" applyNumberFormat="0" applyAlignment="0" applyProtection="0"/>
    <xf numFmtId="217" fontId="244" fillId="93" borderId="43" applyNumberFormat="0" applyAlignment="0" applyProtection="0"/>
    <xf numFmtId="217" fontId="244" fillId="93" borderId="43" applyNumberFormat="0" applyAlignment="0" applyProtection="0"/>
    <xf numFmtId="0" fontId="28" fillId="6" borderId="11" applyNumberFormat="0" applyAlignment="0" applyProtection="0"/>
    <xf numFmtId="0" fontId="28" fillId="6" borderId="11" applyNumberFormat="0" applyAlignment="0" applyProtection="0"/>
    <xf numFmtId="217" fontId="244" fillId="93" borderId="43" applyNumberFormat="0" applyAlignment="0" applyProtection="0"/>
    <xf numFmtId="217" fontId="244" fillId="93" borderId="43" applyNumberFormat="0" applyAlignment="0" applyProtection="0"/>
    <xf numFmtId="217" fontId="244" fillId="93" borderId="43" applyNumberFormat="0" applyAlignment="0" applyProtection="0"/>
    <xf numFmtId="0" fontId="56" fillId="6" borderId="11" applyNumberFormat="0" applyAlignment="0" applyProtection="0"/>
    <xf numFmtId="0" fontId="28" fillId="6" borderId="11" applyNumberFormat="0" applyAlignment="0" applyProtection="0"/>
    <xf numFmtId="0" fontId="28" fillId="6" borderId="11" applyNumberFormat="0" applyAlignment="0" applyProtection="0"/>
    <xf numFmtId="0" fontId="56" fillId="6" borderId="11" applyNumberFormat="0" applyAlignment="0" applyProtection="0"/>
    <xf numFmtId="0" fontId="28" fillId="6" borderId="11" applyNumberFormat="0" applyAlignment="0" applyProtection="0"/>
    <xf numFmtId="0" fontId="28" fillId="6" borderId="11" applyNumberFormat="0" applyAlignment="0" applyProtection="0"/>
    <xf numFmtId="0" fontId="28" fillId="6" borderId="11" applyNumberFormat="0" applyAlignment="0" applyProtection="0"/>
    <xf numFmtId="0" fontId="28" fillId="6" borderId="11" applyNumberFormat="0" applyAlignment="0" applyProtection="0"/>
    <xf numFmtId="0" fontId="86" fillId="53" borderId="43" applyNumberFormat="0" applyAlignment="0" applyProtection="0"/>
    <xf numFmtId="0" fontId="86" fillId="53" borderId="43" applyNumberFormat="0" applyAlignment="0" applyProtection="0"/>
    <xf numFmtId="0" fontId="86" fillId="53" borderId="43" applyNumberFormat="0" applyAlignment="0" applyProtection="0"/>
    <xf numFmtId="0" fontId="56" fillId="6" borderId="11" applyNumberFormat="0" applyAlignment="0" applyProtection="0"/>
    <xf numFmtId="0" fontId="86" fillId="53" borderId="43" applyNumberFormat="0" applyAlignment="0" applyProtection="0"/>
    <xf numFmtId="217" fontId="244" fillId="93" borderId="43" applyNumberFormat="0" applyAlignment="0" applyProtection="0"/>
    <xf numFmtId="217" fontId="244" fillId="93" borderId="43" applyNumberFormat="0" applyAlignment="0" applyProtection="0"/>
    <xf numFmtId="217" fontId="244" fillId="93" borderId="43" applyNumberFormat="0" applyAlignment="0" applyProtection="0"/>
    <xf numFmtId="0" fontId="28" fillId="6" borderId="11" applyNumberFormat="0" applyAlignment="0" applyProtection="0"/>
    <xf numFmtId="0" fontId="28" fillId="6" borderId="11" applyNumberFormat="0" applyAlignment="0" applyProtection="0"/>
    <xf numFmtId="217" fontId="244" fillId="93" borderId="43" applyNumberFormat="0" applyAlignment="0" applyProtection="0"/>
    <xf numFmtId="217" fontId="244" fillId="93" borderId="43" applyNumberFormat="0" applyAlignment="0" applyProtection="0"/>
    <xf numFmtId="0" fontId="28" fillId="6" borderId="11" applyNumberFormat="0" applyAlignment="0" applyProtection="0"/>
    <xf numFmtId="217" fontId="244" fillId="93" borderId="43" applyNumberFormat="0" applyAlignment="0" applyProtection="0"/>
    <xf numFmtId="217" fontId="244" fillId="93" borderId="43" applyNumberFormat="0" applyAlignment="0" applyProtection="0"/>
    <xf numFmtId="0" fontId="28" fillId="6" borderId="11" applyNumberFormat="0" applyAlignment="0" applyProtection="0"/>
    <xf numFmtId="0" fontId="28" fillId="6" borderId="11" applyNumberFormat="0" applyAlignment="0" applyProtection="0"/>
    <xf numFmtId="217" fontId="244" fillId="93" borderId="43" applyNumberFormat="0" applyAlignment="0" applyProtection="0"/>
    <xf numFmtId="217" fontId="244" fillId="93" borderId="43" applyNumberFormat="0" applyAlignment="0" applyProtection="0"/>
    <xf numFmtId="217" fontId="244" fillId="93" borderId="43" applyNumberFormat="0" applyAlignment="0" applyProtection="0"/>
    <xf numFmtId="0" fontId="28" fillId="6" borderId="11" applyNumberFormat="0" applyAlignment="0" applyProtection="0"/>
    <xf numFmtId="0" fontId="28" fillId="6" borderId="11" applyNumberFormat="0" applyAlignment="0" applyProtection="0"/>
    <xf numFmtId="0" fontId="28" fillId="6" borderId="11" applyNumberFormat="0" applyAlignment="0" applyProtection="0"/>
    <xf numFmtId="0" fontId="28" fillId="6" borderId="11" applyNumberFormat="0" applyAlignment="0" applyProtection="0"/>
    <xf numFmtId="0" fontId="244" fillId="94" borderId="43" applyNumberFormat="0" applyAlignment="0" applyProtection="0"/>
    <xf numFmtId="0" fontId="244" fillId="94" borderId="43" applyNumberFormat="0" applyAlignment="0" applyProtection="0"/>
    <xf numFmtId="0" fontId="56" fillId="6" borderId="11" applyNumberFormat="0" applyAlignment="0" applyProtection="0"/>
    <xf numFmtId="0" fontId="86" fillId="53" borderId="43" applyNumberFormat="0" applyAlignment="0" applyProtection="0"/>
    <xf numFmtId="0" fontId="86" fillId="53" borderId="43" applyNumberFormat="0" applyAlignment="0" applyProtection="0"/>
    <xf numFmtId="217" fontId="244" fillId="93" borderId="43" applyNumberFormat="0" applyAlignment="0" applyProtection="0"/>
    <xf numFmtId="0" fontId="244" fillId="93" borderId="43" applyNumberFormat="0" applyAlignment="0" applyProtection="0"/>
    <xf numFmtId="0" fontId="244" fillId="93" borderId="43" applyNumberFormat="0" applyAlignment="0" applyProtection="0"/>
    <xf numFmtId="0" fontId="245" fillId="53" borderId="43" applyNumberFormat="0" applyAlignment="0" applyProtection="0"/>
    <xf numFmtId="0" fontId="245" fillId="53" borderId="43" applyNumberFormat="0" applyAlignment="0" applyProtection="0"/>
    <xf numFmtId="0" fontId="244" fillId="93" borderId="43" applyNumberFormat="0" applyAlignment="0" applyProtection="0"/>
    <xf numFmtId="0" fontId="244" fillId="93" borderId="43" applyNumberFormat="0" applyAlignment="0" applyProtection="0"/>
    <xf numFmtId="0" fontId="244" fillId="93" borderId="43" applyNumberFormat="0" applyAlignment="0" applyProtection="0"/>
    <xf numFmtId="0" fontId="86" fillId="53" borderId="43" applyNumberFormat="0" applyAlignment="0" applyProtection="0"/>
    <xf numFmtId="0" fontId="86" fillId="53" borderId="43" applyNumberFormat="0" applyAlignment="0" applyProtection="0"/>
    <xf numFmtId="0" fontId="244" fillId="93" borderId="43" applyNumberFormat="0" applyAlignment="0" applyProtection="0"/>
    <xf numFmtId="0" fontId="244" fillId="93" borderId="43" applyNumberFormat="0" applyAlignment="0" applyProtection="0"/>
    <xf numFmtId="0" fontId="244" fillId="93" borderId="43" applyNumberFormat="0" applyAlignment="0" applyProtection="0"/>
    <xf numFmtId="0" fontId="244" fillId="93" borderId="43" applyNumberFormat="0" applyAlignment="0" applyProtection="0"/>
    <xf numFmtId="0" fontId="86" fillId="53" borderId="43" applyNumberFormat="0" applyAlignment="0" applyProtection="0"/>
    <xf numFmtId="0" fontId="86" fillId="53" borderId="43" applyNumberFormat="0" applyAlignment="0" applyProtection="0"/>
    <xf numFmtId="0" fontId="244" fillId="93" borderId="43" applyNumberFormat="0" applyAlignment="0" applyProtection="0"/>
    <xf numFmtId="0" fontId="244" fillId="93" borderId="43" applyNumberFormat="0" applyAlignment="0" applyProtection="0"/>
    <xf numFmtId="0" fontId="244" fillId="93" borderId="43" applyNumberFormat="0" applyAlignment="0" applyProtection="0"/>
    <xf numFmtId="0" fontId="244" fillId="93" borderId="43" applyNumberFormat="0" applyAlignment="0" applyProtection="0"/>
    <xf numFmtId="0" fontId="56" fillId="6" borderId="11" applyNumberFormat="0" applyAlignment="0" applyProtection="0"/>
    <xf numFmtId="0" fontId="244" fillId="93" borderId="43" applyNumberFormat="0" applyAlignment="0" applyProtection="0"/>
    <xf numFmtId="0" fontId="244" fillId="93" borderId="43" applyNumberFormat="0" applyAlignment="0" applyProtection="0"/>
    <xf numFmtId="0" fontId="244" fillId="93" borderId="43" applyNumberFormat="0" applyAlignment="0" applyProtection="0"/>
    <xf numFmtId="0" fontId="28" fillId="6" borderId="11" applyNumberFormat="0" applyAlignment="0" applyProtection="0"/>
    <xf numFmtId="0" fontId="28" fillId="6" borderId="11" applyNumberFormat="0" applyAlignment="0" applyProtection="0"/>
    <xf numFmtId="0" fontId="56" fillId="6" borderId="11" applyNumberFormat="0" applyAlignment="0" applyProtection="0"/>
    <xf numFmtId="0" fontId="246" fillId="0" borderId="0">
      <alignment horizontal="left"/>
    </xf>
    <xf numFmtId="0" fontId="12" fillId="93" borderId="0" applyFill="0" applyBorder="0" applyAlignment="0" applyProtection="0">
      <protection locked="0"/>
    </xf>
    <xf numFmtId="247" fontId="19" fillId="0" borderId="0" applyFont="0" applyFill="0" applyBorder="0" applyAlignment="0" applyProtection="0"/>
    <xf numFmtId="275" fontId="167" fillId="0" borderId="18">
      <alignment horizontal="right"/>
    </xf>
    <xf numFmtId="276" fontId="167" fillId="0" borderId="18">
      <alignment horizontal="right"/>
    </xf>
    <xf numFmtId="0" fontId="64" fillId="0" borderId="18">
      <alignment wrapText="1"/>
      <protection locked="0"/>
    </xf>
    <xf numFmtId="178" fontId="64" fillId="0" borderId="18">
      <protection locked="0"/>
    </xf>
    <xf numFmtId="10" fontId="64" fillId="0" borderId="18">
      <protection locked="0"/>
    </xf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197" fillId="0" borderId="0" applyFont="0" applyFill="0" applyBorder="0" applyAlignment="0" applyProtection="0"/>
    <xf numFmtId="9" fontId="106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106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06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06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06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06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7" fillId="0" borderId="0" applyFont="0" applyFill="0" applyBorder="0" applyAlignment="0" applyProtection="0"/>
    <xf numFmtId="9" fontId="197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06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06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106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106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197" fillId="0" borderId="0" applyFont="0" applyFill="0" applyBorder="0" applyAlignment="0" applyProtection="0"/>
    <xf numFmtId="9" fontId="197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7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197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7" fillId="0" borderId="0" applyFont="0" applyFill="0" applyBorder="0" applyAlignment="0" applyProtection="0"/>
    <xf numFmtId="9" fontId="197" fillId="0" borderId="0" applyFont="0" applyFill="0" applyBorder="0" applyAlignment="0" applyProtection="0"/>
    <xf numFmtId="9" fontId="197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97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106" fillId="0" borderId="0" applyFill="0" applyBorder="0" applyAlignment="0" applyProtection="0"/>
    <xf numFmtId="9" fontId="3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195" fillId="0" borderId="0" applyFont="0" applyFill="0" applyBorder="0" applyAlignment="0" applyProtection="0"/>
    <xf numFmtId="9" fontId="195" fillId="0" borderId="0" applyFont="0" applyFill="0" applyBorder="0" applyAlignment="0" applyProtection="0"/>
    <xf numFmtId="9" fontId="195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173" fillId="0" borderId="0" applyFont="0" applyFill="0" applyBorder="0" applyAlignment="0" applyProtection="0"/>
    <xf numFmtId="9" fontId="173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06" fillId="0" borderId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106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173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173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173" fillId="0" borderId="0" applyFont="0" applyFill="0" applyBorder="0" applyAlignment="0" applyProtection="0"/>
    <xf numFmtId="9" fontId="173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173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173" fillId="0" borderId="0" applyFont="0" applyFill="0" applyBorder="0" applyAlignment="0" applyProtection="0"/>
    <xf numFmtId="9" fontId="173" fillId="0" borderId="0" applyFont="0" applyFill="0" applyBorder="0" applyAlignment="0" applyProtection="0"/>
    <xf numFmtId="9" fontId="173" fillId="0" borderId="0" applyFont="0" applyFill="0" applyBorder="0" applyAlignment="0" applyProtection="0"/>
    <xf numFmtId="9" fontId="173" fillId="0" borderId="0" applyFont="0" applyFill="0" applyBorder="0" applyAlignment="0" applyProtection="0"/>
    <xf numFmtId="9" fontId="173" fillId="0" borderId="0" applyFont="0" applyFill="0" applyBorder="0" applyAlignment="0" applyProtection="0"/>
    <xf numFmtId="9" fontId="173" fillId="0" borderId="0" applyFont="0" applyFill="0" applyBorder="0" applyAlignment="0" applyProtection="0"/>
    <xf numFmtId="9" fontId="173" fillId="0" borderId="0" applyFont="0" applyFill="0" applyBorder="0" applyAlignment="0" applyProtection="0"/>
    <xf numFmtId="9" fontId="173" fillId="0" borderId="0" applyFont="0" applyFill="0" applyBorder="0" applyAlignment="0" applyProtection="0"/>
    <xf numFmtId="9" fontId="106" fillId="0" borderId="0" applyFill="0" applyBorder="0" applyAlignment="0" applyProtection="0"/>
    <xf numFmtId="9" fontId="68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73" fillId="0" borderId="0" applyFont="0" applyFill="0" applyBorder="0" applyAlignment="0" applyProtection="0"/>
    <xf numFmtId="9" fontId="173" fillId="0" borderId="0" applyFont="0" applyFill="0" applyBorder="0" applyAlignment="0" applyProtection="0"/>
    <xf numFmtId="9" fontId="173" fillId="0" borderId="0" applyFont="0" applyFill="0" applyBorder="0" applyAlignment="0" applyProtection="0"/>
    <xf numFmtId="9" fontId="173" fillId="0" borderId="0" applyFont="0" applyFill="0" applyBorder="0" applyAlignment="0" applyProtection="0"/>
    <xf numFmtId="9" fontId="173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19" fillId="0" borderId="0" applyFont="0" applyFill="0" applyBorder="0" applyAlignment="0" applyProtection="0"/>
    <xf numFmtId="269" fontId="167" fillId="0" borderId="18">
      <protection locked="0"/>
    </xf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212" fontId="19" fillId="0" borderId="0" applyFont="0" applyFill="0" applyBorder="0" applyAlignment="0" applyProtection="0"/>
    <xf numFmtId="212" fontId="19" fillId="0" borderId="0" applyFont="0" applyFill="0" applyBorder="0" applyAlignment="0" applyProtection="0"/>
    <xf numFmtId="212" fontId="19" fillId="0" borderId="0" applyFont="0" applyFill="0" applyBorder="0" applyAlignment="0" applyProtection="0"/>
    <xf numFmtId="212" fontId="19" fillId="0" borderId="0" applyFont="0" applyFill="0" applyBorder="0" applyAlignment="0" applyProtection="0"/>
    <xf numFmtId="1" fontId="19" fillId="0" borderId="18" applyNumberFormat="0" applyFill="0" applyAlignment="0" applyProtection="0">
      <alignment horizontal="center" vertical="center"/>
    </xf>
    <xf numFmtId="1" fontId="19" fillId="0" borderId="18" applyNumberFormat="0" applyFill="0" applyAlignment="0" applyProtection="0">
      <alignment horizontal="center" vertical="center"/>
    </xf>
    <xf numFmtId="1" fontId="19" fillId="0" borderId="18" applyNumberFormat="0" applyFill="0" applyAlignment="0" applyProtection="0">
      <alignment horizontal="center" vertical="center"/>
    </xf>
    <xf numFmtId="1" fontId="19" fillId="0" borderId="18" applyNumberFormat="0" applyFill="0" applyAlignment="0" applyProtection="0">
      <alignment horizontal="center" vertical="center"/>
    </xf>
    <xf numFmtId="1" fontId="19" fillId="0" borderId="18" applyNumberFormat="0" applyFill="0" applyAlignment="0" applyProtection="0">
      <alignment horizontal="center" vertical="center"/>
    </xf>
    <xf numFmtId="1" fontId="19" fillId="0" borderId="18" applyNumberFormat="0" applyFill="0" applyAlignment="0" applyProtection="0">
      <alignment horizontal="center" vertical="center"/>
    </xf>
    <xf numFmtId="1" fontId="19" fillId="0" borderId="18" applyNumberFormat="0" applyFill="0" applyAlignment="0" applyProtection="0">
      <alignment horizontal="center" vertical="center"/>
    </xf>
    <xf numFmtId="1" fontId="19" fillId="0" borderId="18" applyNumberFormat="0" applyFill="0" applyAlignment="0" applyProtection="0">
      <alignment horizontal="center" vertical="center"/>
    </xf>
    <xf numFmtId="1" fontId="19" fillId="0" borderId="18" applyNumberFormat="0" applyFill="0" applyAlignment="0" applyProtection="0">
      <alignment horizontal="center" vertical="center"/>
    </xf>
    <xf numFmtId="1" fontId="19" fillId="0" borderId="18" applyNumberFormat="0" applyFill="0" applyAlignment="0" applyProtection="0">
      <alignment horizontal="center" vertical="center"/>
    </xf>
    <xf numFmtId="1" fontId="19" fillId="0" borderId="18" applyNumberFormat="0" applyFill="0" applyAlignment="0" applyProtection="0">
      <alignment horizontal="center" vertical="center"/>
    </xf>
    <xf numFmtId="230" fontId="144" fillId="0" borderId="6" applyFont="0" applyBorder="0" applyAlignment="0">
      <alignment horizontal="center" vertical="center"/>
    </xf>
    <xf numFmtId="230" fontId="144" fillId="0" borderId="6" applyFont="0" applyBorder="0" applyAlignment="0">
      <alignment horizontal="center" vertical="center"/>
    </xf>
    <xf numFmtId="230" fontId="144" fillId="0" borderId="6" applyFont="0" applyBorder="0" applyAlignment="0">
      <alignment horizontal="center" vertical="center"/>
    </xf>
    <xf numFmtId="230" fontId="144" fillId="0" borderId="6" applyFont="0" applyBorder="0" applyAlignment="0">
      <alignment horizontal="center" vertical="center"/>
    </xf>
    <xf numFmtId="230" fontId="144" fillId="0" borderId="6" applyFont="0" applyBorder="0" applyAlignment="0">
      <alignment horizontal="center" vertical="center"/>
    </xf>
    <xf numFmtId="230" fontId="144" fillId="0" borderId="6" applyFont="0" applyBorder="0" applyAlignment="0">
      <alignment horizontal="center" vertical="center"/>
    </xf>
    <xf numFmtId="230" fontId="144" fillId="0" borderId="6" applyFont="0" applyBorder="0" applyAlignment="0">
      <alignment horizontal="center" vertical="center"/>
    </xf>
    <xf numFmtId="277" fontId="64" fillId="0" borderId="18">
      <alignment horizontal="right"/>
      <protection locked="0"/>
    </xf>
    <xf numFmtId="0" fontId="247" fillId="58" borderId="0"/>
    <xf numFmtId="0" fontId="115" fillId="60" borderId="46"/>
    <xf numFmtId="231" fontId="19" fillId="0" borderId="0" applyNumberFormat="0" applyFill="0" applyBorder="0" applyAlignment="0" applyProtection="0">
      <alignment horizontal="left"/>
    </xf>
    <xf numFmtId="231" fontId="19" fillId="0" borderId="0" applyNumberFormat="0" applyFill="0" applyBorder="0" applyAlignment="0" applyProtection="0">
      <alignment horizontal="left"/>
    </xf>
    <xf numFmtId="231" fontId="19" fillId="0" borderId="0" applyNumberFormat="0" applyFill="0" applyBorder="0" applyAlignment="0" applyProtection="0">
      <alignment horizontal="left"/>
    </xf>
    <xf numFmtId="231" fontId="19" fillId="0" borderId="0" applyNumberFormat="0" applyFill="0" applyBorder="0" applyAlignment="0" applyProtection="0">
      <alignment horizontal="left"/>
    </xf>
    <xf numFmtId="0" fontId="19" fillId="0" borderId="26"/>
    <xf numFmtId="0" fontId="19" fillId="0" borderId="26"/>
    <xf numFmtId="0" fontId="19" fillId="0" borderId="26"/>
    <xf numFmtId="0" fontId="19" fillId="0" borderId="26"/>
    <xf numFmtId="278" fontId="167" fillId="0" borderId="18">
      <alignment horizontal="right" wrapText="1"/>
    </xf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207" fillId="0" borderId="57">
      <alignment vertical="center"/>
    </xf>
    <xf numFmtId="0" fontId="145" fillId="0" borderId="49"/>
    <xf numFmtId="0" fontId="248" fillId="0" borderId="0" applyNumberFormat="0" applyFill="0" applyBorder="0" applyAlignment="0" applyProtection="0"/>
    <xf numFmtId="226" fontId="19" fillId="0" borderId="0">
      <alignment horizontal="center"/>
    </xf>
    <xf numFmtId="226" fontId="19" fillId="0" borderId="0">
      <alignment horizontal="center"/>
    </xf>
    <xf numFmtId="226" fontId="19" fillId="0" borderId="0">
      <alignment horizontal="center"/>
    </xf>
    <xf numFmtId="226" fontId="19" fillId="0" borderId="0">
      <alignment horizontal="center"/>
    </xf>
    <xf numFmtId="0" fontId="19" fillId="0" borderId="0"/>
    <xf numFmtId="0" fontId="19" fillId="0" borderId="0"/>
    <xf numFmtId="194" fontId="19" fillId="0" borderId="0" applyFont="0" applyFill="0" applyBorder="0" applyAlignment="0" applyProtection="0"/>
    <xf numFmtId="194" fontId="19" fillId="0" borderId="0" applyFont="0" applyFill="0" applyBorder="0" applyAlignment="0" applyProtection="0"/>
    <xf numFmtId="194" fontId="19" fillId="0" borderId="0" applyFont="0" applyFill="0" applyBorder="0" applyAlignment="0" applyProtection="0"/>
    <xf numFmtId="194" fontId="19" fillId="0" borderId="0" applyFont="0" applyFill="0" applyBorder="0" applyAlignment="0" applyProtection="0"/>
    <xf numFmtId="0" fontId="249" fillId="0" borderId="0" applyNumberFormat="0" applyFont="0" applyBorder="0"/>
    <xf numFmtId="0" fontId="168" fillId="0" borderId="18">
      <alignment horizontal="left" wrapText="1"/>
    </xf>
    <xf numFmtId="279" fontId="64" fillId="0" borderId="31">
      <alignment vertical="center" wrapText="1"/>
    </xf>
    <xf numFmtId="0" fontId="112" fillId="0" borderId="46"/>
    <xf numFmtId="0" fontId="112" fillId="0" borderId="46"/>
    <xf numFmtId="0" fontId="250" fillId="0" borderId="0">
      <alignment horizontal="left"/>
    </xf>
    <xf numFmtId="0" fontId="208" fillId="0" borderId="0">
      <alignment horizontal="left"/>
    </xf>
    <xf numFmtId="0" fontId="100" fillId="0" borderId="0"/>
    <xf numFmtId="0" fontId="216" fillId="0" borderId="0"/>
    <xf numFmtId="0" fontId="208" fillId="0" borderId="0"/>
    <xf numFmtId="0" fontId="251" fillId="0" borderId="0"/>
    <xf numFmtId="0" fontId="251" fillId="0" borderId="0"/>
    <xf numFmtId="0" fontId="252" fillId="0" borderId="0"/>
    <xf numFmtId="0" fontId="252" fillId="0" borderId="0"/>
    <xf numFmtId="0" fontId="251" fillId="0" borderId="0"/>
    <xf numFmtId="0" fontId="251" fillId="0" borderId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229" fontId="19" fillId="0" borderId="0" applyFill="0" applyBorder="0" applyAlignment="0"/>
    <xf numFmtId="229" fontId="19" fillId="0" borderId="0" applyFill="0" applyBorder="0" applyAlignment="0"/>
    <xf numFmtId="229" fontId="19" fillId="0" borderId="0" applyFill="0" applyBorder="0" applyAlignment="0"/>
    <xf numFmtId="229" fontId="19" fillId="0" borderId="0" applyFill="0" applyBorder="0" applyAlignment="0"/>
    <xf numFmtId="0" fontId="136" fillId="0" borderId="0" applyNumberFormat="0" applyFill="0" applyBorder="0" applyAlignment="0" applyProtection="0"/>
    <xf numFmtId="0" fontId="253" fillId="0" borderId="0" applyFill="0" applyBorder="0" applyProtection="0">
      <alignment horizontal="left" vertical="top"/>
    </xf>
    <xf numFmtId="0" fontId="254" fillId="0" borderId="0" applyNumberFormat="0" applyFill="0" applyBorder="0" applyAlignment="0" applyProtection="0"/>
    <xf numFmtId="0" fontId="254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217" fontId="255" fillId="0" borderId="0" applyNumberFormat="0" applyFill="0" applyBorder="0" applyAlignment="0" applyProtection="0"/>
    <xf numFmtId="217" fontId="255" fillId="0" borderId="0" applyNumberFormat="0" applyFill="0" applyBorder="0" applyAlignment="0" applyProtection="0"/>
    <xf numFmtId="217" fontId="255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254" fillId="0" borderId="0" applyNumberFormat="0" applyFill="0" applyBorder="0" applyAlignment="0" applyProtection="0"/>
    <xf numFmtId="217" fontId="255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254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254" fillId="0" borderId="0" applyNumberFormat="0" applyFill="0" applyBorder="0" applyAlignment="0" applyProtection="0"/>
    <xf numFmtId="0" fontId="254" fillId="0" borderId="0" applyNumberFormat="0" applyFill="0" applyBorder="0" applyAlignment="0" applyProtection="0"/>
    <xf numFmtId="0" fontId="254" fillId="0" borderId="0" applyNumberFormat="0" applyFill="0" applyBorder="0" applyAlignment="0" applyProtection="0"/>
    <xf numFmtId="0" fontId="254" fillId="0" borderId="0" applyNumberFormat="0" applyFill="0" applyBorder="0" applyAlignment="0" applyProtection="0"/>
    <xf numFmtId="0" fontId="254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217" fontId="255" fillId="0" borderId="0" applyNumberFormat="0" applyFill="0" applyBorder="0" applyAlignment="0" applyProtection="0"/>
    <xf numFmtId="0" fontId="254" fillId="0" borderId="0" applyNumberFormat="0" applyFill="0" applyBorder="0" applyAlignment="0" applyProtection="0"/>
    <xf numFmtId="0" fontId="254" fillId="0" borderId="0" applyNumberFormat="0" applyFill="0" applyBorder="0" applyAlignment="0" applyProtection="0"/>
    <xf numFmtId="0" fontId="254" fillId="0" borderId="0" applyNumberFormat="0" applyFill="0" applyBorder="0" applyAlignment="0" applyProtection="0"/>
    <xf numFmtId="0" fontId="254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217" fontId="255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256" fillId="0" borderId="0" applyNumberFormat="0" applyFill="0" applyBorder="0" applyAlignment="0" applyProtection="0"/>
    <xf numFmtId="0" fontId="254" fillId="0" borderId="0" applyNumberFormat="0" applyFill="0" applyBorder="0" applyAlignment="0" applyProtection="0"/>
    <xf numFmtId="0" fontId="254" fillId="0" borderId="0" applyNumberFormat="0" applyFill="0" applyBorder="0" applyAlignment="0" applyProtection="0"/>
    <xf numFmtId="0" fontId="254" fillId="0" borderId="0" applyNumberFormat="0" applyFill="0" applyBorder="0" applyAlignment="0" applyProtection="0"/>
    <xf numFmtId="0" fontId="254" fillId="0" borderId="0" applyNumberFormat="0" applyFill="0" applyBorder="0" applyAlignment="0" applyProtection="0"/>
    <xf numFmtId="0" fontId="254" fillId="0" borderId="0" applyNumberFormat="0" applyFill="0" applyBorder="0" applyAlignment="0" applyProtection="0"/>
    <xf numFmtId="0" fontId="254" fillId="0" borderId="0" applyNumberFormat="0" applyFill="0" applyBorder="0" applyAlignment="0" applyProtection="0"/>
    <xf numFmtId="0" fontId="254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4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4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254" fillId="0" borderId="0" applyNumberFormat="0" applyFill="0" applyBorder="0" applyAlignment="0" applyProtection="0"/>
    <xf numFmtId="0" fontId="254" fillId="0" borderId="0" applyNumberFormat="0" applyFill="0" applyBorder="0" applyAlignment="0" applyProtection="0"/>
    <xf numFmtId="0" fontId="254" fillId="0" borderId="0" applyNumberFormat="0" applyFill="0" applyBorder="0" applyAlignment="0" applyProtection="0"/>
    <xf numFmtId="0" fontId="254" fillId="0" borderId="0" applyNumberFormat="0" applyFill="0" applyBorder="0" applyAlignment="0" applyProtection="0"/>
    <xf numFmtId="0" fontId="252" fillId="0" borderId="0"/>
    <xf numFmtId="0" fontId="251" fillId="0" borderId="0"/>
    <xf numFmtId="214" fontId="113" fillId="0" borderId="3">
      <protection locked="0"/>
    </xf>
    <xf numFmtId="217" fontId="257" fillId="0" borderId="58" applyNumberFormat="0" applyFill="0" applyAlignment="0" applyProtection="0"/>
    <xf numFmtId="217" fontId="257" fillId="0" borderId="58" applyNumberFormat="0" applyFill="0" applyAlignment="0" applyProtection="0"/>
    <xf numFmtId="214" fontId="113" fillId="0" borderId="3">
      <protection locked="0"/>
    </xf>
    <xf numFmtId="214" fontId="113" fillId="0" borderId="3">
      <protection locked="0"/>
    </xf>
    <xf numFmtId="217" fontId="257" fillId="0" borderId="58" applyNumberFormat="0" applyFill="0" applyAlignment="0" applyProtection="0"/>
    <xf numFmtId="217" fontId="257" fillId="0" borderId="58" applyNumberFormat="0" applyFill="0" applyAlignment="0" applyProtection="0"/>
    <xf numFmtId="217" fontId="257" fillId="0" borderId="58" applyNumberFormat="0" applyFill="0" applyAlignment="0" applyProtection="0"/>
    <xf numFmtId="0" fontId="88" fillId="0" borderId="44" applyNumberFormat="0" applyFill="0" applyAlignment="0" applyProtection="0"/>
    <xf numFmtId="0" fontId="88" fillId="0" borderId="44" applyNumberFormat="0" applyFill="0" applyAlignment="0" applyProtection="0"/>
    <xf numFmtId="217" fontId="257" fillId="0" borderId="58" applyNumberFormat="0" applyFill="0" applyAlignment="0" applyProtection="0"/>
    <xf numFmtId="217" fontId="257" fillId="0" borderId="58" applyNumberFormat="0" applyFill="0" applyAlignment="0" applyProtection="0"/>
    <xf numFmtId="217" fontId="257" fillId="0" borderId="58" applyNumberFormat="0" applyFill="0" applyAlignment="0" applyProtection="0"/>
    <xf numFmtId="217" fontId="257" fillId="0" borderId="58" applyNumberFormat="0" applyFill="0" applyAlignment="0" applyProtection="0"/>
    <xf numFmtId="0" fontId="88" fillId="0" borderId="44" applyNumberFormat="0" applyFill="0" applyAlignment="0" applyProtection="0"/>
    <xf numFmtId="0" fontId="88" fillId="0" borderId="44" applyNumberFormat="0" applyFill="0" applyAlignment="0" applyProtection="0"/>
    <xf numFmtId="214" fontId="113" fillId="0" borderId="3">
      <protection locked="0"/>
    </xf>
    <xf numFmtId="214" fontId="113" fillId="0" borderId="3">
      <protection locked="0"/>
    </xf>
    <xf numFmtId="217" fontId="257" fillId="0" borderId="58" applyNumberFormat="0" applyFill="0" applyAlignment="0" applyProtection="0"/>
    <xf numFmtId="217" fontId="257" fillId="0" borderId="58" applyNumberFormat="0" applyFill="0" applyAlignment="0" applyProtection="0"/>
    <xf numFmtId="217" fontId="257" fillId="0" borderId="58" applyNumberFormat="0" applyFill="0" applyAlignment="0" applyProtection="0"/>
    <xf numFmtId="217" fontId="257" fillId="0" borderId="58" applyNumberFormat="0" applyFill="0" applyAlignment="0" applyProtection="0"/>
    <xf numFmtId="214" fontId="113" fillId="0" borderId="3">
      <protection locked="0"/>
    </xf>
    <xf numFmtId="214" fontId="113" fillId="0" borderId="3">
      <protection locked="0"/>
    </xf>
    <xf numFmtId="217" fontId="257" fillId="0" borderId="58" applyNumberFormat="0" applyFill="0" applyAlignment="0" applyProtection="0"/>
    <xf numFmtId="217" fontId="257" fillId="0" borderId="58" applyNumberFormat="0" applyFill="0" applyAlignment="0" applyProtection="0"/>
    <xf numFmtId="217" fontId="257" fillId="0" borderId="58" applyNumberFormat="0" applyFill="0" applyAlignment="0" applyProtection="0"/>
    <xf numFmtId="0" fontId="61" fillId="0" borderId="15" applyNumberFormat="0" applyFill="0" applyAlignment="0" applyProtection="0"/>
    <xf numFmtId="214" fontId="113" fillId="0" borderId="3">
      <protection locked="0"/>
    </xf>
    <xf numFmtId="214" fontId="113" fillId="0" borderId="3">
      <protection locked="0"/>
    </xf>
    <xf numFmtId="0" fontId="61" fillId="0" borderId="15" applyNumberFormat="0" applyFill="0" applyAlignment="0" applyProtection="0"/>
    <xf numFmtId="0" fontId="34" fillId="0" borderId="15" applyNumberFormat="0" applyFill="0" applyAlignment="0" applyProtection="0"/>
    <xf numFmtId="0" fontId="34" fillId="0" borderId="15" applyNumberFormat="0" applyFill="0" applyAlignment="0" applyProtection="0"/>
    <xf numFmtId="214" fontId="113" fillId="0" borderId="3">
      <protection locked="0"/>
    </xf>
    <xf numFmtId="214" fontId="113" fillId="0" borderId="3">
      <protection locked="0"/>
    </xf>
    <xf numFmtId="0" fontId="61" fillId="0" borderId="15" applyNumberFormat="0" applyFill="0" applyAlignment="0" applyProtection="0"/>
    <xf numFmtId="217" fontId="257" fillId="0" borderId="58" applyNumberFormat="0" applyFill="0" applyAlignment="0" applyProtection="0"/>
    <xf numFmtId="217" fontId="257" fillId="0" borderId="58" applyNumberFormat="0" applyFill="0" applyAlignment="0" applyProtection="0"/>
    <xf numFmtId="217" fontId="257" fillId="0" borderId="58" applyNumberFormat="0" applyFill="0" applyAlignment="0" applyProtection="0"/>
    <xf numFmtId="0" fontId="34" fillId="0" borderId="15" applyNumberFormat="0" applyFill="0" applyAlignment="0" applyProtection="0"/>
    <xf numFmtId="217" fontId="257" fillId="0" borderId="58" applyNumberFormat="0" applyFill="0" applyAlignment="0" applyProtection="0"/>
    <xf numFmtId="217" fontId="257" fillId="0" borderId="58" applyNumberFormat="0" applyFill="0" applyAlignment="0" applyProtection="0"/>
    <xf numFmtId="0" fontId="34" fillId="0" borderId="15" applyNumberFormat="0" applyFill="0" applyAlignment="0" applyProtection="0"/>
    <xf numFmtId="217" fontId="257" fillId="0" borderId="58" applyNumberFormat="0" applyFill="0" applyAlignment="0" applyProtection="0"/>
    <xf numFmtId="217" fontId="257" fillId="0" borderId="58" applyNumberFormat="0" applyFill="0" applyAlignment="0" applyProtection="0"/>
    <xf numFmtId="217" fontId="257" fillId="0" borderId="58" applyNumberFormat="0" applyFill="0" applyAlignment="0" applyProtection="0"/>
    <xf numFmtId="0" fontId="34" fillId="0" borderId="15" applyNumberFormat="0" applyFill="0" applyAlignment="0" applyProtection="0"/>
    <xf numFmtId="0" fontId="34" fillId="0" borderId="15" applyNumberFormat="0" applyFill="0" applyAlignment="0" applyProtection="0"/>
    <xf numFmtId="214" fontId="113" fillId="0" borderId="3">
      <protection locked="0"/>
    </xf>
    <xf numFmtId="0" fontId="257" fillId="0" borderId="58" applyNumberFormat="0" applyFill="0" applyAlignment="0" applyProtection="0"/>
    <xf numFmtId="0" fontId="257" fillId="0" borderId="58" applyNumberFormat="0" applyFill="0" applyAlignment="0" applyProtection="0"/>
    <xf numFmtId="214" fontId="113" fillId="0" borderId="3">
      <protection locked="0"/>
    </xf>
    <xf numFmtId="214" fontId="113" fillId="0" borderId="3">
      <protection locked="0"/>
    </xf>
    <xf numFmtId="0" fontId="257" fillId="0" borderId="58" applyNumberFormat="0" applyFill="0" applyAlignment="0" applyProtection="0"/>
    <xf numFmtId="0" fontId="257" fillId="0" borderId="58" applyNumberFormat="0" applyFill="0" applyAlignment="0" applyProtection="0"/>
    <xf numFmtId="0" fontId="61" fillId="0" borderId="15" applyNumberFormat="0" applyFill="0" applyAlignment="0" applyProtection="0"/>
    <xf numFmtId="0" fontId="257" fillId="0" borderId="58" applyNumberFormat="0" applyFill="0" applyAlignment="0" applyProtection="0"/>
    <xf numFmtId="0" fontId="257" fillId="0" borderId="58" applyNumberFormat="0" applyFill="0" applyAlignment="0" applyProtection="0"/>
    <xf numFmtId="0" fontId="257" fillId="0" borderId="58" applyNumberFormat="0" applyFill="0" applyAlignment="0" applyProtection="0"/>
    <xf numFmtId="0" fontId="88" fillId="0" borderId="44" applyNumberFormat="0" applyFill="0" applyAlignment="0" applyProtection="0"/>
    <xf numFmtId="0" fontId="88" fillId="0" borderId="44" applyNumberFormat="0" applyFill="0" applyAlignment="0" applyProtection="0"/>
    <xf numFmtId="0" fontId="257" fillId="0" borderId="58" applyNumberFormat="0" applyFill="0" applyAlignment="0" applyProtection="0"/>
    <xf numFmtId="0" fontId="257" fillId="0" borderId="58" applyNumberFormat="0" applyFill="0" applyAlignment="0" applyProtection="0"/>
    <xf numFmtId="0" fontId="257" fillId="0" borderId="58" applyNumberFormat="0" applyFill="0" applyAlignment="0" applyProtection="0"/>
    <xf numFmtId="0" fontId="257" fillId="0" borderId="58" applyNumberFormat="0" applyFill="0" applyAlignment="0" applyProtection="0"/>
    <xf numFmtId="0" fontId="258" fillId="0" borderId="44" applyNumberFormat="0" applyFill="0" applyAlignment="0" applyProtection="0"/>
    <xf numFmtId="0" fontId="258" fillId="0" borderId="44" applyNumberFormat="0" applyFill="0" applyAlignment="0" applyProtection="0"/>
    <xf numFmtId="0" fontId="88" fillId="0" borderId="44" applyNumberFormat="0" applyFill="0" applyAlignment="0" applyProtection="0"/>
    <xf numFmtId="0" fontId="88" fillId="0" borderId="44" applyNumberFormat="0" applyFill="0" applyAlignment="0" applyProtection="0"/>
    <xf numFmtId="0" fontId="257" fillId="0" borderId="58" applyNumberFormat="0" applyFill="0" applyAlignment="0" applyProtection="0"/>
    <xf numFmtId="0" fontId="257" fillId="0" borderId="58" applyNumberFormat="0" applyFill="0" applyAlignment="0" applyProtection="0"/>
    <xf numFmtId="0" fontId="257" fillId="0" borderId="58" applyNumberFormat="0" applyFill="0" applyAlignment="0" applyProtection="0"/>
    <xf numFmtId="0" fontId="257" fillId="0" borderId="58" applyNumberFormat="0" applyFill="0" applyAlignment="0" applyProtection="0"/>
    <xf numFmtId="0" fontId="88" fillId="0" borderId="44" applyNumberFormat="0" applyFill="0" applyAlignment="0" applyProtection="0"/>
    <xf numFmtId="0" fontId="88" fillId="0" borderId="44" applyNumberFormat="0" applyFill="0" applyAlignment="0" applyProtection="0"/>
    <xf numFmtId="0" fontId="257" fillId="0" borderId="58" applyNumberFormat="0" applyFill="0" applyAlignment="0" applyProtection="0"/>
    <xf numFmtId="0" fontId="257" fillId="0" borderId="58" applyNumberFormat="0" applyFill="0" applyAlignment="0" applyProtection="0"/>
    <xf numFmtId="0" fontId="257" fillId="0" borderId="58" applyNumberFormat="0" applyFill="0" applyAlignment="0" applyProtection="0"/>
    <xf numFmtId="0" fontId="88" fillId="0" borderId="44" applyNumberFormat="0" applyFill="0" applyAlignment="0" applyProtection="0"/>
    <xf numFmtId="0" fontId="88" fillId="0" borderId="44" applyNumberFormat="0" applyFill="0" applyAlignment="0" applyProtection="0"/>
    <xf numFmtId="0" fontId="88" fillId="0" borderId="44" applyNumberFormat="0" applyFill="0" applyAlignment="0" applyProtection="0"/>
    <xf numFmtId="0" fontId="88" fillId="0" borderId="44" applyNumberFormat="0" applyFill="0" applyAlignment="0" applyProtection="0"/>
    <xf numFmtId="0" fontId="34" fillId="0" borderId="15" applyNumberFormat="0" applyFill="0" applyAlignment="0" applyProtection="0"/>
    <xf numFmtId="0" fontId="34" fillId="0" borderId="15" applyNumberFormat="0" applyFill="0" applyAlignment="0" applyProtection="0"/>
    <xf numFmtId="0" fontId="61" fillId="0" borderId="15" applyNumberFormat="0" applyFill="0" applyAlignment="0" applyProtection="0"/>
    <xf numFmtId="8" fontId="191" fillId="105" borderId="31">
      <alignment horizontal="right" wrapText="1"/>
    </xf>
    <xf numFmtId="0" fontId="127" fillId="0" borderId="46"/>
    <xf numFmtId="0" fontId="119" fillId="0" borderId="46"/>
    <xf numFmtId="280" fontId="167" fillId="0" borderId="18">
      <alignment horizontal="right"/>
    </xf>
    <xf numFmtId="281" fontId="167" fillId="0" borderId="18">
      <alignment horizontal="right"/>
    </xf>
    <xf numFmtId="40" fontId="159" fillId="0" borderId="16" applyFont="0" applyFill="0" applyBorder="0" applyAlignment="0" applyProtection="0"/>
    <xf numFmtId="40" fontId="159" fillId="0" borderId="16" applyFont="0" applyFill="0" applyBorder="0" applyAlignment="0" applyProtection="0"/>
    <xf numFmtId="40" fontId="159" fillId="0" borderId="16" applyFont="0" applyFill="0" applyBorder="0" applyAlignment="0" applyProtection="0"/>
    <xf numFmtId="40" fontId="159" fillId="0" borderId="16" applyFont="0" applyFill="0" applyBorder="0" applyAlignment="0" applyProtection="0"/>
    <xf numFmtId="40" fontId="159" fillId="0" borderId="16" applyFont="0" applyFill="0" applyBorder="0" applyAlignment="0" applyProtection="0"/>
    <xf numFmtId="40" fontId="159" fillId="0" borderId="16" applyFont="0" applyFill="0" applyBorder="0" applyAlignment="0" applyProtection="0"/>
    <xf numFmtId="40" fontId="159" fillId="0" borderId="16" applyFont="0" applyFill="0" applyBorder="0" applyAlignment="0" applyProtection="0"/>
    <xf numFmtId="282" fontId="259" fillId="0" borderId="0" applyFont="0" applyFill="0" applyBorder="0" applyAlignment="0" applyProtection="0"/>
    <xf numFmtId="217" fontId="233" fillId="0" borderId="0" applyNumberFormat="0" applyFill="0" applyBorder="0" applyAlignment="0" applyProtection="0"/>
    <xf numFmtId="217" fontId="233" fillId="0" borderId="0" applyNumberFormat="0" applyFill="0" applyBorder="0" applyAlignment="0" applyProtection="0"/>
    <xf numFmtId="217" fontId="233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217" fontId="23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217" fontId="233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217" fontId="233" fillId="0" borderId="0" applyNumberFormat="0" applyFill="0" applyBorder="0" applyAlignment="0" applyProtection="0"/>
    <xf numFmtId="0" fontId="233" fillId="0" borderId="0" applyNumberFormat="0" applyFill="0" applyBorder="0" applyAlignment="0" applyProtection="0"/>
    <xf numFmtId="0" fontId="260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233" fillId="0" borderId="0" applyNumberFormat="0" applyFill="0" applyBorder="0" applyAlignment="0" applyProtection="0"/>
    <xf numFmtId="0" fontId="233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23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64" fillId="0" borderId="18" applyProtection="0">
      <alignment horizontal="center" vertical="center"/>
      <protection locked="0"/>
    </xf>
    <xf numFmtId="1" fontId="191" fillId="106" borderId="30">
      <alignment horizontal="center" vertical="center" wrapText="1"/>
    </xf>
    <xf numFmtId="1" fontId="191" fillId="106" borderId="30">
      <alignment horizontal="center" vertical="center" wrapText="1"/>
    </xf>
    <xf numFmtId="283" fontId="64" fillId="0" borderId="0">
      <alignment wrapText="1"/>
      <protection locked="0"/>
    </xf>
    <xf numFmtId="181" fontId="19" fillId="0" borderId="30" applyFont="0" applyBorder="0" applyAlignment="0">
      <alignment horizontal="center" vertical="center"/>
    </xf>
    <xf numFmtId="181" fontId="19" fillId="0" borderId="30" applyFont="0" applyBorder="0" applyAlignment="0">
      <alignment horizontal="center" vertical="center"/>
    </xf>
    <xf numFmtId="181" fontId="19" fillId="0" borderId="30" applyFont="0" applyBorder="0" applyAlignment="0">
      <alignment horizontal="center" vertical="center"/>
    </xf>
    <xf numFmtId="181" fontId="19" fillId="0" borderId="30" applyFont="0" applyBorder="0" applyAlignment="0">
      <alignment horizontal="center" vertical="center"/>
    </xf>
    <xf numFmtId="181" fontId="19" fillId="0" borderId="30" applyFont="0" applyBorder="0" applyAlignment="0">
      <alignment horizontal="center" vertical="center"/>
    </xf>
    <xf numFmtId="181" fontId="19" fillId="0" borderId="30" applyFont="0" applyBorder="0" applyAlignment="0">
      <alignment horizontal="center" vertical="center"/>
    </xf>
    <xf numFmtId="238" fontId="97" fillId="0" borderId="30" applyFont="0" applyBorder="0" applyAlignment="0">
      <alignment horizontal="center" vertical="center"/>
    </xf>
    <xf numFmtId="0" fontId="187" fillId="53" borderId="35" applyNumberFormat="0" applyAlignment="0" applyProtection="0"/>
    <xf numFmtId="0" fontId="187" fillId="53" borderId="35" applyNumberFormat="0" applyAlignment="0" applyProtection="0"/>
    <xf numFmtId="0" fontId="187" fillId="53" borderId="35" applyNumberFormat="0" applyAlignment="0" applyProtection="0"/>
    <xf numFmtId="0" fontId="187" fillId="53" borderId="35" applyNumberFormat="0" applyAlignment="0" applyProtection="0"/>
    <xf numFmtId="0" fontId="187" fillId="53" borderId="35" applyNumberFormat="0" applyAlignment="0" applyProtection="0"/>
    <xf numFmtId="0" fontId="187" fillId="53" borderId="35" applyNumberFormat="0" applyAlignment="0" applyProtection="0"/>
    <xf numFmtId="0" fontId="187" fillId="53" borderId="35" applyNumberFormat="0" applyAlignment="0" applyProtection="0"/>
    <xf numFmtId="0" fontId="76" fillId="53" borderId="35" applyNumberFormat="0" applyAlignment="0" applyProtection="0"/>
    <xf numFmtId="0" fontId="76" fillId="53" borderId="35" applyNumberFormat="0" applyAlignment="0" applyProtection="0"/>
    <xf numFmtId="0" fontId="76" fillId="53" borderId="35" applyNumberFormat="0" applyAlignment="0" applyProtection="0"/>
    <xf numFmtId="0" fontId="187" fillId="53" borderId="35" applyNumberFormat="0" applyAlignment="0" applyProtection="0"/>
    <xf numFmtId="0" fontId="76" fillId="53" borderId="35" applyNumberFormat="0" applyAlignment="0" applyProtection="0"/>
    <xf numFmtId="0" fontId="187" fillId="53" borderId="35" applyNumberFormat="0" applyAlignment="0" applyProtection="0"/>
    <xf numFmtId="0" fontId="187" fillId="53" borderId="35" applyNumberFormat="0" applyAlignment="0" applyProtection="0"/>
    <xf numFmtId="0" fontId="233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233" fillId="0" borderId="0" applyNumberFormat="0" applyFill="0" applyBorder="0" applyAlignment="0" applyProtection="0"/>
    <xf numFmtId="0" fontId="204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204" fillId="0" borderId="0" applyNumberFormat="0" applyFill="0" applyBorder="0" applyAlignment="0" applyProtection="0"/>
    <xf numFmtId="0" fontId="261" fillId="0" borderId="0"/>
    <xf numFmtId="167" fontId="261" fillId="0" borderId="0" applyFont="0" applyFill="0" applyBorder="0" applyAlignment="0" applyProtection="0"/>
    <xf numFmtId="43" fontId="261" fillId="0" borderId="0" applyFont="0" applyFill="0" applyBorder="0" applyAlignment="0" applyProtection="0"/>
    <xf numFmtId="169" fontId="39" fillId="0" borderId="0" applyFont="0" applyFill="0" applyBorder="0" applyAlignment="0" applyProtection="0"/>
    <xf numFmtId="169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169" fontId="39" fillId="0" borderId="0" applyFont="0" applyFill="0" applyBorder="0" applyAlignment="0" applyProtection="0"/>
    <xf numFmtId="169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8" fontId="68" fillId="0" borderId="0" applyFont="0" applyFill="0" applyBorder="0" applyAlignment="0" applyProtection="0"/>
    <xf numFmtId="252" fontId="19" fillId="0" borderId="0" applyFont="0" applyFill="0" applyBorder="0" applyAlignment="0" applyProtection="0"/>
    <xf numFmtId="252" fontId="19" fillId="0" borderId="0" applyFont="0" applyFill="0" applyBorder="0" applyAlignment="0" applyProtection="0"/>
    <xf numFmtId="252" fontId="19" fillId="0" borderId="0" applyFont="0" applyFill="0" applyBorder="0" applyAlignment="0" applyProtection="0"/>
    <xf numFmtId="252" fontId="19" fillId="0" borderId="0" applyFont="0" applyFill="0" applyBorder="0" applyAlignment="0" applyProtection="0"/>
    <xf numFmtId="8" fontId="68" fillId="0" borderId="0" applyFont="0" applyFill="0" applyBorder="0" applyAlignment="0" applyProtection="0"/>
    <xf numFmtId="169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9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8" fontId="68" fillId="0" borderId="0" applyFont="0" applyFill="0" applyBorder="0" applyAlignment="0" applyProtection="0"/>
    <xf numFmtId="204" fontId="68" fillId="0" borderId="0" applyFont="0" applyFill="0" applyBorder="0" applyAlignment="0" applyProtection="0"/>
    <xf numFmtId="185" fontId="3" fillId="0" borderId="0" applyFont="0" applyFill="0" applyBorder="0" applyAlignment="0" applyProtection="0"/>
    <xf numFmtId="204" fontId="68" fillId="0" borderId="0" applyFont="0" applyFill="0" applyBorder="0" applyAlignment="0" applyProtection="0"/>
    <xf numFmtId="169" fontId="39" fillId="0" borderId="0" applyFont="0" applyFill="0" applyBorder="0" applyAlignment="0" applyProtection="0"/>
    <xf numFmtId="173" fontId="262" fillId="0" borderId="0" applyFont="0" applyFill="0" applyBorder="0" applyAlignment="0" applyProtection="0"/>
    <xf numFmtId="169" fontId="39" fillId="0" borderId="0" applyFont="0" applyFill="0" applyBorder="0" applyAlignment="0" applyProtection="0"/>
    <xf numFmtId="169" fontId="39" fillId="0" borderId="0" applyFont="0" applyFill="0" applyBorder="0" applyAlignment="0" applyProtection="0"/>
    <xf numFmtId="169" fontId="90" fillId="0" borderId="0" applyFont="0" applyFill="0" applyBorder="0" applyAlignment="0" applyProtection="0"/>
    <xf numFmtId="169" fontId="90" fillId="0" borderId="0" applyFont="0" applyFill="0" applyBorder="0" applyAlignment="0" applyProtection="0"/>
    <xf numFmtId="169" fontId="39" fillId="0" borderId="0" applyFont="0" applyFill="0" applyBorder="0" applyAlignment="0" applyProtection="0"/>
    <xf numFmtId="169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9" fillId="0" borderId="0" applyFont="0" applyFill="0" applyBorder="0" applyAlignment="0" applyProtection="0"/>
    <xf numFmtId="169" fontId="39" fillId="0" borderId="0" applyFont="0" applyFill="0" applyBorder="0" applyAlignment="0" applyProtection="0"/>
    <xf numFmtId="204" fontId="68" fillId="0" borderId="0" applyFont="0" applyFill="0" applyBorder="0" applyAlignment="0" applyProtection="0"/>
    <xf numFmtId="43" fontId="19" fillId="0" borderId="0" applyFont="0" applyFill="0" applyBorder="0" applyAlignment="0" applyProtection="0"/>
    <xf numFmtId="169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284" fontId="39" fillId="0" borderId="0" applyFont="0" applyFill="0" applyBorder="0" applyAlignment="0" applyProtection="0"/>
    <xf numFmtId="284" fontId="39" fillId="0" borderId="0" applyFont="0" applyFill="0" applyBorder="0" applyAlignment="0" applyProtection="0"/>
    <xf numFmtId="169" fontId="39" fillId="0" borderId="0" applyFont="0" applyFill="0" applyBorder="0" applyAlignment="0" applyProtection="0"/>
    <xf numFmtId="284" fontId="39" fillId="0" borderId="0" applyFont="0" applyFill="0" applyBorder="0" applyAlignment="0" applyProtection="0"/>
    <xf numFmtId="285" fontId="39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285" fontId="39" fillId="0" borderId="0" applyFont="0" applyFill="0" applyBorder="0" applyAlignment="0" applyProtection="0"/>
    <xf numFmtId="169" fontId="36" fillId="0" borderId="0" applyFont="0" applyFill="0" applyBorder="0" applyAlignment="0" applyProtection="0"/>
    <xf numFmtId="286" fontId="39" fillId="0" borderId="0" applyFont="0" applyFill="0" applyBorder="0" applyAlignment="0" applyProtection="0"/>
    <xf numFmtId="286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263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263" fillId="0" borderId="0" applyNumberFormat="0" applyFill="0" applyBorder="0" applyAlignment="0" applyProtection="0"/>
    <xf numFmtId="0" fontId="160" fillId="0" borderId="0" applyNumberFormat="0" applyFill="0" applyBorder="0" applyAlignment="0" applyProtection="0">
      <alignment vertical="top"/>
      <protection locked="0"/>
    </xf>
    <xf numFmtId="0" fontId="65" fillId="0" borderId="0" applyNumberFormat="0" applyFill="0" applyBorder="0" applyAlignment="0" applyProtection="0">
      <alignment vertical="top"/>
      <protection locked="0"/>
    </xf>
    <xf numFmtId="0" fontId="189" fillId="54" borderId="36" applyNumberFormat="0" applyAlignment="0" applyProtection="0"/>
    <xf numFmtId="0" fontId="77" fillId="54" borderId="36" applyNumberFormat="0" applyAlignment="0" applyProtection="0"/>
    <xf numFmtId="0" fontId="77" fillId="54" borderId="36" applyNumberFormat="0" applyAlignment="0" applyProtection="0"/>
    <xf numFmtId="0" fontId="189" fillId="54" borderId="36" applyNumberFormat="0" applyAlignment="0" applyProtection="0"/>
    <xf numFmtId="0" fontId="264" fillId="0" borderId="41" applyNumberFormat="0" applyFill="0" applyAlignment="0" applyProtection="0"/>
    <xf numFmtId="0" fontId="84" fillId="0" borderId="41" applyNumberFormat="0" applyFill="0" applyAlignment="0" applyProtection="0"/>
    <xf numFmtId="0" fontId="84" fillId="0" borderId="41" applyNumberFormat="0" applyFill="0" applyAlignment="0" applyProtection="0"/>
    <xf numFmtId="0" fontId="264" fillId="0" borderId="41" applyNumberFormat="0" applyFill="0" applyAlignment="0" applyProtection="0"/>
    <xf numFmtId="42" fontId="265" fillId="0" borderId="0" applyFont="0" applyFill="0" applyBorder="0" applyAlignment="0" applyProtection="0"/>
    <xf numFmtId="44" fontId="265" fillId="0" borderId="0" applyFont="0" applyFill="0" applyBorder="0" applyAlignment="0" applyProtection="0"/>
    <xf numFmtId="0" fontId="210" fillId="37" borderId="0" applyNumberFormat="0" applyBorder="0" applyAlignment="0" applyProtection="0"/>
    <xf numFmtId="0" fontId="79" fillId="37" borderId="0" applyNumberFormat="0" applyBorder="0" applyAlignment="0" applyProtection="0"/>
    <xf numFmtId="0" fontId="79" fillId="37" borderId="0" applyNumberFormat="0" applyBorder="0" applyAlignment="0" applyProtection="0"/>
    <xf numFmtId="0" fontId="210" fillId="37" borderId="0" applyNumberFormat="0" applyBorder="0" applyAlignment="0" applyProtection="0"/>
    <xf numFmtId="0" fontId="161" fillId="0" borderId="0" applyNumberFormat="0" applyFill="0" applyBorder="0" applyAlignment="0" applyProtection="0">
      <alignment vertical="top"/>
      <protection locked="0"/>
    </xf>
    <xf numFmtId="0" fontId="266" fillId="0" borderId="0" applyNumberFormat="0" applyFill="0" applyBorder="0" applyAlignment="0" applyProtection="0">
      <alignment vertical="top"/>
      <protection locked="0"/>
    </xf>
    <xf numFmtId="0" fontId="39" fillId="0" borderId="0"/>
    <xf numFmtId="0" fontId="19" fillId="0" borderId="0"/>
    <xf numFmtId="0" fontId="39" fillId="0" borderId="0"/>
    <xf numFmtId="0" fontId="19" fillId="0" borderId="0"/>
    <xf numFmtId="0" fontId="19" fillId="0" borderId="0"/>
    <xf numFmtId="0" fontId="12" fillId="0" borderId="0"/>
    <xf numFmtId="217" fontId="39" fillId="0" borderId="0"/>
    <xf numFmtId="0" fontId="39" fillId="0" borderId="0"/>
    <xf numFmtId="0" fontId="19" fillId="0" borderId="0"/>
    <xf numFmtId="217" fontId="39" fillId="0" borderId="0"/>
    <xf numFmtId="217" fontId="39" fillId="0" borderId="0"/>
    <xf numFmtId="0" fontId="19" fillId="0" borderId="0"/>
    <xf numFmtId="217" fontId="39" fillId="0" borderId="0"/>
    <xf numFmtId="217" fontId="39" fillId="0" borderId="0"/>
    <xf numFmtId="0" fontId="19" fillId="0" borderId="0"/>
    <xf numFmtId="217" fontId="39" fillId="0" borderId="0"/>
    <xf numFmtId="217" fontId="39" fillId="0" borderId="0"/>
    <xf numFmtId="0" fontId="39" fillId="0" borderId="0"/>
    <xf numFmtId="0" fontId="39" fillId="0" borderId="0"/>
    <xf numFmtId="217" fontId="3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90" fillId="0" borderId="0"/>
    <xf numFmtId="0" fontId="19" fillId="0" borderId="0"/>
    <xf numFmtId="0" fontId="68" fillId="0" borderId="0"/>
    <xf numFmtId="0" fontId="39" fillId="0" borderId="0"/>
    <xf numFmtId="0" fontId="19" fillId="0" borderId="0"/>
    <xf numFmtId="0" fontId="68" fillId="0" borderId="0"/>
    <xf numFmtId="0" fontId="39" fillId="0" borderId="0"/>
    <xf numFmtId="0" fontId="39" fillId="0" borderId="0"/>
    <xf numFmtId="0" fontId="39" fillId="0" borderId="0"/>
    <xf numFmtId="0" fontId="36" fillId="0" borderId="0"/>
    <xf numFmtId="0" fontId="36" fillId="0" borderId="0"/>
    <xf numFmtId="0" fontId="39" fillId="0" borderId="0"/>
    <xf numFmtId="0" fontId="36" fillId="0" borderId="0"/>
    <xf numFmtId="0" fontId="36" fillId="0" borderId="0"/>
    <xf numFmtId="0" fontId="36" fillId="0" borderId="0"/>
    <xf numFmtId="0" fontId="39" fillId="0" borderId="0"/>
    <xf numFmtId="0" fontId="36" fillId="0" borderId="0"/>
    <xf numFmtId="0" fontId="267" fillId="0" borderId="0"/>
    <xf numFmtId="0" fontId="227" fillId="40" borderId="35" applyNumberFormat="0" applyAlignment="0" applyProtection="0"/>
    <xf numFmtId="0" fontId="227" fillId="40" borderId="35" applyNumberFormat="0" applyAlignment="0" applyProtection="0"/>
    <xf numFmtId="0" fontId="227" fillId="40" borderId="35" applyNumberFormat="0" applyAlignment="0" applyProtection="0"/>
    <xf numFmtId="0" fontId="227" fillId="40" borderId="35" applyNumberFormat="0" applyAlignment="0" applyProtection="0"/>
    <xf numFmtId="0" fontId="227" fillId="40" borderId="35" applyNumberFormat="0" applyAlignment="0" applyProtection="0"/>
    <xf numFmtId="0" fontId="227" fillId="40" borderId="35" applyNumberFormat="0" applyAlignment="0" applyProtection="0"/>
    <xf numFmtId="0" fontId="227" fillId="40" borderId="35" applyNumberFormat="0" applyAlignment="0" applyProtection="0"/>
    <xf numFmtId="0" fontId="83" fillId="40" borderId="35" applyNumberFormat="0" applyAlignment="0" applyProtection="0"/>
    <xf numFmtId="0" fontId="83" fillId="40" borderId="35" applyNumberFormat="0" applyAlignment="0" applyProtection="0"/>
    <xf numFmtId="0" fontId="83" fillId="40" borderId="35" applyNumberFormat="0" applyAlignment="0" applyProtection="0"/>
    <xf numFmtId="0" fontId="227" fillId="40" borderId="35" applyNumberFormat="0" applyAlignment="0" applyProtection="0"/>
    <xf numFmtId="0" fontId="83" fillId="40" borderId="35" applyNumberFormat="0" applyAlignment="0" applyProtection="0"/>
    <xf numFmtId="0" fontId="227" fillId="40" borderId="35" applyNumberFormat="0" applyAlignment="0" applyProtection="0"/>
    <xf numFmtId="0" fontId="227" fillId="40" borderId="35" applyNumberFormat="0" applyAlignment="0" applyProtection="0"/>
    <xf numFmtId="0" fontId="236" fillId="56" borderId="0" applyNumberFormat="0" applyBorder="0" applyAlignment="0" applyProtection="0"/>
    <xf numFmtId="0" fontId="85" fillId="56" borderId="0" applyNumberFormat="0" applyBorder="0" applyAlignment="0" applyProtection="0"/>
    <xf numFmtId="0" fontId="85" fillId="56" borderId="0" applyNumberFormat="0" applyBorder="0" applyAlignment="0" applyProtection="0"/>
    <xf numFmtId="0" fontId="236" fillId="56" borderId="0" applyNumberFormat="0" applyBorder="0" applyAlignment="0" applyProtection="0"/>
    <xf numFmtId="9" fontId="3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257" fillId="0" borderId="44" applyNumberFormat="0" applyFill="0" applyAlignment="0" applyProtection="0"/>
    <xf numFmtId="0" fontId="257" fillId="0" borderId="44" applyNumberFormat="0" applyFill="0" applyAlignment="0" applyProtection="0"/>
    <xf numFmtId="0" fontId="257" fillId="0" borderId="44" applyNumberFormat="0" applyFill="0" applyAlignment="0" applyProtection="0"/>
    <xf numFmtId="0" fontId="257" fillId="0" borderId="44" applyNumberFormat="0" applyFill="0" applyAlignment="0" applyProtection="0"/>
    <xf numFmtId="0" fontId="257" fillId="0" borderId="44" applyNumberFormat="0" applyFill="0" applyAlignment="0" applyProtection="0"/>
    <xf numFmtId="0" fontId="257" fillId="0" borderId="44" applyNumberFormat="0" applyFill="0" applyAlignment="0" applyProtection="0"/>
    <xf numFmtId="0" fontId="257" fillId="0" borderId="44" applyNumberFormat="0" applyFill="0" applyAlignment="0" applyProtection="0"/>
    <xf numFmtId="0" fontId="88" fillId="0" borderId="44" applyNumberFormat="0" applyFill="0" applyAlignment="0" applyProtection="0"/>
    <xf numFmtId="0" fontId="88" fillId="0" borderId="44" applyNumberFormat="0" applyFill="0" applyAlignment="0" applyProtection="0"/>
    <xf numFmtId="0" fontId="88" fillId="0" borderId="44" applyNumberFormat="0" applyFill="0" applyAlignment="0" applyProtection="0"/>
    <xf numFmtId="0" fontId="257" fillId="0" borderId="44" applyNumberFormat="0" applyFill="0" applyAlignment="0" applyProtection="0"/>
    <xf numFmtId="0" fontId="88" fillId="0" borderId="44" applyNumberFormat="0" applyFill="0" applyAlignment="0" applyProtection="0"/>
    <xf numFmtId="0" fontId="257" fillId="0" borderId="44" applyNumberFormat="0" applyFill="0" applyAlignment="0" applyProtection="0"/>
    <xf numFmtId="0" fontId="257" fillId="0" borderId="44" applyNumberFormat="0" applyFill="0" applyAlignment="0" applyProtection="0"/>
    <xf numFmtId="0" fontId="268" fillId="0" borderId="0" applyNumberFormat="0" applyFill="0" applyBorder="0" applyAlignment="0" applyProtection="0"/>
    <xf numFmtId="0" fontId="183" fillId="36" borderId="0" applyNumberFormat="0" applyBorder="0" applyAlignment="0" applyProtection="0"/>
    <xf numFmtId="0" fontId="75" fillId="36" borderId="0" applyNumberFormat="0" applyBorder="0" applyAlignment="0" applyProtection="0"/>
    <xf numFmtId="0" fontId="75" fillId="36" borderId="0" applyNumberFormat="0" applyBorder="0" applyAlignment="0" applyProtection="0"/>
    <xf numFmtId="0" fontId="183" fillId="36" borderId="0" applyNumberFormat="0" applyBorder="0" applyAlignment="0" applyProtection="0"/>
    <xf numFmtId="0" fontId="269" fillId="0" borderId="0"/>
    <xf numFmtId="177" fontId="66" fillId="0" borderId="0"/>
    <xf numFmtId="0" fontId="176" fillId="49" borderId="0" applyNumberFormat="0" applyBorder="0" applyAlignment="0" applyProtection="0"/>
    <xf numFmtId="0" fontId="74" fillId="49" borderId="0" applyNumberFormat="0" applyBorder="0" applyAlignment="0" applyProtection="0"/>
    <xf numFmtId="0" fontId="74" fillId="49" borderId="0" applyNumberFormat="0" applyBorder="0" applyAlignment="0" applyProtection="0"/>
    <xf numFmtId="0" fontId="176" fillId="49" borderId="0" applyNumberFormat="0" applyBorder="0" applyAlignment="0" applyProtection="0"/>
    <xf numFmtId="0" fontId="176" fillId="50" borderId="0" applyNumberFormat="0" applyBorder="0" applyAlignment="0" applyProtection="0"/>
    <xf numFmtId="0" fontId="74" fillId="50" borderId="0" applyNumberFormat="0" applyBorder="0" applyAlignment="0" applyProtection="0"/>
    <xf numFmtId="0" fontId="74" fillId="50" borderId="0" applyNumberFormat="0" applyBorder="0" applyAlignment="0" applyProtection="0"/>
    <xf numFmtId="0" fontId="176" fillId="50" borderId="0" applyNumberFormat="0" applyBorder="0" applyAlignment="0" applyProtection="0"/>
    <xf numFmtId="0" fontId="176" fillId="51" borderId="0" applyNumberFormat="0" applyBorder="0" applyAlignment="0" applyProtection="0"/>
    <xf numFmtId="0" fontId="74" fillId="51" borderId="0" applyNumberFormat="0" applyBorder="0" applyAlignment="0" applyProtection="0"/>
    <xf numFmtId="0" fontId="74" fillId="51" borderId="0" applyNumberFormat="0" applyBorder="0" applyAlignment="0" applyProtection="0"/>
    <xf numFmtId="0" fontId="176" fillId="51" borderId="0" applyNumberFormat="0" applyBorder="0" applyAlignment="0" applyProtection="0"/>
    <xf numFmtId="0" fontId="176" fillId="46" borderId="0" applyNumberFormat="0" applyBorder="0" applyAlignment="0" applyProtection="0"/>
    <xf numFmtId="0" fontId="74" fillId="46" borderId="0" applyNumberFormat="0" applyBorder="0" applyAlignment="0" applyProtection="0"/>
    <xf numFmtId="0" fontId="74" fillId="46" borderId="0" applyNumberFormat="0" applyBorder="0" applyAlignment="0" applyProtection="0"/>
    <xf numFmtId="0" fontId="176" fillId="46" borderId="0" applyNumberFormat="0" applyBorder="0" applyAlignment="0" applyProtection="0"/>
    <xf numFmtId="0" fontId="176" fillId="47" borderId="0" applyNumberFormat="0" applyBorder="0" applyAlignment="0" applyProtection="0"/>
    <xf numFmtId="0" fontId="74" fillId="47" borderId="0" applyNumberFormat="0" applyBorder="0" applyAlignment="0" applyProtection="0"/>
    <xf numFmtId="0" fontId="74" fillId="47" borderId="0" applyNumberFormat="0" applyBorder="0" applyAlignment="0" applyProtection="0"/>
    <xf numFmtId="0" fontId="176" fillId="47" borderId="0" applyNumberFormat="0" applyBorder="0" applyAlignment="0" applyProtection="0"/>
    <xf numFmtId="0" fontId="176" fillId="52" borderId="0" applyNumberFormat="0" applyBorder="0" applyAlignment="0" applyProtection="0"/>
    <xf numFmtId="0" fontId="74" fillId="52" borderId="0" applyNumberFormat="0" applyBorder="0" applyAlignment="0" applyProtection="0"/>
    <xf numFmtId="0" fontId="74" fillId="52" borderId="0" applyNumberFormat="0" applyBorder="0" applyAlignment="0" applyProtection="0"/>
    <xf numFmtId="0" fontId="176" fillId="52" borderId="0" applyNumberFormat="0" applyBorder="0" applyAlignment="0" applyProtection="0"/>
    <xf numFmtId="0" fontId="244" fillId="53" borderId="43" applyNumberFormat="0" applyAlignment="0" applyProtection="0"/>
    <xf numFmtId="0" fontId="244" fillId="53" borderId="43" applyNumberFormat="0" applyAlignment="0" applyProtection="0"/>
    <xf numFmtId="0" fontId="244" fillId="53" borderId="43" applyNumberFormat="0" applyAlignment="0" applyProtection="0"/>
    <xf numFmtId="0" fontId="244" fillId="53" borderId="43" applyNumberFormat="0" applyAlignment="0" applyProtection="0"/>
    <xf numFmtId="0" fontId="244" fillId="53" borderId="43" applyNumberFormat="0" applyAlignment="0" applyProtection="0"/>
    <xf numFmtId="0" fontId="244" fillId="53" borderId="43" applyNumberFormat="0" applyAlignment="0" applyProtection="0"/>
    <xf numFmtId="0" fontId="244" fillId="53" borderId="43" applyNumberFormat="0" applyAlignment="0" applyProtection="0"/>
    <xf numFmtId="0" fontId="86" fillId="53" borderId="43" applyNumberFormat="0" applyAlignment="0" applyProtection="0"/>
    <xf numFmtId="0" fontId="86" fillId="53" borderId="43" applyNumberFormat="0" applyAlignment="0" applyProtection="0"/>
    <xf numFmtId="0" fontId="86" fillId="53" borderId="43" applyNumberFormat="0" applyAlignment="0" applyProtection="0"/>
    <xf numFmtId="0" fontId="244" fillId="53" borderId="43" applyNumberFormat="0" applyAlignment="0" applyProtection="0"/>
    <xf numFmtId="0" fontId="86" fillId="53" borderId="43" applyNumberFormat="0" applyAlignment="0" applyProtection="0"/>
    <xf numFmtId="0" fontId="244" fillId="53" borderId="43" applyNumberFormat="0" applyAlignment="0" applyProtection="0"/>
    <xf numFmtId="0" fontId="244" fillId="53" borderId="43" applyNumberFormat="0" applyAlignment="0" applyProtection="0"/>
    <xf numFmtId="0" fontId="39" fillId="57" borderId="42" applyNumberFormat="0" applyFont="0" applyAlignment="0" applyProtection="0"/>
    <xf numFmtId="0" fontId="39" fillId="57" borderId="42" applyNumberFormat="0" applyFont="0" applyAlignment="0" applyProtection="0"/>
    <xf numFmtId="0" fontId="39" fillId="57" borderId="42" applyNumberFormat="0" applyFont="0" applyAlignment="0" applyProtection="0"/>
    <xf numFmtId="0" fontId="39" fillId="57" borderId="42" applyNumberFormat="0" applyFont="0" applyAlignment="0" applyProtection="0"/>
    <xf numFmtId="0" fontId="39" fillId="57" borderId="42" applyNumberFormat="0" applyFont="0" applyAlignment="0" applyProtection="0"/>
    <xf numFmtId="0" fontId="39" fillId="57" borderId="42" applyNumberFormat="0" applyFont="0" applyAlignment="0" applyProtection="0"/>
    <xf numFmtId="0" fontId="39" fillId="57" borderId="42" applyNumberFormat="0" applyFont="0" applyAlignment="0" applyProtection="0"/>
    <xf numFmtId="0" fontId="39" fillId="57" borderId="42" applyNumberFormat="0" applyFont="0" applyAlignment="0" applyProtection="0"/>
    <xf numFmtId="0" fontId="39" fillId="57" borderId="42" applyNumberFormat="0" applyFont="0" applyAlignment="0" applyProtection="0"/>
    <xf numFmtId="0" fontId="39" fillId="57" borderId="42" applyNumberFormat="0" applyFont="0" applyAlignment="0" applyProtection="0"/>
    <xf numFmtId="0" fontId="19" fillId="57" borderId="42" applyNumberFormat="0" applyFont="0" applyAlignment="0" applyProtection="0"/>
    <xf numFmtId="0" fontId="270" fillId="0" borderId="38" applyNumberFormat="0" applyFill="0" applyAlignment="0" applyProtection="0"/>
    <xf numFmtId="0" fontId="80" fillId="0" borderId="38" applyNumberFormat="0" applyFill="0" applyAlignment="0" applyProtection="0"/>
    <xf numFmtId="0" fontId="80" fillId="0" borderId="38" applyNumberFormat="0" applyFill="0" applyAlignment="0" applyProtection="0"/>
    <xf numFmtId="0" fontId="270" fillId="0" borderId="38" applyNumberFormat="0" applyFill="0" applyAlignment="0" applyProtection="0"/>
    <xf numFmtId="0" fontId="271" fillId="0" borderId="39" applyNumberFormat="0" applyFill="0" applyAlignment="0" applyProtection="0"/>
    <xf numFmtId="0" fontId="81" fillId="0" borderId="39" applyNumberFormat="0" applyFill="0" applyAlignment="0" applyProtection="0"/>
    <xf numFmtId="0" fontId="81" fillId="0" borderId="39" applyNumberFormat="0" applyFill="0" applyAlignment="0" applyProtection="0"/>
    <xf numFmtId="0" fontId="271" fillId="0" borderId="39" applyNumberFormat="0" applyFill="0" applyAlignment="0" applyProtection="0"/>
    <xf numFmtId="0" fontId="272" fillId="0" borderId="40" applyNumberFormat="0" applyFill="0" applyAlignment="0" applyProtection="0"/>
    <xf numFmtId="0" fontId="272" fillId="0" borderId="40" applyNumberFormat="0" applyFill="0" applyAlignment="0" applyProtection="0"/>
    <xf numFmtId="0" fontId="82" fillId="0" borderId="40" applyNumberFormat="0" applyFill="0" applyAlignment="0" applyProtection="0"/>
    <xf numFmtId="0" fontId="82" fillId="0" borderId="40" applyNumberFormat="0" applyFill="0" applyAlignment="0" applyProtection="0"/>
    <xf numFmtId="0" fontId="272" fillId="0" borderId="40" applyNumberFormat="0" applyFill="0" applyAlignment="0" applyProtection="0"/>
    <xf numFmtId="0" fontId="27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272" fillId="0" borderId="0" applyNumberFormat="0" applyFill="0" applyBorder="0" applyAlignment="0" applyProtection="0"/>
    <xf numFmtId="0" fontId="273" fillId="0" borderId="0"/>
    <xf numFmtId="167" fontId="72" fillId="0" borderId="0" applyFont="0" applyFill="0" applyBorder="0" applyAlignment="0" applyProtection="0"/>
    <xf numFmtId="182" fontId="93" fillId="0" borderId="0" applyFont="0" applyFill="0" applyBorder="0" applyAlignment="0" applyProtection="0"/>
    <xf numFmtId="0" fontId="274" fillId="37" borderId="0" applyNumberFormat="0" applyBorder="0" applyAlignment="0" applyProtection="0">
      <alignment vertical="center"/>
    </xf>
    <xf numFmtId="0" fontId="275" fillId="36" borderId="0" applyNumberFormat="0" applyBorder="0" applyAlignment="0" applyProtection="0">
      <alignment vertical="center"/>
    </xf>
    <xf numFmtId="0" fontId="93" fillId="0" borderId="0"/>
    <xf numFmtId="0" fontId="178" fillId="49" borderId="0" applyNumberFormat="0" applyBorder="0" applyAlignment="0" applyProtection="0">
      <alignment vertical="center"/>
    </xf>
    <xf numFmtId="0" fontId="178" fillId="50" borderId="0" applyNumberFormat="0" applyBorder="0" applyAlignment="0" applyProtection="0">
      <alignment vertical="center"/>
    </xf>
    <xf numFmtId="0" fontId="178" fillId="51" borderId="0" applyNumberFormat="0" applyBorder="0" applyAlignment="0" applyProtection="0">
      <alignment vertical="center"/>
    </xf>
    <xf numFmtId="0" fontId="178" fillId="46" borderId="0" applyNumberFormat="0" applyBorder="0" applyAlignment="0" applyProtection="0">
      <alignment vertical="center"/>
    </xf>
    <xf numFmtId="0" fontId="178" fillId="47" borderId="0" applyNumberFormat="0" applyBorder="0" applyAlignment="0" applyProtection="0">
      <alignment vertical="center"/>
    </xf>
    <xf numFmtId="0" fontId="178" fillId="52" borderId="0" applyNumberFormat="0" applyBorder="0" applyAlignment="0" applyProtection="0">
      <alignment vertical="center"/>
    </xf>
    <xf numFmtId="0" fontId="276" fillId="0" borderId="0" applyNumberFormat="0" applyFill="0" applyBorder="0" applyAlignment="0" applyProtection="0">
      <alignment vertical="center"/>
    </xf>
    <xf numFmtId="0" fontId="277" fillId="0" borderId="38" applyNumberFormat="0" applyFill="0" applyAlignment="0" applyProtection="0">
      <alignment vertical="center"/>
    </xf>
    <xf numFmtId="0" fontId="278" fillId="0" borderId="39" applyNumberFormat="0" applyFill="0" applyAlignment="0" applyProtection="0">
      <alignment vertical="center"/>
    </xf>
    <xf numFmtId="0" fontId="279" fillId="0" borderId="40" applyNumberFormat="0" applyFill="0" applyAlignment="0" applyProtection="0">
      <alignment vertical="center"/>
    </xf>
    <xf numFmtId="0" fontId="279" fillId="0" borderId="0" applyNumberFormat="0" applyFill="0" applyBorder="0" applyAlignment="0" applyProtection="0">
      <alignment vertical="center"/>
    </xf>
    <xf numFmtId="0" fontId="280" fillId="54" borderId="36" applyNumberFormat="0" applyAlignment="0" applyProtection="0">
      <alignment vertical="center"/>
    </xf>
    <xf numFmtId="0" fontId="281" fillId="0" borderId="44" applyNumberFormat="0" applyFill="0" applyAlignment="0" applyProtection="0">
      <alignment vertical="center"/>
    </xf>
    <xf numFmtId="0" fontId="281" fillId="0" borderId="44" applyNumberFormat="0" applyFill="0" applyAlignment="0" applyProtection="0">
      <alignment vertical="center"/>
    </xf>
    <xf numFmtId="0" fontId="93" fillId="57" borderId="42" applyNumberFormat="0" applyFont="0" applyAlignment="0" applyProtection="0">
      <alignment vertical="center"/>
    </xf>
    <xf numFmtId="0" fontId="93" fillId="57" borderId="42" applyNumberFormat="0" applyFont="0" applyAlignment="0" applyProtection="0">
      <alignment vertical="center"/>
    </xf>
    <xf numFmtId="0" fontId="282" fillId="0" borderId="0" applyNumberFormat="0" applyFill="0" applyBorder="0" applyAlignment="0" applyProtection="0">
      <alignment vertical="center"/>
    </xf>
    <xf numFmtId="0" fontId="283" fillId="0" borderId="0" applyNumberFormat="0" applyFill="0" applyBorder="0" applyAlignment="0" applyProtection="0">
      <alignment vertical="center"/>
    </xf>
    <xf numFmtId="0" fontId="284" fillId="53" borderId="35" applyNumberFormat="0" applyAlignment="0" applyProtection="0">
      <alignment vertical="center"/>
    </xf>
    <xf numFmtId="0" fontId="284" fillId="53" borderId="35" applyNumberFormat="0" applyAlignment="0" applyProtection="0">
      <alignment vertical="center"/>
    </xf>
    <xf numFmtId="0" fontId="285" fillId="40" borderId="35" applyNumberFormat="0" applyAlignment="0" applyProtection="0">
      <alignment vertical="center"/>
    </xf>
    <xf numFmtId="0" fontId="285" fillId="40" borderId="35" applyNumberFormat="0" applyAlignment="0" applyProtection="0">
      <alignment vertical="center"/>
    </xf>
    <xf numFmtId="0" fontId="286" fillId="53" borderId="43" applyNumberFormat="0" applyAlignment="0" applyProtection="0">
      <alignment vertical="center"/>
    </xf>
    <xf numFmtId="0" fontId="286" fillId="53" borderId="43" applyNumberFormat="0" applyAlignment="0" applyProtection="0">
      <alignment vertical="center"/>
    </xf>
    <xf numFmtId="0" fontId="287" fillId="56" borderId="0" applyNumberFormat="0" applyBorder="0" applyAlignment="0" applyProtection="0">
      <alignment vertical="center"/>
    </xf>
    <xf numFmtId="0" fontId="288" fillId="0" borderId="41" applyNumberFormat="0" applyFill="0" applyAlignment="0" applyProtection="0">
      <alignment vertical="center"/>
    </xf>
    <xf numFmtId="42" fontId="19" fillId="0" borderId="0" applyFont="0" applyFill="0" applyBorder="0" applyAlignment="0" applyProtection="0"/>
    <xf numFmtId="42" fontId="19" fillId="0" borderId="0" applyFont="0" applyFill="0" applyBorder="0" applyAlignment="0" applyProtection="0"/>
    <xf numFmtId="42" fontId="19" fillId="0" borderId="0" applyFont="0" applyFill="0" applyBorder="0" applyAlignment="0" applyProtection="0"/>
    <xf numFmtId="42" fontId="19" fillId="0" borderId="0" applyFont="0" applyFill="0" applyBorder="0" applyAlignment="0" applyProtection="0"/>
    <xf numFmtId="169" fontId="39" fillId="0" borderId="0" applyFont="0" applyFill="0" applyBorder="0" applyAlignment="0" applyProtection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75" fontId="71" fillId="0" borderId="0"/>
    <xf numFmtId="43" fontId="68" fillId="0" borderId="0" applyFont="0" applyFill="0" applyBorder="0" applyAlignment="0" applyProtection="0"/>
    <xf numFmtId="43" fontId="289" fillId="0" borderId="0" applyFont="0" applyFill="0" applyBorder="0" applyAlignment="0" applyProtection="0"/>
    <xf numFmtId="169" fontId="19" fillId="0" borderId="0" applyFont="0" applyFill="0" applyBorder="0" applyAlignment="0" applyProtection="0"/>
    <xf numFmtId="0" fontId="36" fillId="0" borderId="0"/>
    <xf numFmtId="10" fontId="64" fillId="33" borderId="16" applyNumberFormat="0" applyBorder="0" applyAlignment="0" applyProtection="0"/>
    <xf numFmtId="9" fontId="39" fillId="0" borderId="0" applyFont="0" applyFill="0" applyBorder="0" applyAlignment="0" applyProtection="0"/>
    <xf numFmtId="0" fontId="76" fillId="53" borderId="35" applyNumberFormat="0" applyAlignment="0" applyProtection="0"/>
    <xf numFmtId="0" fontId="77" fillId="54" borderId="36" applyNumberFormat="0" applyAlignment="0" applyProtection="0"/>
    <xf numFmtId="0" fontId="83" fillId="40" borderId="35" applyNumberFormat="0" applyAlignment="0" applyProtection="0"/>
    <xf numFmtId="0" fontId="88" fillId="0" borderId="44" applyNumberFormat="0" applyFill="0" applyAlignment="0" applyProtection="0"/>
    <xf numFmtId="0" fontId="86" fillId="53" borderId="43" applyNumberFormat="0" applyAlignment="0" applyProtection="0"/>
    <xf numFmtId="0" fontId="39" fillId="57" borderId="42" applyNumberFormat="0" applyFont="0" applyAlignment="0" applyProtection="0"/>
    <xf numFmtId="196" fontId="19" fillId="55" borderId="34" applyNumberFormat="0" applyFill="0" applyBorder="0">
      <alignment vertical="top" wrapText="1"/>
    </xf>
    <xf numFmtId="0" fontId="100" fillId="0" borderId="16">
      <alignment horizontal="center"/>
    </xf>
    <xf numFmtId="3" fontId="93" fillId="0" borderId="16"/>
    <xf numFmtId="211" fontId="112" fillId="0" borderId="16"/>
    <xf numFmtId="4" fontId="19" fillId="0" borderId="46">
      <alignment horizontal="right"/>
    </xf>
    <xf numFmtId="0" fontId="112" fillId="0" borderId="46"/>
    <xf numFmtId="0" fontId="115" fillId="60" borderId="46"/>
    <xf numFmtId="0" fontId="115" fillId="60" borderId="46"/>
    <xf numFmtId="0" fontId="115" fillId="60" borderId="46"/>
    <xf numFmtId="0" fontId="41" fillId="0" borderId="27"/>
    <xf numFmtId="0" fontId="118" fillId="60" borderId="47"/>
    <xf numFmtId="0" fontId="118" fillId="60" borderId="46"/>
    <xf numFmtId="0" fontId="118" fillId="63" borderId="46"/>
    <xf numFmtId="220" fontId="122" fillId="0" borderId="27">
      <alignment horizontal="left"/>
    </xf>
    <xf numFmtId="0" fontId="121" fillId="1" borderId="27">
      <alignment horizontal="left"/>
    </xf>
    <xf numFmtId="10" fontId="64" fillId="64" borderId="16" applyNumberFormat="0" applyBorder="0" applyAlignment="0" applyProtection="0"/>
    <xf numFmtId="0" fontId="127" fillId="66" borderId="46"/>
    <xf numFmtId="0" fontId="129" fillId="0" borderId="16">
      <alignment horizontal="center"/>
    </xf>
    <xf numFmtId="0" fontId="280" fillId="54" borderId="36" applyNumberFormat="0" applyAlignment="0" applyProtection="0">
      <alignment vertical="center"/>
    </xf>
    <xf numFmtId="230" fontId="144" fillId="0" borderId="6" applyFont="0" applyBorder="0" applyAlignment="0">
      <alignment horizontal="center" vertical="center"/>
    </xf>
    <xf numFmtId="0" fontId="115" fillId="60" borderId="4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45" fillId="0" borderId="49"/>
    <xf numFmtId="0" fontId="152" fillId="0" borderId="50"/>
    <xf numFmtId="0" fontId="112" fillId="0" borderId="46"/>
    <xf numFmtId="0" fontId="112" fillId="0" borderId="46"/>
    <xf numFmtId="0" fontId="96" fillId="0" borderId="45" applyBorder="0">
      <alignment vertical="justify"/>
    </xf>
    <xf numFmtId="0" fontId="127" fillId="0" borderId="51"/>
    <xf numFmtId="0" fontId="119" fillId="0" borderId="51"/>
    <xf numFmtId="0" fontId="127" fillId="0" borderId="46"/>
    <xf numFmtId="0" fontId="119" fillId="0" borderId="46"/>
    <xf numFmtId="40" fontId="159" fillId="0" borderId="16" applyFont="0" applyFill="0" applyBorder="0" applyAlignment="0" applyProtection="0"/>
    <xf numFmtId="43" fontId="36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0" fontId="64" fillId="59" borderId="25" applyNumberFormat="0" applyBorder="0" applyAlignment="0">
      <alignment horizontal="center"/>
    </xf>
    <xf numFmtId="238" fontId="97" fillId="0" borderId="30" applyFont="0" applyBorder="0" applyAlignment="0">
      <alignment horizontal="center" vertical="center"/>
    </xf>
    <xf numFmtId="196" fontId="19" fillId="55" borderId="34" applyNumberFormat="0" applyFill="0" applyBorder="0">
      <alignment vertical="top" wrapText="1"/>
    </xf>
    <xf numFmtId="196" fontId="19" fillId="55" borderId="34" applyNumberFormat="0" applyFill="0" applyBorder="0">
      <alignment vertical="top" wrapText="1"/>
    </xf>
    <xf numFmtId="196" fontId="19" fillId="55" borderId="34" applyNumberFormat="0" applyFill="0" applyBorder="0">
      <alignment vertical="top" wrapText="1"/>
    </xf>
    <xf numFmtId="196" fontId="19" fillId="55" borderId="34" applyNumberFormat="0" applyFill="0" applyBorder="0">
      <alignment vertical="top" wrapText="1"/>
    </xf>
    <xf numFmtId="196" fontId="19" fillId="55" borderId="34" applyNumberFormat="0" applyFill="0" applyBorder="0">
      <alignment vertical="top" wrapText="1"/>
    </xf>
    <xf numFmtId="196" fontId="19" fillId="55" borderId="34" applyNumberFormat="0" applyFill="0" applyBorder="0">
      <alignment vertical="top" wrapText="1"/>
    </xf>
    <xf numFmtId="196" fontId="19" fillId="55" borderId="34" applyNumberFormat="0" applyFill="0" applyBorder="0">
      <alignment vertical="top" wrapText="1"/>
    </xf>
    <xf numFmtId="196" fontId="19" fillId="55" borderId="34" applyNumberFormat="0" applyFill="0" applyBorder="0">
      <alignment vertical="top" wrapText="1"/>
    </xf>
    <xf numFmtId="196" fontId="19" fillId="55" borderId="34" applyNumberFormat="0" applyFill="0" applyBorder="0">
      <alignment vertical="top" wrapText="1"/>
    </xf>
    <xf numFmtId="217" fontId="189" fillId="54" borderId="36" applyNumberFormat="0" applyAlignment="0" applyProtection="0"/>
    <xf numFmtId="217" fontId="189" fillId="54" borderId="36" applyNumberFormat="0" applyAlignment="0" applyProtection="0"/>
    <xf numFmtId="217" fontId="189" fillId="54" borderId="36" applyNumberFormat="0" applyAlignment="0" applyProtection="0"/>
    <xf numFmtId="0" fontId="77" fillId="54" borderId="36" applyNumberFormat="0" applyAlignment="0" applyProtection="0"/>
    <xf numFmtId="217" fontId="189" fillId="54" borderId="36" applyNumberFormat="0" applyAlignment="0" applyProtection="0"/>
    <xf numFmtId="0" fontId="77" fillId="54" borderId="36" applyNumberFormat="0" applyAlignment="0" applyProtection="0"/>
    <xf numFmtId="0" fontId="77" fillId="54" borderId="36" applyNumberFormat="0" applyAlignment="0" applyProtection="0"/>
    <xf numFmtId="217" fontId="189" fillId="54" borderId="36" applyNumberFormat="0" applyAlignment="0" applyProtection="0"/>
    <xf numFmtId="0" fontId="189" fillId="95" borderId="36" applyNumberFormat="0" applyAlignment="0" applyProtection="0"/>
    <xf numFmtId="0" fontId="77" fillId="54" borderId="36" applyNumberFormat="0" applyAlignment="0" applyProtection="0"/>
    <xf numFmtId="217" fontId="189" fillId="54" borderId="36" applyNumberFormat="0" applyAlignment="0" applyProtection="0"/>
    <xf numFmtId="0" fontId="189" fillId="54" borderId="36" applyNumberFormat="0" applyAlignment="0" applyProtection="0"/>
    <xf numFmtId="0" fontId="190" fillId="54" borderId="36" applyNumberFormat="0" applyAlignment="0" applyProtection="0"/>
    <xf numFmtId="0" fontId="77" fillId="54" borderId="36" applyNumberFormat="0" applyAlignment="0" applyProtection="0"/>
    <xf numFmtId="0" fontId="189" fillId="54" borderId="36" applyNumberFormat="0" applyAlignment="0" applyProtection="0"/>
    <xf numFmtId="0" fontId="189" fillId="54" borderId="36" applyNumberFormat="0" applyAlignment="0" applyProtection="0"/>
    <xf numFmtId="0" fontId="77" fillId="54" borderId="36" applyNumberFormat="0" applyAlignment="0" applyProtection="0"/>
    <xf numFmtId="0" fontId="189" fillId="54" borderId="36" applyNumberFormat="0" applyAlignment="0" applyProtection="0"/>
    <xf numFmtId="0" fontId="100" fillId="0" borderId="16">
      <alignment horizontal="center"/>
    </xf>
    <xf numFmtId="0" fontId="100" fillId="0" borderId="16">
      <alignment horizontal="center"/>
    </xf>
    <xf numFmtId="0" fontId="100" fillId="0" borderId="16">
      <alignment horizontal="center"/>
    </xf>
    <xf numFmtId="0" fontId="100" fillId="0" borderId="16">
      <alignment horizontal="center"/>
    </xf>
    <xf numFmtId="0" fontId="100" fillId="0" borderId="16">
      <alignment horizontal="center"/>
    </xf>
    <xf numFmtId="0" fontId="100" fillId="0" borderId="16">
      <alignment horizontal="center"/>
    </xf>
    <xf numFmtId="0" fontId="100" fillId="0" borderId="16">
      <alignment horizontal="center"/>
    </xf>
    <xf numFmtId="0" fontId="100" fillId="0" borderId="16">
      <alignment horizontal="center"/>
    </xf>
    <xf numFmtId="0" fontId="100" fillId="0" borderId="16">
      <alignment horizontal="center"/>
    </xf>
    <xf numFmtId="0" fontId="100" fillId="0" borderId="16">
      <alignment horizontal="center"/>
    </xf>
    <xf numFmtId="0" fontId="100" fillId="0" borderId="16">
      <alignment horizontal="center"/>
    </xf>
    <xf numFmtId="0" fontId="100" fillId="0" borderId="16">
      <alignment horizontal="center"/>
    </xf>
    <xf numFmtId="0" fontId="100" fillId="0" borderId="16">
      <alignment horizontal="center"/>
    </xf>
    <xf numFmtId="0" fontId="100" fillId="0" borderId="16">
      <alignment horizontal="center"/>
    </xf>
    <xf numFmtId="0" fontId="100" fillId="0" borderId="16">
      <alignment horizontal="center"/>
    </xf>
    <xf numFmtId="0" fontId="100" fillId="0" borderId="16">
      <alignment horizontal="center"/>
    </xf>
    <xf numFmtId="0" fontId="100" fillId="0" borderId="16">
      <alignment horizontal="center"/>
    </xf>
    <xf numFmtId="0" fontId="179" fillId="0" borderId="16">
      <alignment horizontal="center"/>
    </xf>
    <xf numFmtId="0" fontId="179" fillId="0" borderId="16">
      <alignment horizontal="center"/>
    </xf>
    <xf numFmtId="0" fontId="179" fillId="0" borderId="16">
      <alignment horizontal="center"/>
    </xf>
    <xf numFmtId="0" fontId="179" fillId="0" borderId="16">
      <alignment horizontal="center"/>
    </xf>
    <xf numFmtId="0" fontId="179" fillId="0" borderId="16">
      <alignment horizontal="center"/>
    </xf>
    <xf numFmtId="0" fontId="179" fillId="0" borderId="16">
      <alignment horizontal="center"/>
    </xf>
    <xf numFmtId="0" fontId="179" fillId="0" borderId="16">
      <alignment horizontal="center"/>
    </xf>
    <xf numFmtId="0" fontId="179" fillId="0" borderId="16">
      <alignment horizontal="center"/>
    </xf>
    <xf numFmtId="0" fontId="181" fillId="55" borderId="27">
      <alignment horizontal="centerContinuous" vertical="top"/>
    </xf>
    <xf numFmtId="0" fontId="181" fillId="55" borderId="27">
      <alignment horizontal="centerContinuous" vertical="top"/>
    </xf>
    <xf numFmtId="0" fontId="181" fillId="55" borderId="27">
      <alignment horizontal="centerContinuous" vertical="top"/>
    </xf>
    <xf numFmtId="0" fontId="181" fillId="55" borderId="27">
      <alignment horizontal="centerContinuous" vertical="top"/>
    </xf>
    <xf numFmtId="0" fontId="181" fillId="55" borderId="27">
      <alignment horizontal="centerContinuous" vertical="top"/>
    </xf>
    <xf numFmtId="0" fontId="181" fillId="55" borderId="27">
      <alignment horizontal="centerContinuous" vertical="top"/>
    </xf>
    <xf numFmtId="0" fontId="181" fillId="55" borderId="27">
      <alignment horizontal="centerContinuous" vertical="top"/>
    </xf>
    <xf numFmtId="0" fontId="181" fillId="55" borderId="27">
      <alignment horizontal="centerContinuous" vertical="top"/>
    </xf>
    <xf numFmtId="217" fontId="186" fillId="93" borderId="35" applyNumberFormat="0" applyAlignment="0" applyProtection="0"/>
    <xf numFmtId="217" fontId="186" fillId="93" borderId="35" applyNumberFormat="0" applyAlignment="0" applyProtection="0"/>
    <xf numFmtId="217" fontId="186" fillId="93" borderId="35" applyNumberFormat="0" applyAlignment="0" applyProtection="0"/>
    <xf numFmtId="217" fontId="186" fillId="93" borderId="35" applyNumberFormat="0" applyAlignment="0" applyProtection="0"/>
    <xf numFmtId="217" fontId="186" fillId="93" borderId="35" applyNumberFormat="0" applyAlignment="0" applyProtection="0"/>
    <xf numFmtId="217" fontId="186" fillId="93" borderId="35" applyNumberFormat="0" applyAlignment="0" applyProtection="0"/>
    <xf numFmtId="0" fontId="76" fillId="53" borderId="35" applyNumberFormat="0" applyAlignment="0" applyProtection="0"/>
    <xf numFmtId="0" fontId="76" fillId="53" borderId="35" applyNumberFormat="0" applyAlignment="0" applyProtection="0"/>
    <xf numFmtId="217" fontId="186" fillId="93" borderId="35" applyNumberFormat="0" applyAlignment="0" applyProtection="0"/>
    <xf numFmtId="217" fontId="186" fillId="93" borderId="35" applyNumberFormat="0" applyAlignment="0" applyProtection="0"/>
    <xf numFmtId="217" fontId="186" fillId="93" borderId="35" applyNumberFormat="0" applyAlignment="0" applyProtection="0"/>
    <xf numFmtId="217" fontId="186" fillId="93" borderId="35" applyNumberFormat="0" applyAlignment="0" applyProtection="0"/>
    <xf numFmtId="217" fontId="186" fillId="93" borderId="35" applyNumberFormat="0" applyAlignment="0" applyProtection="0"/>
    <xf numFmtId="217" fontId="186" fillId="93" borderId="35" applyNumberFormat="0" applyAlignment="0" applyProtection="0"/>
    <xf numFmtId="217" fontId="186" fillId="93" borderId="35" applyNumberFormat="0" applyAlignment="0" applyProtection="0"/>
    <xf numFmtId="217" fontId="186" fillId="93" borderId="35" applyNumberFormat="0" applyAlignment="0" applyProtection="0"/>
    <xf numFmtId="217" fontId="186" fillId="93" borderId="35" applyNumberFormat="0" applyAlignment="0" applyProtection="0"/>
    <xf numFmtId="217" fontId="186" fillId="93" borderId="35" applyNumberFormat="0" applyAlignment="0" applyProtection="0"/>
    <xf numFmtId="217" fontId="186" fillId="93" borderId="35" applyNumberFormat="0" applyAlignment="0" applyProtection="0"/>
    <xf numFmtId="217" fontId="186" fillId="93" borderId="35" applyNumberFormat="0" applyAlignment="0" applyProtection="0"/>
    <xf numFmtId="217" fontId="186" fillId="93" borderId="35" applyNumberFormat="0" applyAlignment="0" applyProtection="0"/>
    <xf numFmtId="217" fontId="186" fillId="93" borderId="35" applyNumberFormat="0" applyAlignment="0" applyProtection="0"/>
    <xf numFmtId="0" fontId="76" fillId="53" borderId="35" applyNumberFormat="0" applyAlignment="0" applyProtection="0"/>
    <xf numFmtId="0" fontId="76" fillId="53" borderId="35" applyNumberFormat="0" applyAlignment="0" applyProtection="0"/>
    <xf numFmtId="0" fontId="76" fillId="53" borderId="35" applyNumberFormat="0" applyAlignment="0" applyProtection="0"/>
    <xf numFmtId="0" fontId="76" fillId="53" borderId="35" applyNumberFormat="0" applyAlignment="0" applyProtection="0"/>
    <xf numFmtId="217" fontId="186" fillId="93" borderId="35" applyNumberFormat="0" applyAlignment="0" applyProtection="0"/>
    <xf numFmtId="217" fontId="186" fillId="93" borderId="35" applyNumberFormat="0" applyAlignment="0" applyProtection="0"/>
    <xf numFmtId="217" fontId="186" fillId="93" borderId="35" applyNumberFormat="0" applyAlignment="0" applyProtection="0"/>
    <xf numFmtId="217" fontId="186" fillId="93" borderId="35" applyNumberFormat="0" applyAlignment="0" applyProtection="0"/>
    <xf numFmtId="217" fontId="186" fillId="93" borderId="35" applyNumberFormat="0" applyAlignment="0" applyProtection="0"/>
    <xf numFmtId="217" fontId="186" fillId="93" borderId="35" applyNumberFormat="0" applyAlignment="0" applyProtection="0"/>
    <xf numFmtId="217" fontId="186" fillId="93" borderId="35" applyNumberFormat="0" applyAlignment="0" applyProtection="0"/>
    <xf numFmtId="217" fontId="186" fillId="93" borderId="35" applyNumberFormat="0" applyAlignment="0" applyProtection="0"/>
    <xf numFmtId="217" fontId="186" fillId="93" borderId="35" applyNumberFormat="0" applyAlignment="0" applyProtection="0"/>
    <xf numFmtId="217" fontId="186" fillId="93" borderId="35" applyNumberFormat="0" applyAlignment="0" applyProtection="0"/>
    <xf numFmtId="0" fontId="187" fillId="94" borderId="35" applyNumberFormat="0" applyAlignment="0" applyProtection="0"/>
    <xf numFmtId="0" fontId="187" fillId="94" borderId="35" applyNumberFormat="0" applyAlignment="0" applyProtection="0"/>
    <xf numFmtId="0" fontId="76" fillId="53" borderId="35" applyNumberFormat="0" applyAlignment="0" applyProtection="0"/>
    <xf numFmtId="0" fontId="76" fillId="53" borderId="35" applyNumberFormat="0" applyAlignment="0" applyProtection="0"/>
    <xf numFmtId="217" fontId="186" fillId="93" borderId="35" applyNumberFormat="0" applyAlignment="0" applyProtection="0"/>
    <xf numFmtId="0" fontId="186" fillId="93" borderId="35" applyNumberFormat="0" applyAlignment="0" applyProtection="0"/>
    <xf numFmtId="0" fontId="186" fillId="93" borderId="35" applyNumberFormat="0" applyAlignment="0" applyProtection="0"/>
    <xf numFmtId="0" fontId="188" fillId="53" borderId="35" applyNumberFormat="0" applyAlignment="0" applyProtection="0"/>
    <xf numFmtId="0" fontId="188" fillId="53" borderId="35" applyNumberFormat="0" applyAlignment="0" applyProtection="0"/>
    <xf numFmtId="0" fontId="186" fillId="93" borderId="35" applyNumberFormat="0" applyAlignment="0" applyProtection="0"/>
    <xf numFmtId="0" fontId="186" fillId="93" borderId="35" applyNumberFormat="0" applyAlignment="0" applyProtection="0"/>
    <xf numFmtId="0" fontId="186" fillId="93" borderId="35" applyNumberFormat="0" applyAlignment="0" applyProtection="0"/>
    <xf numFmtId="0" fontId="76" fillId="53" borderId="35" applyNumberFormat="0" applyAlignment="0" applyProtection="0"/>
    <xf numFmtId="0" fontId="76" fillId="53" borderId="35" applyNumberFormat="0" applyAlignment="0" applyProtection="0"/>
    <xf numFmtId="0" fontId="186" fillId="93" borderId="35" applyNumberFormat="0" applyAlignment="0" applyProtection="0"/>
    <xf numFmtId="0" fontId="186" fillId="93" borderId="35" applyNumberFormat="0" applyAlignment="0" applyProtection="0"/>
    <xf numFmtId="0" fontId="186" fillId="93" borderId="35" applyNumberFormat="0" applyAlignment="0" applyProtection="0"/>
    <xf numFmtId="0" fontId="186" fillId="93" borderId="35" applyNumberFormat="0" applyAlignment="0" applyProtection="0"/>
    <xf numFmtId="0" fontId="76" fillId="53" borderId="35" applyNumberFormat="0" applyAlignment="0" applyProtection="0"/>
    <xf numFmtId="0" fontId="76" fillId="53" borderId="35" applyNumberFormat="0" applyAlignment="0" applyProtection="0"/>
    <xf numFmtId="0" fontId="186" fillId="93" borderId="35" applyNumberFormat="0" applyAlignment="0" applyProtection="0"/>
    <xf numFmtId="0" fontId="186" fillId="93" borderId="35" applyNumberFormat="0" applyAlignment="0" applyProtection="0"/>
    <xf numFmtId="0" fontId="186" fillId="93" borderId="35" applyNumberFormat="0" applyAlignment="0" applyProtection="0"/>
    <xf numFmtId="0" fontId="186" fillId="93" borderId="35" applyNumberFormat="0" applyAlignment="0" applyProtection="0"/>
    <xf numFmtId="0" fontId="186" fillId="93" borderId="35" applyNumberFormat="0" applyAlignment="0" applyProtection="0"/>
    <xf numFmtId="0" fontId="186" fillId="93" borderId="35" applyNumberFormat="0" applyAlignment="0" applyProtection="0"/>
    <xf numFmtId="0" fontId="186" fillId="93" borderId="35" applyNumberFormat="0" applyAlignment="0" applyProtection="0"/>
    <xf numFmtId="3" fontId="93" fillId="0" borderId="16"/>
    <xf numFmtId="217" fontId="189" fillId="54" borderId="36" applyNumberFormat="0" applyAlignment="0" applyProtection="0"/>
    <xf numFmtId="217" fontId="189" fillId="54" borderId="36" applyNumberFormat="0" applyAlignment="0" applyProtection="0"/>
    <xf numFmtId="217" fontId="189" fillId="54" borderId="36" applyNumberFormat="0" applyAlignment="0" applyProtection="0"/>
    <xf numFmtId="0" fontId="77" fillId="54" borderId="36" applyNumberFormat="0" applyAlignment="0" applyProtection="0"/>
    <xf numFmtId="217" fontId="189" fillId="54" borderId="36" applyNumberFormat="0" applyAlignment="0" applyProtection="0"/>
    <xf numFmtId="0" fontId="77" fillId="54" borderId="36" applyNumberFormat="0" applyAlignment="0" applyProtection="0"/>
    <xf numFmtId="0" fontId="77" fillId="54" borderId="36" applyNumberFormat="0" applyAlignment="0" applyProtection="0"/>
    <xf numFmtId="217" fontId="189" fillId="54" borderId="36" applyNumberFormat="0" applyAlignment="0" applyProtection="0"/>
    <xf numFmtId="0" fontId="189" fillId="95" borderId="36" applyNumberFormat="0" applyAlignment="0" applyProtection="0"/>
    <xf numFmtId="0" fontId="77" fillId="54" borderId="36" applyNumberFormat="0" applyAlignment="0" applyProtection="0"/>
    <xf numFmtId="217" fontId="189" fillId="54" borderId="36" applyNumberFormat="0" applyAlignment="0" applyProtection="0"/>
    <xf numFmtId="0" fontId="189" fillId="54" borderId="36" applyNumberFormat="0" applyAlignment="0" applyProtection="0"/>
    <xf numFmtId="0" fontId="190" fillId="54" borderId="36" applyNumberFormat="0" applyAlignment="0" applyProtection="0"/>
    <xf numFmtId="0" fontId="77" fillId="54" borderId="36" applyNumberFormat="0" applyAlignment="0" applyProtection="0"/>
    <xf numFmtId="0" fontId="189" fillId="54" borderId="36" applyNumberFormat="0" applyAlignment="0" applyProtection="0"/>
    <xf numFmtId="0" fontId="189" fillId="54" borderId="36" applyNumberFormat="0" applyAlignment="0" applyProtection="0"/>
    <xf numFmtId="0" fontId="77" fillId="54" borderId="36" applyNumberFormat="0" applyAlignment="0" applyProtection="0"/>
    <xf numFmtId="0" fontId="189" fillId="54" borderId="36" applyNumberFormat="0" applyAlignment="0" applyProtection="0"/>
    <xf numFmtId="0" fontId="192" fillId="64" borderId="33">
      <alignment horizontal="center" wrapText="1"/>
    </xf>
    <xf numFmtId="0" fontId="192" fillId="64" borderId="33">
      <alignment horizontal="center" wrapText="1"/>
    </xf>
    <xf numFmtId="211" fontId="112" fillId="0" borderId="16"/>
    <xf numFmtId="4" fontId="19" fillId="0" borderId="46">
      <alignment horizontal="right"/>
    </xf>
    <xf numFmtId="4" fontId="19" fillId="0" borderId="46">
      <alignment horizontal="right"/>
    </xf>
    <xf numFmtId="4" fontId="19" fillId="0" borderId="46">
      <alignment horizontal="right"/>
    </xf>
    <xf numFmtId="4" fontId="19" fillId="0" borderId="46">
      <alignment horizontal="right"/>
    </xf>
    <xf numFmtId="4" fontId="19" fillId="0" borderId="46">
      <alignment horizontal="right"/>
    </xf>
    <xf numFmtId="4" fontId="19" fillId="0" borderId="46">
      <alignment horizontal="right"/>
    </xf>
    <xf numFmtId="4" fontId="19" fillId="0" borderId="46">
      <alignment horizontal="right"/>
    </xf>
    <xf numFmtId="4" fontId="19" fillId="0" borderId="46">
      <alignment horizontal="right"/>
    </xf>
    <xf numFmtId="4" fontId="19" fillId="0" borderId="46">
      <alignment horizontal="right"/>
    </xf>
    <xf numFmtId="234" fontId="145" fillId="96" borderId="22">
      <alignment horizontal="center" vertical="center"/>
    </xf>
    <xf numFmtId="260" fontId="64" fillId="97" borderId="16" applyFill="0" applyAlignment="0" applyProtection="0">
      <alignment horizontal="left" wrapText="1"/>
    </xf>
    <xf numFmtId="260" fontId="64" fillId="97" borderId="16" applyFill="0" applyAlignment="0" applyProtection="0">
      <alignment horizontal="left" wrapText="1"/>
    </xf>
    <xf numFmtId="0" fontId="112" fillId="0" borderId="46"/>
    <xf numFmtId="0" fontId="115" fillId="60" borderId="46"/>
    <xf numFmtId="217" fontId="202" fillId="0" borderId="46"/>
    <xf numFmtId="217" fontId="202" fillId="0" borderId="46"/>
    <xf numFmtId="217" fontId="202" fillId="0" borderId="46"/>
    <xf numFmtId="217" fontId="202" fillId="0" borderId="46"/>
    <xf numFmtId="217" fontId="202" fillId="0" borderId="46"/>
    <xf numFmtId="217" fontId="202" fillId="0" borderId="46"/>
    <xf numFmtId="0" fontId="115" fillId="60" borderId="46"/>
    <xf numFmtId="217" fontId="202" fillId="0" borderId="46"/>
    <xf numFmtId="217" fontId="202" fillId="0" borderId="46"/>
    <xf numFmtId="217" fontId="202" fillId="0" borderId="46"/>
    <xf numFmtId="217" fontId="202" fillId="0" borderId="46"/>
    <xf numFmtId="217" fontId="202" fillId="0" borderId="46"/>
    <xf numFmtId="217" fontId="202" fillId="0" borderId="46"/>
    <xf numFmtId="0" fontId="115" fillId="60" borderId="46"/>
    <xf numFmtId="0" fontId="41" fillId="0" borderId="27"/>
    <xf numFmtId="0" fontId="118" fillId="60" borderId="47"/>
    <xf numFmtId="217" fontId="209" fillId="0" borderId="46"/>
    <xf numFmtId="217" fontId="209" fillId="0" borderId="46"/>
    <xf numFmtId="217" fontId="209" fillId="0" borderId="46"/>
    <xf numFmtId="217" fontId="209" fillId="0" borderId="46"/>
    <xf numFmtId="217" fontId="209" fillId="0" borderId="46"/>
    <xf numFmtId="217" fontId="209" fillId="0" borderId="46"/>
    <xf numFmtId="0" fontId="118" fillId="60" borderId="46"/>
    <xf numFmtId="217" fontId="209" fillId="63" borderId="46"/>
    <xf numFmtId="217" fontId="209" fillId="63" borderId="46"/>
    <xf numFmtId="217" fontId="209" fillId="63" borderId="46"/>
    <xf numFmtId="217" fontId="209" fillId="63" borderId="46"/>
    <xf numFmtId="217" fontId="209" fillId="63" borderId="46"/>
    <xf numFmtId="217" fontId="209" fillId="63" borderId="46"/>
    <xf numFmtId="0" fontId="118" fillId="63" borderId="46"/>
    <xf numFmtId="0" fontId="69" fillId="0" borderId="2">
      <alignment horizontal="left" vertical="center"/>
    </xf>
    <xf numFmtId="0" fontId="69" fillId="0" borderId="2">
      <alignment horizontal="left" vertical="center"/>
    </xf>
    <xf numFmtId="0" fontId="120" fillId="0" borderId="2">
      <alignment horizontal="left" vertical="center"/>
    </xf>
    <xf numFmtId="0" fontId="120" fillId="0" borderId="2">
      <alignment horizontal="left" vertical="center"/>
    </xf>
    <xf numFmtId="0" fontId="69" fillId="0" borderId="2">
      <alignment horizontal="left" vertical="center"/>
    </xf>
    <xf numFmtId="0" fontId="120" fillId="0" borderId="2">
      <alignment horizontal="left" vertical="center"/>
    </xf>
    <xf numFmtId="0" fontId="120" fillId="0" borderId="2">
      <alignment horizontal="left" vertical="center"/>
    </xf>
    <xf numFmtId="0" fontId="69" fillId="0" borderId="2">
      <alignment horizontal="left" vertical="center"/>
    </xf>
    <xf numFmtId="0" fontId="69" fillId="0" borderId="2">
      <alignment horizontal="left" vertical="center"/>
    </xf>
    <xf numFmtId="0" fontId="120" fillId="0" borderId="2">
      <alignment horizontal="left" vertical="center"/>
    </xf>
    <xf numFmtId="0" fontId="120" fillId="0" borderId="2">
      <alignment horizontal="left" vertical="center"/>
    </xf>
    <xf numFmtId="0" fontId="120" fillId="0" borderId="2">
      <alignment horizontal="left" vertical="center"/>
    </xf>
    <xf numFmtId="0" fontId="69" fillId="0" borderId="2">
      <alignment horizontal="left" vertical="center"/>
    </xf>
    <xf numFmtId="0" fontId="69" fillId="0" borderId="2">
      <alignment horizontal="left" vertical="center"/>
    </xf>
    <xf numFmtId="0" fontId="69" fillId="0" borderId="2">
      <alignment horizontal="left" vertical="center"/>
    </xf>
    <xf numFmtId="0" fontId="69" fillId="0" borderId="2">
      <alignment horizontal="left" vertical="center"/>
    </xf>
    <xf numFmtId="0" fontId="69" fillId="0" borderId="2">
      <alignment horizontal="left" vertical="center"/>
    </xf>
    <xf numFmtId="0" fontId="69" fillId="0" borderId="2">
      <alignment horizontal="left" vertical="center"/>
    </xf>
    <xf numFmtId="0" fontId="69" fillId="0" borderId="2">
      <alignment horizontal="left" vertical="center"/>
    </xf>
    <xf numFmtId="0" fontId="69" fillId="0" borderId="2">
      <alignment horizontal="left" vertical="center"/>
    </xf>
    <xf numFmtId="0" fontId="69" fillId="0" borderId="55">
      <alignment horizontal="left" vertical="center"/>
    </xf>
    <xf numFmtId="0" fontId="69" fillId="0" borderId="55">
      <alignment horizontal="left" vertical="center"/>
    </xf>
    <xf numFmtId="0" fontId="120" fillId="0" borderId="2">
      <alignment horizontal="left" vertical="center"/>
    </xf>
    <xf numFmtId="0" fontId="120" fillId="0" borderId="2">
      <alignment horizontal="left" vertical="center"/>
    </xf>
    <xf numFmtId="0" fontId="120" fillId="0" borderId="2">
      <alignment horizontal="left" vertical="center"/>
    </xf>
    <xf numFmtId="0" fontId="120" fillId="0" borderId="2">
      <alignment horizontal="left" vertical="center"/>
    </xf>
    <xf numFmtId="0" fontId="69" fillId="0" borderId="2">
      <alignment horizontal="left" vertical="center"/>
    </xf>
    <xf numFmtId="0" fontId="69" fillId="0" borderId="2">
      <alignment horizontal="left" vertical="center"/>
    </xf>
    <xf numFmtId="0" fontId="120" fillId="0" borderId="2">
      <alignment horizontal="left" vertical="center"/>
    </xf>
    <xf numFmtId="0" fontId="120" fillId="0" borderId="2">
      <alignment horizontal="left" vertical="center"/>
    </xf>
    <xf numFmtId="0" fontId="120" fillId="0" borderId="2">
      <alignment horizontal="left" vertical="center"/>
    </xf>
    <xf numFmtId="0" fontId="69" fillId="0" borderId="2">
      <alignment horizontal="left" vertical="center"/>
    </xf>
    <xf numFmtId="0" fontId="69" fillId="0" borderId="2">
      <alignment horizontal="left" vertical="center"/>
    </xf>
    <xf numFmtId="0" fontId="69" fillId="0" borderId="2">
      <alignment horizontal="left" vertical="center"/>
    </xf>
    <xf numFmtId="0" fontId="69" fillId="0" borderId="2">
      <alignment horizontal="left" vertical="center"/>
    </xf>
    <xf numFmtId="0" fontId="69" fillId="0" borderId="55">
      <alignment horizontal="left" vertical="center"/>
    </xf>
    <xf numFmtId="0" fontId="69" fillId="0" borderId="55">
      <alignment horizontal="left" vertical="center"/>
    </xf>
    <xf numFmtId="0" fontId="69" fillId="0" borderId="55">
      <alignment horizontal="left" vertical="center"/>
    </xf>
    <xf numFmtId="0" fontId="69" fillId="0" borderId="55">
      <alignment horizontal="left" vertical="center"/>
    </xf>
    <xf numFmtId="0" fontId="69" fillId="0" borderId="55">
      <alignment horizontal="left" vertical="center"/>
    </xf>
    <xf numFmtId="0" fontId="69" fillId="0" borderId="55">
      <alignment horizontal="left" vertical="center"/>
    </xf>
    <xf numFmtId="0" fontId="69" fillId="0" borderId="55">
      <alignment horizontal="left" vertical="center"/>
    </xf>
    <xf numFmtId="0" fontId="69" fillId="0" borderId="55">
      <alignment horizontal="left" vertical="center"/>
    </xf>
    <xf numFmtId="220" fontId="122" fillId="0" borderId="27">
      <alignment horizontal="left"/>
    </xf>
    <xf numFmtId="0" fontId="121" fillId="1" borderId="27">
      <alignment horizontal="left"/>
    </xf>
    <xf numFmtId="10" fontId="212" fillId="64" borderId="16" applyNumberFormat="0" applyBorder="0" applyAlignment="0" applyProtection="0"/>
    <xf numFmtId="10" fontId="212" fillId="64" borderId="16" applyNumberFormat="0" applyBorder="0" applyAlignment="0" applyProtection="0"/>
    <xf numFmtId="10" fontId="212" fillId="64" borderId="16" applyNumberFormat="0" applyBorder="0" applyAlignment="0" applyProtection="0"/>
    <xf numFmtId="10" fontId="212" fillId="64" borderId="16" applyNumberFormat="0" applyBorder="0" applyAlignment="0" applyProtection="0"/>
    <xf numFmtId="10" fontId="212" fillId="64" borderId="16" applyNumberFormat="0" applyBorder="0" applyAlignment="0" applyProtection="0"/>
    <xf numFmtId="10" fontId="212" fillId="64" borderId="16" applyNumberFormat="0" applyBorder="0" applyAlignment="0" applyProtection="0"/>
    <xf numFmtId="10" fontId="64" fillId="64" borderId="16" applyNumberFormat="0" applyBorder="0" applyAlignment="0" applyProtection="0"/>
    <xf numFmtId="10" fontId="212" fillId="64" borderId="16" applyNumberFormat="0" applyBorder="0" applyAlignment="0" applyProtection="0"/>
    <xf numFmtId="10" fontId="212" fillId="64" borderId="16" applyNumberFormat="0" applyBorder="0" applyAlignment="0" applyProtection="0"/>
    <xf numFmtId="10" fontId="212" fillId="64" borderId="16" applyNumberFormat="0" applyBorder="0" applyAlignment="0" applyProtection="0"/>
    <xf numFmtId="10" fontId="212" fillId="64" borderId="16" applyNumberFormat="0" applyBorder="0" applyAlignment="0" applyProtection="0"/>
    <xf numFmtId="10" fontId="212" fillId="64" borderId="16" applyNumberFormat="0" applyBorder="0" applyAlignment="0" applyProtection="0"/>
    <xf numFmtId="10" fontId="212" fillId="64" borderId="16" applyNumberFormat="0" applyBorder="0" applyAlignment="0" applyProtection="0"/>
    <xf numFmtId="10" fontId="212" fillId="64" borderId="16" applyNumberFormat="0" applyBorder="0" applyAlignment="0" applyProtection="0"/>
    <xf numFmtId="10" fontId="64" fillId="33" borderId="16" applyNumberFormat="0" applyBorder="0" applyAlignment="0" applyProtection="0"/>
    <xf numFmtId="10" fontId="64" fillId="33" borderId="16" applyNumberFormat="0" applyBorder="0" applyAlignment="0" applyProtection="0"/>
    <xf numFmtId="10" fontId="212" fillId="64" borderId="16" applyNumberFormat="0" applyBorder="0" applyAlignment="0" applyProtection="0"/>
    <xf numFmtId="10" fontId="212" fillId="64" borderId="16" applyNumberFormat="0" applyBorder="0" applyAlignment="0" applyProtection="0"/>
    <xf numFmtId="10" fontId="212" fillId="64" borderId="16" applyNumberFormat="0" applyBorder="0" applyAlignment="0" applyProtection="0"/>
    <xf numFmtId="10" fontId="212" fillId="64" borderId="16" applyNumberFormat="0" applyBorder="0" applyAlignment="0" applyProtection="0"/>
    <xf numFmtId="10" fontId="64" fillId="33" borderId="16" applyNumberFormat="0" applyBorder="0" applyAlignment="0" applyProtection="0"/>
    <xf numFmtId="10" fontId="64" fillId="33" borderId="16" applyNumberFormat="0" applyBorder="0" applyAlignment="0" applyProtection="0"/>
    <xf numFmtId="10" fontId="212" fillId="64" borderId="16" applyNumberFormat="0" applyBorder="0" applyAlignment="0" applyProtection="0"/>
    <xf numFmtId="10" fontId="212" fillId="64" borderId="16" applyNumberFormat="0" applyBorder="0" applyAlignment="0" applyProtection="0"/>
    <xf numFmtId="10" fontId="64" fillId="64" borderId="16" applyNumberFormat="0" applyBorder="0" applyAlignment="0" applyProtection="0"/>
    <xf numFmtId="10" fontId="64" fillId="64" borderId="16" applyNumberFormat="0" applyBorder="0" applyAlignment="0" applyProtection="0"/>
    <xf numFmtId="10" fontId="64" fillId="64" borderId="16" applyNumberFormat="0" applyBorder="0" applyAlignment="0" applyProtection="0"/>
    <xf numFmtId="10" fontId="212" fillId="64" borderId="16" applyNumberFormat="0" applyBorder="0" applyAlignment="0" applyProtection="0"/>
    <xf numFmtId="10" fontId="64" fillId="64" borderId="16" applyNumberFormat="0" applyBorder="0" applyAlignment="0" applyProtection="0"/>
    <xf numFmtId="10" fontId="212" fillId="64" borderId="16" applyNumberFormat="0" applyBorder="0" applyAlignment="0" applyProtection="0"/>
    <xf numFmtId="10" fontId="64" fillId="33" borderId="16" applyNumberFormat="0" applyBorder="0" applyAlignment="0" applyProtection="0"/>
    <xf numFmtId="217" fontId="227" fillId="56" borderId="35" applyNumberFormat="0" applyAlignment="0" applyProtection="0"/>
    <xf numFmtId="217" fontId="227" fillId="56" borderId="35" applyNumberFormat="0" applyAlignment="0" applyProtection="0"/>
    <xf numFmtId="217" fontId="227" fillId="56" borderId="35" applyNumberFormat="0" applyAlignment="0" applyProtection="0"/>
    <xf numFmtId="217" fontId="227" fillId="56" borderId="35" applyNumberFormat="0" applyAlignment="0" applyProtection="0"/>
    <xf numFmtId="217" fontId="227" fillId="56" borderId="35" applyNumberFormat="0" applyAlignment="0" applyProtection="0"/>
    <xf numFmtId="217" fontId="227" fillId="56" borderId="35" applyNumberFormat="0" applyAlignment="0" applyProtection="0"/>
    <xf numFmtId="0" fontId="83" fillId="40" borderId="35" applyNumberFormat="0" applyAlignment="0" applyProtection="0"/>
    <xf numFmtId="0" fontId="83" fillId="40" borderId="35" applyNumberFormat="0" applyAlignment="0" applyProtection="0"/>
    <xf numFmtId="217" fontId="227" fillId="56" borderId="35" applyNumberFormat="0" applyAlignment="0" applyProtection="0"/>
    <xf numFmtId="217" fontId="227" fillId="56" borderId="35" applyNumberFormat="0" applyAlignment="0" applyProtection="0"/>
    <xf numFmtId="217" fontId="227" fillId="56" borderId="35" applyNumberFormat="0" applyAlignment="0" applyProtection="0"/>
    <xf numFmtId="217" fontId="227" fillId="56" borderId="35" applyNumberFormat="0" applyAlignment="0" applyProtection="0"/>
    <xf numFmtId="217" fontId="227" fillId="56" borderId="35" applyNumberFormat="0" applyAlignment="0" applyProtection="0"/>
    <xf numFmtId="217" fontId="227" fillId="56" borderId="35" applyNumberFormat="0" applyAlignment="0" applyProtection="0"/>
    <xf numFmtId="217" fontId="227" fillId="56" borderId="35" applyNumberFormat="0" applyAlignment="0" applyProtection="0"/>
    <xf numFmtId="217" fontId="227" fillId="56" borderId="35" applyNumberFormat="0" applyAlignment="0" applyProtection="0"/>
    <xf numFmtId="217" fontId="227" fillId="56" borderId="35" applyNumberFormat="0" applyAlignment="0" applyProtection="0"/>
    <xf numFmtId="217" fontId="227" fillId="56" borderId="35" applyNumberFormat="0" applyAlignment="0" applyProtection="0"/>
    <xf numFmtId="217" fontId="227" fillId="56" borderId="35" applyNumberFormat="0" applyAlignment="0" applyProtection="0"/>
    <xf numFmtId="217" fontId="227" fillId="56" borderId="35" applyNumberFormat="0" applyAlignment="0" applyProtection="0"/>
    <xf numFmtId="217" fontId="227" fillId="56" borderId="35" applyNumberFormat="0" applyAlignment="0" applyProtection="0"/>
    <xf numFmtId="217" fontId="227" fillId="56" borderId="35" applyNumberFormat="0" applyAlignment="0" applyProtection="0"/>
    <xf numFmtId="0" fontId="83" fillId="40" borderId="35" applyNumberFormat="0" applyAlignment="0" applyProtection="0"/>
    <xf numFmtId="0" fontId="83" fillId="40" borderId="35" applyNumberFormat="0" applyAlignment="0" applyProtection="0"/>
    <xf numFmtId="0" fontId="83" fillId="40" borderId="35" applyNumberFormat="0" applyAlignment="0" applyProtection="0"/>
    <xf numFmtId="0" fontId="83" fillId="40" borderId="35" applyNumberFormat="0" applyAlignment="0" applyProtection="0"/>
    <xf numFmtId="217" fontId="227" fillId="56" borderId="35" applyNumberFormat="0" applyAlignment="0" applyProtection="0"/>
    <xf numFmtId="217" fontId="227" fillId="56" borderId="35" applyNumberFormat="0" applyAlignment="0" applyProtection="0"/>
    <xf numFmtId="217" fontId="227" fillId="56" borderId="35" applyNumberFormat="0" applyAlignment="0" applyProtection="0"/>
    <xf numFmtId="217" fontId="227" fillId="56" borderId="35" applyNumberFormat="0" applyAlignment="0" applyProtection="0"/>
    <xf numFmtId="217" fontId="227" fillId="56" borderId="35" applyNumberFormat="0" applyAlignment="0" applyProtection="0"/>
    <xf numFmtId="217" fontId="227" fillId="56" borderId="35" applyNumberFormat="0" applyAlignment="0" applyProtection="0"/>
    <xf numFmtId="217" fontId="227" fillId="56" borderId="35" applyNumberFormat="0" applyAlignment="0" applyProtection="0"/>
    <xf numFmtId="217" fontId="227" fillId="56" borderId="35" applyNumberFormat="0" applyAlignment="0" applyProtection="0"/>
    <xf numFmtId="217" fontId="227" fillId="56" borderId="35" applyNumberFormat="0" applyAlignment="0" applyProtection="0"/>
    <xf numFmtId="217" fontId="227" fillId="56" borderId="35" applyNumberFormat="0" applyAlignment="0" applyProtection="0"/>
    <xf numFmtId="0" fontId="227" fillId="78" borderId="35" applyNumberFormat="0" applyAlignment="0" applyProtection="0"/>
    <xf numFmtId="0" fontId="227" fillId="78" borderId="35" applyNumberFormat="0" applyAlignment="0" applyProtection="0"/>
    <xf numFmtId="0" fontId="83" fillId="40" borderId="35" applyNumberFormat="0" applyAlignment="0" applyProtection="0"/>
    <xf numFmtId="0" fontId="83" fillId="40" borderId="35" applyNumberFormat="0" applyAlignment="0" applyProtection="0"/>
    <xf numFmtId="217" fontId="227" fillId="56" borderId="35" applyNumberFormat="0" applyAlignment="0" applyProtection="0"/>
    <xf numFmtId="0" fontId="228" fillId="40" borderId="35" applyNumberFormat="0" applyAlignment="0" applyProtection="0"/>
    <xf numFmtId="0" fontId="228" fillId="40" borderId="35" applyNumberFormat="0" applyAlignment="0" applyProtection="0"/>
    <xf numFmtId="0" fontId="227" fillId="56" borderId="35" applyNumberFormat="0" applyAlignment="0" applyProtection="0"/>
    <xf numFmtId="0" fontId="227" fillId="56" borderId="35" applyNumberFormat="0" applyAlignment="0" applyProtection="0"/>
    <xf numFmtId="0" fontId="227" fillId="56" borderId="35" applyNumberFormat="0" applyAlignment="0" applyProtection="0"/>
    <xf numFmtId="0" fontId="227" fillId="56" borderId="35" applyNumberFormat="0" applyAlignment="0" applyProtection="0"/>
    <xf numFmtId="0" fontId="227" fillId="56" borderId="35" applyNumberFormat="0" applyAlignment="0" applyProtection="0"/>
    <xf numFmtId="0" fontId="83" fillId="40" borderId="35" applyNumberFormat="0" applyAlignment="0" applyProtection="0"/>
    <xf numFmtId="0" fontId="83" fillId="40" borderId="35" applyNumberFormat="0" applyAlignment="0" applyProtection="0"/>
    <xf numFmtId="0" fontId="227" fillId="56" borderId="35" applyNumberFormat="0" applyAlignment="0" applyProtection="0"/>
    <xf numFmtId="0" fontId="227" fillId="56" borderId="35" applyNumberFormat="0" applyAlignment="0" applyProtection="0"/>
    <xf numFmtId="0" fontId="227" fillId="56" borderId="35" applyNumberFormat="0" applyAlignment="0" applyProtection="0"/>
    <xf numFmtId="0" fontId="227" fillId="56" borderId="35" applyNumberFormat="0" applyAlignment="0" applyProtection="0"/>
    <xf numFmtId="0" fontId="83" fillId="40" borderId="35" applyNumberFormat="0" applyAlignment="0" applyProtection="0"/>
    <xf numFmtId="0" fontId="83" fillId="40" borderId="35" applyNumberFormat="0" applyAlignment="0" applyProtection="0"/>
    <xf numFmtId="0" fontId="227" fillId="56" borderId="35" applyNumberFormat="0" applyAlignment="0" applyProtection="0"/>
    <xf numFmtId="0" fontId="227" fillId="56" borderId="35" applyNumberFormat="0" applyAlignment="0" applyProtection="0"/>
    <xf numFmtId="0" fontId="227" fillId="56" borderId="35" applyNumberFormat="0" applyAlignment="0" applyProtection="0"/>
    <xf numFmtId="0" fontId="227" fillId="56" borderId="35" applyNumberFormat="0" applyAlignment="0" applyProtection="0"/>
    <xf numFmtId="0" fontId="227" fillId="56" borderId="35" applyNumberFormat="0" applyAlignment="0" applyProtection="0"/>
    <xf numFmtId="0" fontId="227" fillId="56" borderId="35" applyNumberFormat="0" applyAlignment="0" applyProtection="0"/>
    <xf numFmtId="0" fontId="227" fillId="56" borderId="35" applyNumberFormat="0" applyAlignment="0" applyProtection="0"/>
    <xf numFmtId="0" fontId="127" fillId="66" borderId="46"/>
    <xf numFmtId="217" fontId="129" fillId="0" borderId="16">
      <alignment horizontal="center"/>
    </xf>
    <xf numFmtId="217" fontId="129" fillId="0" borderId="16">
      <alignment horizontal="center"/>
    </xf>
    <xf numFmtId="217" fontId="129" fillId="0" borderId="16">
      <alignment horizontal="center"/>
    </xf>
    <xf numFmtId="217" fontId="129" fillId="0" borderId="16">
      <alignment horizontal="center"/>
    </xf>
    <xf numFmtId="217" fontId="129" fillId="0" borderId="16">
      <alignment horizontal="center"/>
    </xf>
    <xf numFmtId="217" fontId="129" fillId="0" borderId="16">
      <alignment horizontal="center"/>
    </xf>
    <xf numFmtId="0" fontId="129" fillId="0" borderId="16">
      <alignment horizontal="center"/>
    </xf>
    <xf numFmtId="0" fontId="189" fillId="54" borderId="36" applyNumberFormat="0" applyAlignment="0" applyProtection="0"/>
    <xf numFmtId="0" fontId="77" fillId="54" borderId="36" applyNumberFormat="0" applyAlignment="0" applyProtection="0"/>
    <xf numFmtId="0" fontId="77" fillId="54" borderId="36" applyNumberFormat="0" applyAlignment="0" applyProtection="0"/>
    <xf numFmtId="0" fontId="189" fillId="54" borderId="36" applyNumberFormat="0" applyAlignment="0" applyProtection="0"/>
    <xf numFmtId="43" fontId="3" fillId="0" borderId="0" applyFont="0" applyFill="0" applyBorder="0" applyAlignment="0" applyProtection="0"/>
    <xf numFmtId="0" fontId="3" fillId="0" borderId="0"/>
    <xf numFmtId="43" fontId="40" fillId="0" borderId="0" applyFont="0" applyFill="0" applyBorder="0" applyAlignment="0" applyProtection="0"/>
    <xf numFmtId="0" fontId="40" fillId="0" borderId="0"/>
    <xf numFmtId="217" fontId="12" fillId="57" borderId="42" applyNumberFormat="0" applyFont="0" applyAlignment="0" applyProtection="0"/>
    <xf numFmtId="217" fontId="12" fillId="57" borderId="42" applyNumberFormat="0" applyFont="0" applyAlignment="0" applyProtection="0"/>
    <xf numFmtId="217" fontId="12" fillId="57" borderId="42" applyNumberFormat="0" applyFont="0" applyAlignment="0" applyProtection="0"/>
    <xf numFmtId="217" fontId="12" fillId="57" borderId="42" applyNumberFormat="0" applyFont="0" applyAlignment="0" applyProtection="0"/>
    <xf numFmtId="217" fontId="12" fillId="57" borderId="42" applyNumberFormat="0" applyFont="0" applyAlignment="0" applyProtection="0"/>
    <xf numFmtId="217" fontId="12" fillId="57" borderId="42" applyNumberFormat="0" applyFont="0" applyAlignment="0" applyProtection="0"/>
    <xf numFmtId="0" fontId="19" fillId="57" borderId="42" applyNumberFormat="0" applyFont="0" applyAlignment="0" applyProtection="0"/>
    <xf numFmtId="0" fontId="19" fillId="57" borderId="42" applyNumberFormat="0" applyFont="0" applyAlignment="0" applyProtection="0"/>
    <xf numFmtId="217" fontId="12" fillId="57" borderId="42" applyNumberFormat="0" applyFont="0" applyAlignment="0" applyProtection="0"/>
    <xf numFmtId="217" fontId="12" fillId="57" borderId="42" applyNumberFormat="0" applyFont="0" applyAlignment="0" applyProtection="0"/>
    <xf numFmtId="217" fontId="12" fillId="57" borderId="42" applyNumberFormat="0" applyFont="0" applyAlignment="0" applyProtection="0"/>
    <xf numFmtId="0" fontId="73" fillId="57" borderId="42" applyNumberFormat="0" applyFont="0" applyAlignment="0" applyProtection="0"/>
    <xf numFmtId="0" fontId="73" fillId="57" borderId="42" applyNumberFormat="0" applyFont="0" applyAlignment="0" applyProtection="0"/>
    <xf numFmtId="217" fontId="12" fillId="57" borderId="42" applyNumberFormat="0" applyFont="0" applyAlignment="0" applyProtection="0"/>
    <xf numFmtId="217" fontId="12" fillId="57" borderId="42" applyNumberFormat="0" applyFont="0" applyAlignment="0" applyProtection="0"/>
    <xf numFmtId="217" fontId="12" fillId="57" borderId="42" applyNumberFormat="0" applyFont="0" applyAlignment="0" applyProtection="0"/>
    <xf numFmtId="217" fontId="12" fillId="57" borderId="42" applyNumberFormat="0" applyFont="0" applyAlignment="0" applyProtection="0"/>
    <xf numFmtId="0" fontId="19" fillId="57" borderId="42" applyNumberFormat="0" applyFont="0" applyAlignment="0" applyProtection="0"/>
    <xf numFmtId="0" fontId="19" fillId="57" borderId="42" applyNumberFormat="0" applyFont="0" applyAlignment="0" applyProtection="0"/>
    <xf numFmtId="0" fontId="19" fillId="57" borderId="42" applyNumberFormat="0" applyFont="0" applyAlignment="0" applyProtection="0"/>
    <xf numFmtId="0" fontId="19" fillId="57" borderId="42" applyNumberFormat="0" applyFont="0" applyAlignment="0" applyProtection="0"/>
    <xf numFmtId="217" fontId="12" fillId="57" borderId="42" applyNumberFormat="0" applyFont="0" applyAlignment="0" applyProtection="0"/>
    <xf numFmtId="217" fontId="12" fillId="57" borderId="42" applyNumberFormat="0" applyFont="0" applyAlignment="0" applyProtection="0"/>
    <xf numFmtId="217" fontId="12" fillId="57" borderId="42" applyNumberFormat="0" applyFont="0" applyAlignment="0" applyProtection="0"/>
    <xf numFmtId="217" fontId="12" fillId="57" borderId="42" applyNumberFormat="0" applyFont="0" applyAlignment="0" applyProtection="0"/>
    <xf numFmtId="217" fontId="12" fillId="57" borderId="42" applyNumberFormat="0" applyFont="0" applyAlignment="0" applyProtection="0"/>
    <xf numFmtId="217" fontId="12" fillId="57" borderId="42" applyNumberFormat="0" applyFont="0" applyAlignment="0" applyProtection="0"/>
    <xf numFmtId="217" fontId="12" fillId="57" borderId="42" applyNumberFormat="0" applyFont="0" applyAlignment="0" applyProtection="0"/>
    <xf numFmtId="0" fontId="19" fillId="57" borderId="42" applyNumberFormat="0" applyFont="0" applyAlignment="0" applyProtection="0"/>
    <xf numFmtId="0" fontId="19" fillId="57" borderId="42" applyNumberFormat="0" applyFont="0" applyAlignment="0" applyProtection="0"/>
    <xf numFmtId="0" fontId="19" fillId="57" borderId="42" applyNumberFormat="0" applyFont="0" applyAlignment="0" applyProtection="0"/>
    <xf numFmtId="0" fontId="19" fillId="57" borderId="42" applyNumberFormat="0" applyFont="0" applyAlignment="0" applyProtection="0"/>
    <xf numFmtId="217" fontId="12" fillId="57" borderId="42" applyNumberFormat="0" applyFont="0" applyAlignment="0" applyProtection="0"/>
    <xf numFmtId="217" fontId="12" fillId="57" borderId="42" applyNumberFormat="0" applyFont="0" applyAlignment="0" applyProtection="0"/>
    <xf numFmtId="217" fontId="12" fillId="57" borderId="42" applyNumberFormat="0" applyFont="0" applyAlignment="0" applyProtection="0"/>
    <xf numFmtId="0" fontId="73" fillId="57" borderId="42" applyNumberFormat="0" applyFont="0" applyAlignment="0" applyProtection="0"/>
    <xf numFmtId="0" fontId="73" fillId="57" borderId="42" applyNumberFormat="0" applyFont="0" applyAlignment="0" applyProtection="0"/>
    <xf numFmtId="0" fontId="73" fillId="57" borderId="42" applyNumberFormat="0" applyFont="0" applyAlignment="0" applyProtection="0"/>
    <xf numFmtId="217" fontId="12" fillId="57" borderId="42" applyNumberFormat="0" applyFont="0" applyAlignment="0" applyProtection="0"/>
    <xf numFmtId="0" fontId="73" fillId="57" borderId="42" applyNumberFormat="0" applyFont="0" applyAlignment="0" applyProtection="0"/>
    <xf numFmtId="217" fontId="12" fillId="57" borderId="42" applyNumberFormat="0" applyFont="0" applyAlignment="0" applyProtection="0"/>
    <xf numFmtId="0" fontId="73" fillId="57" borderId="42" applyNumberFormat="0" applyFont="0" applyAlignment="0" applyProtection="0"/>
    <xf numFmtId="0" fontId="73" fillId="57" borderId="42" applyNumberFormat="0" applyFont="0" applyAlignment="0" applyProtection="0"/>
    <xf numFmtId="217" fontId="12" fillId="57" borderId="42" applyNumberFormat="0" applyFont="0" applyAlignment="0" applyProtection="0"/>
    <xf numFmtId="217" fontId="12" fillId="57" borderId="42" applyNumberFormat="0" applyFont="0" applyAlignment="0" applyProtection="0"/>
    <xf numFmtId="0" fontId="19" fillId="57" borderId="42" applyNumberFormat="0" applyFont="0" applyAlignment="0" applyProtection="0"/>
    <xf numFmtId="0" fontId="19" fillId="57" borderId="42" applyNumberFormat="0" applyFont="0" applyAlignment="0" applyProtection="0"/>
    <xf numFmtId="0" fontId="19" fillId="57" borderId="42" applyNumberFormat="0" applyFont="0" applyAlignment="0" applyProtection="0"/>
    <xf numFmtId="0" fontId="19" fillId="57" borderId="42" applyNumberFormat="0" applyFont="0" applyAlignment="0" applyProtection="0"/>
    <xf numFmtId="217" fontId="12" fillId="57" borderId="42" applyNumberFormat="0" applyFont="0" applyAlignment="0" applyProtection="0"/>
    <xf numFmtId="217" fontId="12" fillId="57" borderId="42" applyNumberFormat="0" applyFont="0" applyAlignment="0" applyProtection="0"/>
    <xf numFmtId="217" fontId="12" fillId="57" borderId="42" applyNumberFormat="0" applyFont="0" applyAlignment="0" applyProtection="0"/>
    <xf numFmtId="0" fontId="173" fillId="104" borderId="42" applyNumberFormat="0" applyAlignment="0" applyProtection="0"/>
    <xf numFmtId="0" fontId="173" fillId="104" borderId="42" applyNumberFormat="0" applyAlignment="0" applyProtection="0"/>
    <xf numFmtId="0" fontId="173" fillId="104" borderId="42" applyNumberFormat="0" applyAlignment="0" applyProtection="0"/>
    <xf numFmtId="0" fontId="173" fillId="104" borderId="42" applyNumberFormat="0" applyAlignment="0" applyProtection="0"/>
    <xf numFmtId="0" fontId="19" fillId="57" borderId="42" applyNumberFormat="0" applyFont="0" applyAlignment="0" applyProtection="0"/>
    <xf numFmtId="0" fontId="19" fillId="57" borderId="42" applyNumberFormat="0" applyFont="0" applyAlignment="0" applyProtection="0"/>
    <xf numFmtId="217" fontId="12" fillId="57" borderId="42" applyNumberFormat="0" applyFont="0" applyAlignment="0" applyProtection="0"/>
    <xf numFmtId="0" fontId="12" fillId="57" borderId="42" applyNumberFormat="0" applyFont="0" applyAlignment="0" applyProtection="0"/>
    <xf numFmtId="0" fontId="12" fillId="57" borderId="42" applyNumberFormat="0" applyFont="0" applyAlignment="0" applyProtection="0"/>
    <xf numFmtId="0" fontId="12" fillId="57" borderId="42" applyNumberFormat="0" applyFont="0" applyAlignment="0" applyProtection="0"/>
    <xf numFmtId="0" fontId="12" fillId="57" borderId="42" applyNumberFormat="0" applyFont="0" applyAlignment="0" applyProtection="0"/>
    <xf numFmtId="0" fontId="19" fillId="57" borderId="42" applyNumberFormat="0" applyFont="0" applyAlignment="0" applyProtection="0"/>
    <xf numFmtId="0" fontId="12" fillId="57" borderId="42" applyNumberFormat="0" applyFont="0" applyAlignment="0" applyProtection="0"/>
    <xf numFmtId="0" fontId="19" fillId="57" borderId="42" applyNumberFormat="0" applyFont="0" applyAlignment="0" applyProtection="0"/>
    <xf numFmtId="0" fontId="19" fillId="57" borderId="42" applyNumberFormat="0" applyFont="0" applyAlignment="0" applyProtection="0"/>
    <xf numFmtId="0" fontId="12" fillId="57" borderId="42" applyNumberFormat="0" applyFont="0" applyAlignment="0" applyProtection="0"/>
    <xf numFmtId="0" fontId="12" fillId="57" borderId="42" applyNumberFormat="0" applyFont="0" applyAlignment="0" applyProtection="0"/>
    <xf numFmtId="0" fontId="12" fillId="57" borderId="42" applyNumberFormat="0" applyFont="0" applyAlignment="0" applyProtection="0"/>
    <xf numFmtId="0" fontId="12" fillId="57" borderId="42" applyNumberFormat="0" applyFont="0" applyAlignment="0" applyProtection="0"/>
    <xf numFmtId="0" fontId="174" fillId="57" borderId="42" applyNumberFormat="0" applyFont="0" applyAlignment="0" applyProtection="0"/>
    <xf numFmtId="0" fontId="174" fillId="57" borderId="42" applyNumberFormat="0" applyFont="0" applyAlignment="0" applyProtection="0"/>
    <xf numFmtId="0" fontId="19" fillId="57" borderId="42" applyNumberFormat="0" applyFont="0" applyAlignment="0" applyProtection="0"/>
    <xf numFmtId="0" fontId="19" fillId="57" borderId="42" applyNumberFormat="0" applyFont="0" applyAlignment="0" applyProtection="0"/>
    <xf numFmtId="0" fontId="12" fillId="57" borderId="42" applyNumberFormat="0" applyFont="0" applyAlignment="0" applyProtection="0"/>
    <xf numFmtId="0" fontId="12" fillId="57" borderId="42" applyNumberFormat="0" applyFont="0" applyAlignment="0" applyProtection="0"/>
    <xf numFmtId="0" fontId="12" fillId="57" borderId="42" applyNumberFormat="0" applyFont="0" applyAlignment="0" applyProtection="0"/>
    <xf numFmtId="0" fontId="12" fillId="57" borderId="42" applyNumberFormat="0" applyFont="0" applyAlignment="0" applyProtection="0"/>
    <xf numFmtId="0" fontId="12" fillId="57" borderId="42" applyNumberFormat="0" applyFont="0" applyAlignment="0" applyProtection="0"/>
    <xf numFmtId="0" fontId="12" fillId="57" borderId="42" applyNumberFormat="0" applyFont="0" applyAlignment="0" applyProtection="0"/>
    <xf numFmtId="0" fontId="12" fillId="57" borderId="42" applyNumberFormat="0" applyFont="0" applyAlignment="0" applyProtection="0"/>
    <xf numFmtId="217" fontId="244" fillId="93" borderId="43" applyNumberFormat="0" applyAlignment="0" applyProtection="0"/>
    <xf numFmtId="217" fontId="244" fillId="93" borderId="43" applyNumberFormat="0" applyAlignment="0" applyProtection="0"/>
    <xf numFmtId="217" fontId="244" fillId="93" borderId="43" applyNumberFormat="0" applyAlignment="0" applyProtection="0"/>
    <xf numFmtId="217" fontId="244" fillId="93" borderId="43" applyNumberFormat="0" applyAlignment="0" applyProtection="0"/>
    <xf numFmtId="217" fontId="244" fillId="93" borderId="43" applyNumberFormat="0" applyAlignment="0" applyProtection="0"/>
    <xf numFmtId="217" fontId="244" fillId="93" borderId="43" applyNumberFormat="0" applyAlignment="0" applyProtection="0"/>
    <xf numFmtId="0" fontId="86" fillId="53" borderId="43" applyNumberFormat="0" applyAlignment="0" applyProtection="0"/>
    <xf numFmtId="0" fontId="86" fillId="53" borderId="43" applyNumberFormat="0" applyAlignment="0" applyProtection="0"/>
    <xf numFmtId="217" fontId="244" fillId="93" borderId="43" applyNumberFormat="0" applyAlignment="0" applyProtection="0"/>
    <xf numFmtId="217" fontId="244" fillId="93" borderId="43" applyNumberFormat="0" applyAlignment="0" applyProtection="0"/>
    <xf numFmtId="217" fontId="244" fillId="93" borderId="43" applyNumberFormat="0" applyAlignment="0" applyProtection="0"/>
    <xf numFmtId="217" fontId="244" fillId="93" borderId="43" applyNumberFormat="0" applyAlignment="0" applyProtection="0"/>
    <xf numFmtId="217" fontId="244" fillId="93" borderId="43" applyNumberFormat="0" applyAlignment="0" applyProtection="0"/>
    <xf numFmtId="217" fontId="244" fillId="93" borderId="43" applyNumberFormat="0" applyAlignment="0" applyProtection="0"/>
    <xf numFmtId="217" fontId="244" fillId="93" borderId="43" applyNumberFormat="0" applyAlignment="0" applyProtection="0"/>
    <xf numFmtId="217" fontId="244" fillId="93" borderId="43" applyNumberFormat="0" applyAlignment="0" applyProtection="0"/>
    <xf numFmtId="217" fontId="244" fillId="93" borderId="43" applyNumberFormat="0" applyAlignment="0" applyProtection="0"/>
    <xf numFmtId="217" fontId="244" fillId="93" borderId="43" applyNumberFormat="0" applyAlignment="0" applyProtection="0"/>
    <xf numFmtId="217" fontId="244" fillId="93" borderId="43" applyNumberFormat="0" applyAlignment="0" applyProtection="0"/>
    <xf numFmtId="217" fontId="244" fillId="93" borderId="43" applyNumberFormat="0" applyAlignment="0" applyProtection="0"/>
    <xf numFmtId="217" fontId="244" fillId="93" borderId="43" applyNumberFormat="0" applyAlignment="0" applyProtection="0"/>
    <xf numFmtId="217" fontId="244" fillId="93" borderId="43" applyNumberFormat="0" applyAlignment="0" applyProtection="0"/>
    <xf numFmtId="0" fontId="86" fillId="53" borderId="43" applyNumberFormat="0" applyAlignment="0" applyProtection="0"/>
    <xf numFmtId="0" fontId="86" fillId="53" borderId="43" applyNumberFormat="0" applyAlignment="0" applyProtection="0"/>
    <xf numFmtId="0" fontId="86" fillId="53" borderId="43" applyNumberFormat="0" applyAlignment="0" applyProtection="0"/>
    <xf numFmtId="0" fontId="86" fillId="53" borderId="43" applyNumberFormat="0" applyAlignment="0" applyProtection="0"/>
    <xf numFmtId="217" fontId="244" fillId="93" borderId="43" applyNumberFormat="0" applyAlignment="0" applyProtection="0"/>
    <xf numFmtId="217" fontId="244" fillId="93" borderId="43" applyNumberFormat="0" applyAlignment="0" applyProtection="0"/>
    <xf numFmtId="217" fontId="244" fillId="93" borderId="43" applyNumberFormat="0" applyAlignment="0" applyProtection="0"/>
    <xf numFmtId="217" fontId="244" fillId="93" borderId="43" applyNumberFormat="0" applyAlignment="0" applyProtection="0"/>
    <xf numFmtId="217" fontId="244" fillId="93" borderId="43" applyNumberFormat="0" applyAlignment="0" applyProtection="0"/>
    <xf numFmtId="217" fontId="244" fillId="93" borderId="43" applyNumberFormat="0" applyAlignment="0" applyProtection="0"/>
    <xf numFmtId="217" fontId="244" fillId="93" borderId="43" applyNumberFormat="0" applyAlignment="0" applyProtection="0"/>
    <xf numFmtId="217" fontId="244" fillId="93" borderId="43" applyNumberFormat="0" applyAlignment="0" applyProtection="0"/>
    <xf numFmtId="217" fontId="244" fillId="93" borderId="43" applyNumberFormat="0" applyAlignment="0" applyProtection="0"/>
    <xf numFmtId="217" fontId="244" fillId="93" borderId="43" applyNumberFormat="0" applyAlignment="0" applyProtection="0"/>
    <xf numFmtId="0" fontId="244" fillId="94" borderId="43" applyNumberFormat="0" applyAlignment="0" applyProtection="0"/>
    <xf numFmtId="0" fontId="244" fillId="94" borderId="43" applyNumberFormat="0" applyAlignment="0" applyProtection="0"/>
    <xf numFmtId="0" fontId="86" fillId="53" borderId="43" applyNumberFormat="0" applyAlignment="0" applyProtection="0"/>
    <xf numFmtId="0" fontId="86" fillId="53" borderId="43" applyNumberFormat="0" applyAlignment="0" applyProtection="0"/>
    <xf numFmtId="217" fontId="244" fillId="93" borderId="43" applyNumberFormat="0" applyAlignment="0" applyProtection="0"/>
    <xf numFmtId="0" fontId="244" fillId="93" borderId="43" applyNumberFormat="0" applyAlignment="0" applyProtection="0"/>
    <xf numFmtId="0" fontId="244" fillId="93" borderId="43" applyNumberFormat="0" applyAlignment="0" applyProtection="0"/>
    <xf numFmtId="0" fontId="245" fillId="53" borderId="43" applyNumberFormat="0" applyAlignment="0" applyProtection="0"/>
    <xf numFmtId="0" fontId="245" fillId="53" borderId="43" applyNumberFormat="0" applyAlignment="0" applyProtection="0"/>
    <xf numFmtId="0" fontId="244" fillId="93" borderId="43" applyNumberFormat="0" applyAlignment="0" applyProtection="0"/>
    <xf numFmtId="0" fontId="244" fillId="93" borderId="43" applyNumberFormat="0" applyAlignment="0" applyProtection="0"/>
    <xf numFmtId="0" fontId="244" fillId="93" borderId="43" applyNumberFormat="0" applyAlignment="0" applyProtection="0"/>
    <xf numFmtId="0" fontId="86" fillId="53" borderId="43" applyNumberFormat="0" applyAlignment="0" applyProtection="0"/>
    <xf numFmtId="0" fontId="86" fillId="53" borderId="43" applyNumberFormat="0" applyAlignment="0" applyProtection="0"/>
    <xf numFmtId="0" fontId="244" fillId="93" borderId="43" applyNumberFormat="0" applyAlignment="0" applyProtection="0"/>
    <xf numFmtId="0" fontId="244" fillId="93" borderId="43" applyNumberFormat="0" applyAlignment="0" applyProtection="0"/>
    <xf numFmtId="0" fontId="244" fillId="93" borderId="43" applyNumberFormat="0" applyAlignment="0" applyProtection="0"/>
    <xf numFmtId="0" fontId="244" fillId="93" borderId="43" applyNumberFormat="0" applyAlignment="0" applyProtection="0"/>
    <xf numFmtId="0" fontId="86" fillId="53" borderId="43" applyNumberFormat="0" applyAlignment="0" applyProtection="0"/>
    <xf numFmtId="0" fontId="86" fillId="53" borderId="43" applyNumberFormat="0" applyAlignment="0" applyProtection="0"/>
    <xf numFmtId="0" fontId="244" fillId="93" borderId="43" applyNumberFormat="0" applyAlignment="0" applyProtection="0"/>
    <xf numFmtId="0" fontId="244" fillId="93" borderId="43" applyNumberFormat="0" applyAlignment="0" applyProtection="0"/>
    <xf numFmtId="0" fontId="244" fillId="93" borderId="43" applyNumberFormat="0" applyAlignment="0" applyProtection="0"/>
    <xf numFmtId="0" fontId="244" fillId="93" borderId="43" applyNumberFormat="0" applyAlignment="0" applyProtection="0"/>
    <xf numFmtId="0" fontId="244" fillId="93" borderId="43" applyNumberFormat="0" applyAlignment="0" applyProtection="0"/>
    <xf numFmtId="0" fontId="244" fillId="93" borderId="43" applyNumberFormat="0" applyAlignment="0" applyProtection="0"/>
    <xf numFmtId="0" fontId="244" fillId="93" borderId="43" applyNumberFormat="0" applyAlignment="0" applyProtection="0"/>
    <xf numFmtId="0" fontId="127" fillId="0" borderId="51"/>
    <xf numFmtId="230" fontId="144" fillId="0" borderId="6" applyFont="0" applyBorder="0" applyAlignment="0">
      <alignment horizontal="center" vertical="center"/>
    </xf>
    <xf numFmtId="230" fontId="144" fillId="0" borderId="6" applyFont="0" applyBorder="0" applyAlignment="0">
      <alignment horizontal="center" vertical="center"/>
    </xf>
    <xf numFmtId="230" fontId="144" fillId="0" borderId="6" applyFont="0" applyBorder="0" applyAlignment="0">
      <alignment horizontal="center" vertical="center"/>
    </xf>
    <xf numFmtId="230" fontId="144" fillId="0" borderId="6" applyFont="0" applyBorder="0" applyAlignment="0">
      <alignment horizontal="center" vertical="center"/>
    </xf>
    <xf numFmtId="230" fontId="144" fillId="0" borderId="6" applyFont="0" applyBorder="0" applyAlignment="0">
      <alignment horizontal="center" vertical="center"/>
    </xf>
    <xf numFmtId="230" fontId="144" fillId="0" borderId="6" applyFont="0" applyBorder="0" applyAlignment="0">
      <alignment horizontal="center" vertical="center"/>
    </xf>
    <xf numFmtId="230" fontId="144" fillId="0" borderId="6" applyFont="0" applyBorder="0" applyAlignment="0">
      <alignment horizontal="center" vertical="center"/>
    </xf>
    <xf numFmtId="0" fontId="115" fillId="60" borderId="4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45" fillId="0" borderId="49"/>
    <xf numFmtId="0" fontId="112" fillId="0" borderId="46"/>
    <xf numFmtId="0" fontId="112" fillId="0" borderId="46"/>
    <xf numFmtId="217" fontId="257" fillId="0" borderId="58" applyNumberFormat="0" applyFill="0" applyAlignment="0" applyProtection="0"/>
    <xf numFmtId="217" fontId="257" fillId="0" borderId="58" applyNumberFormat="0" applyFill="0" applyAlignment="0" applyProtection="0"/>
    <xf numFmtId="217" fontId="257" fillId="0" borderId="58" applyNumberFormat="0" applyFill="0" applyAlignment="0" applyProtection="0"/>
    <xf numFmtId="217" fontId="257" fillId="0" borderId="58" applyNumberFormat="0" applyFill="0" applyAlignment="0" applyProtection="0"/>
    <xf numFmtId="217" fontId="257" fillId="0" borderId="58" applyNumberFormat="0" applyFill="0" applyAlignment="0" applyProtection="0"/>
    <xf numFmtId="0" fontId="88" fillId="0" borderId="44" applyNumberFormat="0" applyFill="0" applyAlignment="0" applyProtection="0"/>
    <xf numFmtId="0" fontId="88" fillId="0" borderId="44" applyNumberFormat="0" applyFill="0" applyAlignment="0" applyProtection="0"/>
    <xf numFmtId="217" fontId="257" fillId="0" borderId="58" applyNumberFormat="0" applyFill="0" applyAlignment="0" applyProtection="0"/>
    <xf numFmtId="217" fontId="257" fillId="0" borderId="58" applyNumberFormat="0" applyFill="0" applyAlignment="0" applyProtection="0"/>
    <xf numFmtId="217" fontId="257" fillId="0" borderId="58" applyNumberFormat="0" applyFill="0" applyAlignment="0" applyProtection="0"/>
    <xf numFmtId="217" fontId="257" fillId="0" borderId="58" applyNumberFormat="0" applyFill="0" applyAlignment="0" applyProtection="0"/>
    <xf numFmtId="0" fontId="88" fillId="0" borderId="44" applyNumberFormat="0" applyFill="0" applyAlignment="0" applyProtection="0"/>
    <xf numFmtId="0" fontId="88" fillId="0" borderId="44" applyNumberFormat="0" applyFill="0" applyAlignment="0" applyProtection="0"/>
    <xf numFmtId="217" fontId="257" fillId="0" borderId="58" applyNumberFormat="0" applyFill="0" applyAlignment="0" applyProtection="0"/>
    <xf numFmtId="217" fontId="257" fillId="0" borderId="58" applyNumberFormat="0" applyFill="0" applyAlignment="0" applyProtection="0"/>
    <xf numFmtId="217" fontId="257" fillId="0" borderId="58" applyNumberFormat="0" applyFill="0" applyAlignment="0" applyProtection="0"/>
    <xf numFmtId="217" fontId="257" fillId="0" borderId="58" applyNumberFormat="0" applyFill="0" applyAlignment="0" applyProtection="0"/>
    <xf numFmtId="217" fontId="257" fillId="0" borderId="58" applyNumberFormat="0" applyFill="0" applyAlignment="0" applyProtection="0"/>
    <xf numFmtId="217" fontId="257" fillId="0" borderId="58" applyNumberFormat="0" applyFill="0" applyAlignment="0" applyProtection="0"/>
    <xf numFmtId="217" fontId="257" fillId="0" borderId="58" applyNumberFormat="0" applyFill="0" applyAlignment="0" applyProtection="0"/>
    <xf numFmtId="217" fontId="257" fillId="0" borderId="58" applyNumberFormat="0" applyFill="0" applyAlignment="0" applyProtection="0"/>
    <xf numFmtId="217" fontId="257" fillId="0" borderId="58" applyNumberFormat="0" applyFill="0" applyAlignment="0" applyProtection="0"/>
    <xf numFmtId="217" fontId="257" fillId="0" borderId="58" applyNumberFormat="0" applyFill="0" applyAlignment="0" applyProtection="0"/>
    <xf numFmtId="217" fontId="257" fillId="0" borderId="58" applyNumberFormat="0" applyFill="0" applyAlignment="0" applyProtection="0"/>
    <xf numFmtId="217" fontId="257" fillId="0" borderId="58" applyNumberFormat="0" applyFill="0" applyAlignment="0" applyProtection="0"/>
    <xf numFmtId="217" fontId="257" fillId="0" borderId="58" applyNumberFormat="0" applyFill="0" applyAlignment="0" applyProtection="0"/>
    <xf numFmtId="217" fontId="257" fillId="0" borderId="58" applyNumberFormat="0" applyFill="0" applyAlignment="0" applyProtection="0"/>
    <xf numFmtId="217" fontId="257" fillId="0" borderId="58" applyNumberFormat="0" applyFill="0" applyAlignment="0" applyProtection="0"/>
    <xf numFmtId="0" fontId="257" fillId="0" borderId="58" applyNumberFormat="0" applyFill="0" applyAlignment="0" applyProtection="0"/>
    <xf numFmtId="0" fontId="257" fillId="0" borderId="58" applyNumberFormat="0" applyFill="0" applyAlignment="0" applyProtection="0"/>
    <xf numFmtId="0" fontId="257" fillId="0" borderId="58" applyNumberFormat="0" applyFill="0" applyAlignment="0" applyProtection="0"/>
    <xf numFmtId="0" fontId="257" fillId="0" borderId="58" applyNumberFormat="0" applyFill="0" applyAlignment="0" applyProtection="0"/>
    <xf numFmtId="0" fontId="257" fillId="0" borderId="58" applyNumberFormat="0" applyFill="0" applyAlignment="0" applyProtection="0"/>
    <xf numFmtId="0" fontId="257" fillId="0" borderId="58" applyNumberFormat="0" applyFill="0" applyAlignment="0" applyProtection="0"/>
    <xf numFmtId="0" fontId="257" fillId="0" borderId="58" applyNumberFormat="0" applyFill="0" applyAlignment="0" applyProtection="0"/>
    <xf numFmtId="0" fontId="88" fillId="0" borderId="44" applyNumberFormat="0" applyFill="0" applyAlignment="0" applyProtection="0"/>
    <xf numFmtId="0" fontId="88" fillId="0" borderId="44" applyNumberFormat="0" applyFill="0" applyAlignment="0" applyProtection="0"/>
    <xf numFmtId="0" fontId="257" fillId="0" borderId="58" applyNumberFormat="0" applyFill="0" applyAlignment="0" applyProtection="0"/>
    <xf numFmtId="0" fontId="257" fillId="0" borderId="58" applyNumberFormat="0" applyFill="0" applyAlignment="0" applyProtection="0"/>
    <xf numFmtId="0" fontId="257" fillId="0" borderId="58" applyNumberFormat="0" applyFill="0" applyAlignment="0" applyProtection="0"/>
    <xf numFmtId="0" fontId="257" fillId="0" borderId="58" applyNumberFormat="0" applyFill="0" applyAlignment="0" applyProtection="0"/>
    <xf numFmtId="0" fontId="258" fillId="0" borderId="44" applyNumberFormat="0" applyFill="0" applyAlignment="0" applyProtection="0"/>
    <xf numFmtId="0" fontId="258" fillId="0" borderId="44" applyNumberFormat="0" applyFill="0" applyAlignment="0" applyProtection="0"/>
    <xf numFmtId="0" fontId="88" fillId="0" borderId="44" applyNumberFormat="0" applyFill="0" applyAlignment="0" applyProtection="0"/>
    <xf numFmtId="0" fontId="88" fillId="0" borderId="44" applyNumberFormat="0" applyFill="0" applyAlignment="0" applyProtection="0"/>
    <xf numFmtId="0" fontId="257" fillId="0" borderId="58" applyNumberFormat="0" applyFill="0" applyAlignment="0" applyProtection="0"/>
    <xf numFmtId="0" fontId="257" fillId="0" borderId="58" applyNumberFormat="0" applyFill="0" applyAlignment="0" applyProtection="0"/>
    <xf numFmtId="0" fontId="257" fillId="0" borderId="58" applyNumberFormat="0" applyFill="0" applyAlignment="0" applyProtection="0"/>
    <xf numFmtId="0" fontId="257" fillId="0" borderId="58" applyNumberFormat="0" applyFill="0" applyAlignment="0" applyProtection="0"/>
    <xf numFmtId="0" fontId="88" fillId="0" borderId="44" applyNumberFormat="0" applyFill="0" applyAlignment="0" applyProtection="0"/>
    <xf numFmtId="0" fontId="88" fillId="0" borderId="44" applyNumberFormat="0" applyFill="0" applyAlignment="0" applyProtection="0"/>
    <xf numFmtId="0" fontId="257" fillId="0" borderId="58" applyNumberFormat="0" applyFill="0" applyAlignment="0" applyProtection="0"/>
    <xf numFmtId="0" fontId="257" fillId="0" borderId="58" applyNumberFormat="0" applyFill="0" applyAlignment="0" applyProtection="0"/>
    <xf numFmtId="0" fontId="257" fillId="0" borderId="58" applyNumberFormat="0" applyFill="0" applyAlignment="0" applyProtection="0"/>
    <xf numFmtId="0" fontId="88" fillId="0" borderId="44" applyNumberFormat="0" applyFill="0" applyAlignment="0" applyProtection="0"/>
    <xf numFmtId="0" fontId="88" fillId="0" borderId="44" applyNumberFormat="0" applyFill="0" applyAlignment="0" applyProtection="0"/>
    <xf numFmtId="0" fontId="88" fillId="0" borderId="44" applyNumberFormat="0" applyFill="0" applyAlignment="0" applyProtection="0"/>
    <xf numFmtId="0" fontId="88" fillId="0" borderId="44" applyNumberFormat="0" applyFill="0" applyAlignment="0" applyProtection="0"/>
    <xf numFmtId="0" fontId="127" fillId="0" borderId="46"/>
    <xf numFmtId="0" fontId="119" fillId="0" borderId="46"/>
    <xf numFmtId="40" fontId="159" fillId="0" borderId="16" applyFont="0" applyFill="0" applyBorder="0" applyAlignment="0" applyProtection="0"/>
    <xf numFmtId="40" fontId="159" fillId="0" borderId="16" applyFont="0" applyFill="0" applyBorder="0" applyAlignment="0" applyProtection="0"/>
    <xf numFmtId="40" fontId="159" fillId="0" borderId="16" applyFont="0" applyFill="0" applyBorder="0" applyAlignment="0" applyProtection="0"/>
    <xf numFmtId="40" fontId="159" fillId="0" borderId="16" applyFont="0" applyFill="0" applyBorder="0" applyAlignment="0" applyProtection="0"/>
    <xf numFmtId="40" fontId="159" fillId="0" borderId="16" applyFont="0" applyFill="0" applyBorder="0" applyAlignment="0" applyProtection="0"/>
    <xf numFmtId="40" fontId="159" fillId="0" borderId="16" applyFont="0" applyFill="0" applyBorder="0" applyAlignment="0" applyProtection="0"/>
    <xf numFmtId="40" fontId="159" fillId="0" borderId="16" applyFont="0" applyFill="0" applyBorder="0" applyAlignment="0" applyProtection="0"/>
    <xf numFmtId="1" fontId="191" fillId="106" borderId="30">
      <alignment horizontal="center" vertical="center" wrapText="1"/>
    </xf>
    <xf numFmtId="1" fontId="191" fillId="106" borderId="30">
      <alignment horizontal="center" vertical="center" wrapText="1"/>
    </xf>
    <xf numFmtId="181" fontId="19" fillId="0" borderId="30" applyFont="0" applyBorder="0" applyAlignment="0">
      <alignment horizontal="center" vertical="center"/>
    </xf>
    <xf numFmtId="181" fontId="19" fillId="0" borderId="30" applyFont="0" applyBorder="0" applyAlignment="0">
      <alignment horizontal="center" vertical="center"/>
    </xf>
    <xf numFmtId="181" fontId="19" fillId="0" borderId="30" applyFont="0" applyBorder="0" applyAlignment="0">
      <alignment horizontal="center" vertical="center"/>
    </xf>
    <xf numFmtId="181" fontId="19" fillId="0" borderId="30" applyFont="0" applyBorder="0" applyAlignment="0">
      <alignment horizontal="center" vertical="center"/>
    </xf>
    <xf numFmtId="181" fontId="19" fillId="0" borderId="30" applyFont="0" applyBorder="0" applyAlignment="0">
      <alignment horizontal="center" vertical="center"/>
    </xf>
    <xf numFmtId="181" fontId="19" fillId="0" borderId="30" applyFont="0" applyBorder="0" applyAlignment="0">
      <alignment horizontal="center" vertical="center"/>
    </xf>
    <xf numFmtId="238" fontId="97" fillId="0" borderId="30" applyFont="0" applyBorder="0" applyAlignment="0">
      <alignment horizontal="center" vertical="center"/>
    </xf>
    <xf numFmtId="0" fontId="187" fillId="53" borderId="35" applyNumberFormat="0" applyAlignment="0" applyProtection="0"/>
    <xf numFmtId="0" fontId="187" fillId="53" borderId="35" applyNumberFormat="0" applyAlignment="0" applyProtection="0"/>
    <xf numFmtId="0" fontId="187" fillId="53" borderId="35" applyNumberFormat="0" applyAlignment="0" applyProtection="0"/>
    <xf numFmtId="0" fontId="187" fillId="53" borderId="35" applyNumberFormat="0" applyAlignment="0" applyProtection="0"/>
    <xf numFmtId="0" fontId="187" fillId="53" borderId="35" applyNumberFormat="0" applyAlignment="0" applyProtection="0"/>
    <xf numFmtId="0" fontId="187" fillId="53" borderId="35" applyNumberFormat="0" applyAlignment="0" applyProtection="0"/>
    <xf numFmtId="0" fontId="187" fillId="53" borderId="35" applyNumberFormat="0" applyAlignment="0" applyProtection="0"/>
    <xf numFmtId="0" fontId="76" fillId="53" borderId="35" applyNumberFormat="0" applyAlignment="0" applyProtection="0"/>
    <xf numFmtId="0" fontId="76" fillId="53" borderId="35" applyNumberFormat="0" applyAlignment="0" applyProtection="0"/>
    <xf numFmtId="0" fontId="76" fillId="53" borderId="35" applyNumberFormat="0" applyAlignment="0" applyProtection="0"/>
    <xf numFmtId="0" fontId="187" fillId="53" borderId="35" applyNumberFormat="0" applyAlignment="0" applyProtection="0"/>
    <xf numFmtId="0" fontId="76" fillId="53" borderId="35" applyNumberFormat="0" applyAlignment="0" applyProtection="0"/>
    <xf numFmtId="0" fontId="187" fillId="53" borderId="35" applyNumberFormat="0" applyAlignment="0" applyProtection="0"/>
    <xf numFmtId="0" fontId="187" fillId="53" borderId="35" applyNumberFormat="0" applyAlignment="0" applyProtection="0"/>
    <xf numFmtId="169" fontId="39" fillId="0" borderId="0" applyFont="0" applyFill="0" applyBorder="0" applyAlignment="0" applyProtection="0"/>
    <xf numFmtId="0" fontId="39" fillId="0" borderId="0"/>
    <xf numFmtId="0" fontId="189" fillId="54" borderId="36" applyNumberFormat="0" applyAlignment="0" applyProtection="0"/>
    <xf numFmtId="0" fontId="77" fillId="54" borderId="36" applyNumberFormat="0" applyAlignment="0" applyProtection="0"/>
    <xf numFmtId="0" fontId="77" fillId="54" borderId="36" applyNumberFormat="0" applyAlignment="0" applyProtection="0"/>
    <xf numFmtId="0" fontId="189" fillId="54" borderId="36" applyNumberFormat="0" applyAlignment="0" applyProtection="0"/>
    <xf numFmtId="0" fontId="227" fillId="40" borderId="35" applyNumberFormat="0" applyAlignment="0" applyProtection="0"/>
    <xf numFmtId="0" fontId="227" fillId="40" borderId="35" applyNumberFormat="0" applyAlignment="0" applyProtection="0"/>
    <xf numFmtId="0" fontId="227" fillId="40" borderId="35" applyNumberFormat="0" applyAlignment="0" applyProtection="0"/>
    <xf numFmtId="0" fontId="227" fillId="40" borderId="35" applyNumberFormat="0" applyAlignment="0" applyProtection="0"/>
    <xf numFmtId="0" fontId="227" fillId="40" borderId="35" applyNumberFormat="0" applyAlignment="0" applyProtection="0"/>
    <xf numFmtId="0" fontId="227" fillId="40" borderId="35" applyNumberFormat="0" applyAlignment="0" applyProtection="0"/>
    <xf numFmtId="0" fontId="227" fillId="40" borderId="35" applyNumberFormat="0" applyAlignment="0" applyProtection="0"/>
    <xf numFmtId="0" fontId="83" fillId="40" borderId="35" applyNumberFormat="0" applyAlignment="0" applyProtection="0"/>
    <xf numFmtId="0" fontId="83" fillId="40" borderId="35" applyNumberFormat="0" applyAlignment="0" applyProtection="0"/>
    <xf numFmtId="0" fontId="83" fillId="40" borderId="35" applyNumberFormat="0" applyAlignment="0" applyProtection="0"/>
    <xf numFmtId="0" fontId="227" fillId="40" borderId="35" applyNumberFormat="0" applyAlignment="0" applyProtection="0"/>
    <xf numFmtId="0" fontId="83" fillId="40" borderId="35" applyNumberFormat="0" applyAlignment="0" applyProtection="0"/>
    <xf numFmtId="0" fontId="227" fillId="40" borderId="35" applyNumberFormat="0" applyAlignment="0" applyProtection="0"/>
    <xf numFmtId="0" fontId="227" fillId="40" borderId="35" applyNumberFormat="0" applyAlignment="0" applyProtection="0"/>
    <xf numFmtId="0" fontId="257" fillId="0" borderId="44" applyNumberFormat="0" applyFill="0" applyAlignment="0" applyProtection="0"/>
    <xf numFmtId="0" fontId="257" fillId="0" borderId="44" applyNumberFormat="0" applyFill="0" applyAlignment="0" applyProtection="0"/>
    <xf numFmtId="0" fontId="257" fillId="0" borderId="44" applyNumberFormat="0" applyFill="0" applyAlignment="0" applyProtection="0"/>
    <xf numFmtId="0" fontId="257" fillId="0" borderId="44" applyNumberFormat="0" applyFill="0" applyAlignment="0" applyProtection="0"/>
    <xf numFmtId="0" fontId="257" fillId="0" borderId="44" applyNumberFormat="0" applyFill="0" applyAlignment="0" applyProtection="0"/>
    <xf numFmtId="0" fontId="257" fillId="0" borderId="44" applyNumberFormat="0" applyFill="0" applyAlignment="0" applyProtection="0"/>
    <xf numFmtId="0" fontId="257" fillId="0" borderId="44" applyNumberFormat="0" applyFill="0" applyAlignment="0" applyProtection="0"/>
    <xf numFmtId="0" fontId="88" fillId="0" borderId="44" applyNumberFormat="0" applyFill="0" applyAlignment="0" applyProtection="0"/>
    <xf numFmtId="0" fontId="88" fillId="0" borderId="44" applyNumberFormat="0" applyFill="0" applyAlignment="0" applyProtection="0"/>
    <xf numFmtId="0" fontId="88" fillId="0" borderId="44" applyNumberFormat="0" applyFill="0" applyAlignment="0" applyProtection="0"/>
    <xf numFmtId="0" fontId="257" fillId="0" borderId="44" applyNumberFormat="0" applyFill="0" applyAlignment="0" applyProtection="0"/>
    <xf numFmtId="0" fontId="88" fillId="0" borderId="44" applyNumberFormat="0" applyFill="0" applyAlignment="0" applyProtection="0"/>
    <xf numFmtId="0" fontId="257" fillId="0" borderId="44" applyNumberFormat="0" applyFill="0" applyAlignment="0" applyProtection="0"/>
    <xf numFmtId="0" fontId="257" fillId="0" borderId="44" applyNumberFormat="0" applyFill="0" applyAlignment="0" applyProtection="0"/>
    <xf numFmtId="0" fontId="244" fillId="53" borderId="43" applyNumberFormat="0" applyAlignment="0" applyProtection="0"/>
    <xf numFmtId="0" fontId="244" fillId="53" borderId="43" applyNumberFormat="0" applyAlignment="0" applyProtection="0"/>
    <xf numFmtId="0" fontId="244" fillId="53" borderId="43" applyNumberFormat="0" applyAlignment="0" applyProtection="0"/>
    <xf numFmtId="0" fontId="244" fillId="53" borderId="43" applyNumberFormat="0" applyAlignment="0" applyProtection="0"/>
    <xf numFmtId="0" fontId="244" fillId="53" borderId="43" applyNumberFormat="0" applyAlignment="0" applyProtection="0"/>
    <xf numFmtId="0" fontId="244" fillId="53" borderId="43" applyNumberFormat="0" applyAlignment="0" applyProtection="0"/>
    <xf numFmtId="0" fontId="244" fillId="53" borderId="43" applyNumberFormat="0" applyAlignment="0" applyProtection="0"/>
    <xf numFmtId="0" fontId="86" fillId="53" borderId="43" applyNumberFormat="0" applyAlignment="0" applyProtection="0"/>
    <xf numFmtId="0" fontId="86" fillId="53" borderId="43" applyNumberFormat="0" applyAlignment="0" applyProtection="0"/>
    <xf numFmtId="0" fontId="86" fillId="53" borderId="43" applyNumberFormat="0" applyAlignment="0" applyProtection="0"/>
    <xf numFmtId="0" fontId="244" fillId="53" borderId="43" applyNumberFormat="0" applyAlignment="0" applyProtection="0"/>
    <xf numFmtId="0" fontId="86" fillId="53" borderId="43" applyNumberFormat="0" applyAlignment="0" applyProtection="0"/>
    <xf numFmtId="0" fontId="244" fillId="53" borderId="43" applyNumberFormat="0" applyAlignment="0" applyProtection="0"/>
    <xf numFmtId="0" fontId="244" fillId="53" borderId="43" applyNumberFormat="0" applyAlignment="0" applyProtection="0"/>
    <xf numFmtId="0" fontId="39" fillId="57" borderId="42" applyNumberFormat="0" applyFont="0" applyAlignment="0" applyProtection="0"/>
    <xf numFmtId="0" fontId="39" fillId="57" borderId="42" applyNumberFormat="0" applyFont="0" applyAlignment="0" applyProtection="0"/>
    <xf numFmtId="0" fontId="39" fillId="57" borderId="42" applyNumberFormat="0" applyFont="0" applyAlignment="0" applyProtection="0"/>
    <xf numFmtId="0" fontId="39" fillId="57" borderId="42" applyNumberFormat="0" applyFont="0" applyAlignment="0" applyProtection="0"/>
    <xf numFmtId="0" fontId="39" fillId="57" borderId="42" applyNumberFormat="0" applyFont="0" applyAlignment="0" applyProtection="0"/>
    <xf numFmtId="0" fontId="39" fillId="57" borderId="42" applyNumberFormat="0" applyFont="0" applyAlignment="0" applyProtection="0"/>
    <xf numFmtId="0" fontId="39" fillId="57" borderId="42" applyNumberFormat="0" applyFont="0" applyAlignment="0" applyProtection="0"/>
    <xf numFmtId="0" fontId="39" fillId="57" borderId="42" applyNumberFormat="0" applyFont="0" applyAlignment="0" applyProtection="0"/>
    <xf numFmtId="0" fontId="39" fillId="57" borderId="42" applyNumberFormat="0" applyFont="0" applyAlignment="0" applyProtection="0"/>
    <xf numFmtId="0" fontId="39" fillId="57" borderId="42" applyNumberFormat="0" applyFont="0" applyAlignment="0" applyProtection="0"/>
    <xf numFmtId="0" fontId="19" fillId="57" borderId="42" applyNumberFormat="0" applyFont="0" applyAlignment="0" applyProtection="0"/>
    <xf numFmtId="0" fontId="280" fillId="54" borderId="36" applyNumberFormat="0" applyAlignment="0" applyProtection="0">
      <alignment vertical="center"/>
    </xf>
    <xf numFmtId="0" fontId="281" fillId="0" borderId="44" applyNumberFormat="0" applyFill="0" applyAlignment="0" applyProtection="0">
      <alignment vertical="center"/>
    </xf>
    <xf numFmtId="0" fontId="281" fillId="0" borderId="44" applyNumberFormat="0" applyFill="0" applyAlignment="0" applyProtection="0">
      <alignment vertical="center"/>
    </xf>
    <xf numFmtId="0" fontId="93" fillId="57" borderId="42" applyNumberFormat="0" applyFont="0" applyAlignment="0" applyProtection="0">
      <alignment vertical="center"/>
    </xf>
    <xf numFmtId="0" fontId="93" fillId="57" borderId="42" applyNumberFormat="0" applyFont="0" applyAlignment="0" applyProtection="0">
      <alignment vertical="center"/>
    </xf>
    <xf numFmtId="0" fontId="284" fillId="53" borderId="35" applyNumberFormat="0" applyAlignment="0" applyProtection="0">
      <alignment vertical="center"/>
    </xf>
    <xf numFmtId="0" fontId="284" fillId="53" borderId="35" applyNumberFormat="0" applyAlignment="0" applyProtection="0">
      <alignment vertical="center"/>
    </xf>
    <xf numFmtId="0" fontId="285" fillId="40" borderId="35" applyNumberFormat="0" applyAlignment="0" applyProtection="0">
      <alignment vertical="center"/>
    </xf>
    <xf numFmtId="0" fontId="285" fillId="40" borderId="35" applyNumberFormat="0" applyAlignment="0" applyProtection="0">
      <alignment vertical="center"/>
    </xf>
    <xf numFmtId="0" fontId="286" fillId="53" borderId="43" applyNumberFormat="0" applyAlignment="0" applyProtection="0">
      <alignment vertical="center"/>
    </xf>
    <xf numFmtId="0" fontId="286" fillId="53" borderId="43" applyNumberFormat="0" applyAlignment="0" applyProtection="0">
      <alignment vertical="center"/>
    </xf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119" fillId="0" borderId="51"/>
    <xf numFmtId="0" fontId="96" fillId="0" borderId="45" applyBorder="0">
      <alignment vertical="justify"/>
    </xf>
    <xf numFmtId="0" fontId="152" fillId="0" borderId="50"/>
    <xf numFmtId="43" fontId="3" fillId="0" borderId="0" applyFont="0" applyFill="0" applyBorder="0" applyAlignment="0" applyProtection="0"/>
    <xf numFmtId="0" fontId="77" fillId="54" borderId="36" applyNumberFormat="0" applyAlignment="0" applyProtection="0"/>
    <xf numFmtId="169" fontId="39" fillId="0" borderId="0" applyFont="0" applyFill="0" applyBorder="0" applyAlignment="0" applyProtection="0"/>
    <xf numFmtId="0" fontId="39" fillId="0" borderId="0"/>
    <xf numFmtId="0" fontId="36" fillId="0" borderId="0"/>
    <xf numFmtId="169" fontId="36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166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19" fillId="0" borderId="0"/>
    <xf numFmtId="169" fontId="19" fillId="0" borderId="0" applyFont="0" applyFill="0" applyBorder="0" applyAlignment="0" applyProtection="0"/>
    <xf numFmtId="0" fontId="36" fillId="0" borderId="0"/>
    <xf numFmtId="0" fontId="3" fillId="0" borderId="0"/>
    <xf numFmtId="169" fontId="3" fillId="0" borderId="0" applyFont="0" applyFill="0" applyBorder="0" applyAlignment="0" applyProtection="0"/>
    <xf numFmtId="0" fontId="48" fillId="0" borderId="0" applyNumberFormat="0" applyFill="0" applyBorder="0" applyAlignment="0" applyProtection="0"/>
    <xf numFmtId="0" fontId="55" fillId="5" borderId="10" applyNumberFormat="0" applyAlignment="0" applyProtection="0"/>
    <xf numFmtId="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288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90" fillId="0" borderId="0" applyNumberFormat="0" applyFill="0" applyBorder="0" applyAlignment="0" applyProtection="0"/>
    <xf numFmtId="0" fontId="291" fillId="0" borderId="0">
      <alignment vertical="center"/>
    </xf>
    <xf numFmtId="0" fontId="292" fillId="10" borderId="0" applyNumberFormat="0" applyBorder="0" applyAlignment="0" applyProtection="0"/>
    <xf numFmtId="0" fontId="293" fillId="10" borderId="0" applyNumberFormat="0" applyBorder="0" applyAlignment="0" applyProtection="0"/>
    <xf numFmtId="0" fontId="292" fillId="14" borderId="0" applyNumberFormat="0" applyBorder="0" applyAlignment="0" applyProtection="0"/>
    <xf numFmtId="0" fontId="293" fillId="14" borderId="0" applyNumberFormat="0" applyBorder="0" applyAlignment="0" applyProtection="0"/>
    <xf numFmtId="0" fontId="292" fillId="18" borderId="0" applyNumberFormat="0" applyBorder="0" applyAlignment="0" applyProtection="0"/>
    <xf numFmtId="0" fontId="293" fillId="18" borderId="0" applyNumberFormat="0" applyBorder="0" applyAlignment="0" applyProtection="0"/>
    <xf numFmtId="0" fontId="292" fillId="22" borderId="0" applyNumberFormat="0" applyBorder="0" applyAlignment="0" applyProtection="0"/>
    <xf numFmtId="0" fontId="293" fillId="22" borderId="0" applyNumberFormat="0" applyBorder="0" applyAlignment="0" applyProtection="0"/>
    <xf numFmtId="0" fontId="292" fillId="26" borderId="0" applyNumberFormat="0" applyBorder="0" applyAlignment="0" applyProtection="0"/>
    <xf numFmtId="0" fontId="293" fillId="26" borderId="0" applyNumberFormat="0" applyBorder="0" applyAlignment="0" applyProtection="0"/>
    <xf numFmtId="0" fontId="292" fillId="30" borderId="0" applyNumberFormat="0" applyBorder="0" applyAlignment="0" applyProtection="0"/>
    <xf numFmtId="0" fontId="293" fillId="30" borderId="0" applyNumberFormat="0" applyBorder="0" applyAlignment="0" applyProtection="0"/>
    <xf numFmtId="0" fontId="19" fillId="0" borderId="0"/>
    <xf numFmtId="0" fontId="292" fillId="11" borderId="0" applyNumberFormat="0" applyBorder="0" applyAlignment="0" applyProtection="0"/>
    <xf numFmtId="0" fontId="293" fillId="11" borderId="0" applyNumberFormat="0" applyBorder="0" applyAlignment="0" applyProtection="0"/>
    <xf numFmtId="0" fontId="292" fillId="15" borderId="0" applyNumberFormat="0" applyBorder="0" applyAlignment="0" applyProtection="0"/>
    <xf numFmtId="0" fontId="293" fillId="15" borderId="0" applyNumberFormat="0" applyBorder="0" applyAlignment="0" applyProtection="0"/>
    <xf numFmtId="0" fontId="292" fillId="19" borderId="0" applyNumberFormat="0" applyBorder="0" applyAlignment="0" applyProtection="0"/>
    <xf numFmtId="0" fontId="293" fillId="19" borderId="0" applyNumberFormat="0" applyBorder="0" applyAlignment="0" applyProtection="0"/>
    <xf numFmtId="0" fontId="292" fillId="23" borderId="0" applyNumberFormat="0" applyBorder="0" applyAlignment="0" applyProtection="0"/>
    <xf numFmtId="0" fontId="293" fillId="23" borderId="0" applyNumberFormat="0" applyBorder="0" applyAlignment="0" applyProtection="0"/>
    <xf numFmtId="0" fontId="292" fillId="27" borderId="0" applyNumberFormat="0" applyBorder="0" applyAlignment="0" applyProtection="0"/>
    <xf numFmtId="0" fontId="293" fillId="27" borderId="0" applyNumberFormat="0" applyBorder="0" applyAlignment="0" applyProtection="0"/>
    <xf numFmtId="0" fontId="292" fillId="31" borderId="0" applyNumberFormat="0" applyBorder="0" applyAlignment="0" applyProtection="0"/>
    <xf numFmtId="0" fontId="293" fillId="31" borderId="0" applyNumberFormat="0" applyBorder="0" applyAlignment="0" applyProtection="0"/>
    <xf numFmtId="0" fontId="292" fillId="12" borderId="0" applyNumberFormat="0" applyBorder="0" applyAlignment="0" applyProtection="0"/>
    <xf numFmtId="0" fontId="293" fillId="12" borderId="0" applyNumberFormat="0" applyBorder="0" applyAlignment="0" applyProtection="0"/>
    <xf numFmtId="0" fontId="292" fillId="16" borderId="0" applyNumberFormat="0" applyBorder="0" applyAlignment="0" applyProtection="0"/>
    <xf numFmtId="0" fontId="293" fillId="16" borderId="0" applyNumberFormat="0" applyBorder="0" applyAlignment="0" applyProtection="0"/>
    <xf numFmtId="0" fontId="292" fillId="20" borderId="0" applyNumberFormat="0" applyBorder="0" applyAlignment="0" applyProtection="0"/>
    <xf numFmtId="0" fontId="293" fillId="20" borderId="0" applyNumberFormat="0" applyBorder="0" applyAlignment="0" applyProtection="0"/>
    <xf numFmtId="0" fontId="292" fillId="24" borderId="0" applyNumberFormat="0" applyBorder="0" applyAlignment="0" applyProtection="0"/>
    <xf numFmtId="0" fontId="293" fillId="24" borderId="0" applyNumberFormat="0" applyBorder="0" applyAlignment="0" applyProtection="0"/>
    <xf numFmtId="0" fontId="292" fillId="28" borderId="0" applyNumberFormat="0" applyBorder="0" applyAlignment="0" applyProtection="0"/>
    <xf numFmtId="0" fontId="293" fillId="28" borderId="0" applyNumberFormat="0" applyBorder="0" applyAlignment="0" applyProtection="0"/>
    <xf numFmtId="0" fontId="292" fillId="32" borderId="0" applyNumberFormat="0" applyBorder="0" applyAlignment="0" applyProtection="0"/>
    <xf numFmtId="0" fontId="293" fillId="32" borderId="0" applyNumberFormat="0" applyBorder="0" applyAlignment="0" applyProtection="0"/>
    <xf numFmtId="0" fontId="292" fillId="9" borderId="0" applyNumberFormat="0" applyBorder="0" applyAlignment="0" applyProtection="0"/>
    <xf numFmtId="0" fontId="293" fillId="9" borderId="0" applyNumberFormat="0" applyBorder="0" applyAlignment="0" applyProtection="0"/>
    <xf numFmtId="0" fontId="292" fillId="13" borderId="0" applyNumberFormat="0" applyBorder="0" applyAlignment="0" applyProtection="0"/>
    <xf numFmtId="0" fontId="293" fillId="13" borderId="0" applyNumberFormat="0" applyBorder="0" applyAlignment="0" applyProtection="0"/>
    <xf numFmtId="0" fontId="292" fillId="17" borderId="0" applyNumberFormat="0" applyBorder="0" applyAlignment="0" applyProtection="0"/>
    <xf numFmtId="0" fontId="293" fillId="17" borderId="0" applyNumberFormat="0" applyBorder="0" applyAlignment="0" applyProtection="0"/>
    <xf numFmtId="0" fontId="292" fillId="21" borderId="0" applyNumberFormat="0" applyBorder="0" applyAlignment="0" applyProtection="0"/>
    <xf numFmtId="0" fontId="293" fillId="21" borderId="0" applyNumberFormat="0" applyBorder="0" applyAlignment="0" applyProtection="0"/>
    <xf numFmtId="0" fontId="292" fillId="25" borderId="0" applyNumberFormat="0" applyBorder="0" applyAlignment="0" applyProtection="0"/>
    <xf numFmtId="0" fontId="293" fillId="25" borderId="0" applyNumberFormat="0" applyBorder="0" applyAlignment="0" applyProtection="0"/>
    <xf numFmtId="0" fontId="292" fillId="29" borderId="0" applyNumberFormat="0" applyBorder="0" applyAlignment="0" applyProtection="0"/>
    <xf numFmtId="0" fontId="293" fillId="29" borderId="0" applyNumberFormat="0" applyBorder="0" applyAlignment="0" applyProtection="0"/>
    <xf numFmtId="0" fontId="292" fillId="3" borderId="0" applyNumberFormat="0" applyBorder="0" applyAlignment="0" applyProtection="0"/>
    <xf numFmtId="0" fontId="293" fillId="3" borderId="0" applyNumberFormat="0" applyBorder="0" applyAlignment="0" applyProtection="0"/>
    <xf numFmtId="49" fontId="294" fillId="0" borderId="0" applyFont="0" applyFill="0" applyBorder="0" applyAlignment="0" applyProtection="0">
      <alignment horizontal="left"/>
    </xf>
    <xf numFmtId="289" fontId="167" fillId="0" borderId="0" applyAlignment="0" applyProtection="0"/>
    <xf numFmtId="178" fontId="64" fillId="0" borderId="0" applyFill="0" applyBorder="0" applyAlignment="0" applyProtection="0"/>
    <xf numFmtId="49" fontId="64" fillId="0" borderId="0" applyNumberFormat="0" applyAlignment="0" applyProtection="0">
      <alignment horizontal="left"/>
    </xf>
    <xf numFmtId="49" fontId="295" fillId="0" borderId="59" applyNumberFormat="0" applyAlignment="0" applyProtection="0">
      <alignment horizontal="left" wrapText="1"/>
    </xf>
    <xf numFmtId="49" fontId="295" fillId="0" borderId="0" applyNumberFormat="0" applyAlignment="0" applyProtection="0">
      <alignment horizontal="left" wrapText="1"/>
    </xf>
    <xf numFmtId="49" fontId="296" fillId="0" borderId="0" applyAlignment="0" applyProtection="0">
      <alignment horizontal="left"/>
    </xf>
    <xf numFmtId="290" fontId="293" fillId="0" borderId="0" applyFill="0" applyBorder="0" applyAlignment="0"/>
    <xf numFmtId="290" fontId="297" fillId="0" borderId="0" applyFill="0" applyBorder="0" applyAlignment="0"/>
    <xf numFmtId="0" fontId="292" fillId="6" borderId="10" applyNumberFormat="0" applyAlignment="0" applyProtection="0"/>
    <xf numFmtId="0" fontId="293" fillId="6" borderId="10" applyNumberFormat="0" applyAlignment="0" applyProtection="0"/>
    <xf numFmtId="0" fontId="292" fillId="7" borderId="13" applyNumberFormat="0" applyAlignment="0" applyProtection="0"/>
    <xf numFmtId="0" fontId="293" fillId="7" borderId="13" applyNumberFormat="0" applyAlignment="0" applyProtection="0"/>
    <xf numFmtId="0" fontId="293" fillId="0" borderId="30">
      <alignment horizontal="center"/>
    </xf>
    <xf numFmtId="0" fontId="298" fillId="0" borderId="0"/>
    <xf numFmtId="43" fontId="292" fillId="0" borderId="0" applyFont="0" applyFill="0" applyBorder="0" applyAlignment="0" applyProtection="0"/>
    <xf numFmtId="43" fontId="292" fillId="0" borderId="0" applyFont="0" applyFill="0" applyBorder="0" applyAlignment="0" applyProtection="0"/>
    <xf numFmtId="43" fontId="292" fillId="0" borderId="0" applyFont="0" applyFill="0" applyBorder="0" applyAlignment="0" applyProtection="0"/>
    <xf numFmtId="43" fontId="292" fillId="0" borderId="0" applyFont="0" applyFill="0" applyBorder="0" applyAlignment="0" applyProtection="0"/>
    <xf numFmtId="43" fontId="292" fillId="0" borderId="0" applyFont="0" applyFill="0" applyBorder="0" applyAlignment="0" applyProtection="0"/>
    <xf numFmtId="43" fontId="292" fillId="0" borderId="0" applyFont="0" applyFill="0" applyBorder="0" applyAlignment="0" applyProtection="0"/>
    <xf numFmtId="43" fontId="292" fillId="0" borderId="0" applyFont="0" applyFill="0" applyBorder="0" applyAlignment="0" applyProtection="0"/>
    <xf numFmtId="43" fontId="292" fillId="0" borderId="0" applyFont="0" applyFill="0" applyBorder="0" applyAlignment="0" applyProtection="0"/>
    <xf numFmtId="43" fontId="292" fillId="0" borderId="0" applyFont="0" applyFill="0" applyBorder="0" applyAlignment="0" applyProtection="0"/>
    <xf numFmtId="43" fontId="29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92" fillId="0" borderId="0" applyFont="0" applyFill="0" applyBorder="0" applyAlignment="0" applyProtection="0"/>
    <xf numFmtId="43" fontId="292" fillId="0" borderId="0" applyFont="0" applyFill="0" applyBorder="0" applyAlignment="0" applyProtection="0"/>
    <xf numFmtId="169" fontId="292" fillId="0" borderId="0" applyFont="0" applyFill="0" applyBorder="0" applyAlignment="0" applyProtection="0"/>
    <xf numFmtId="43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43" fontId="292" fillId="0" borderId="0" applyFont="0" applyFill="0" applyBorder="0" applyAlignment="0" applyProtection="0"/>
    <xf numFmtId="43" fontId="292" fillId="0" borderId="0" applyFont="0" applyFill="0" applyBorder="0" applyAlignment="0" applyProtection="0"/>
    <xf numFmtId="43" fontId="292" fillId="0" borderId="0" applyFont="0" applyFill="0" applyBorder="0" applyAlignment="0" applyProtection="0"/>
    <xf numFmtId="43" fontId="292" fillId="0" borderId="0" applyFont="0" applyFill="0" applyBorder="0" applyAlignment="0" applyProtection="0"/>
    <xf numFmtId="43" fontId="292" fillId="0" borderId="0" applyFont="0" applyFill="0" applyBorder="0" applyAlignment="0" applyProtection="0"/>
    <xf numFmtId="169" fontId="39" fillId="0" borderId="0" applyFont="0" applyFill="0" applyBorder="0" applyAlignment="0" applyProtection="0"/>
    <xf numFmtId="169" fontId="36" fillId="0" borderId="0" applyFont="0" applyFill="0" applyBorder="0" applyAlignment="0" applyProtection="0"/>
    <xf numFmtId="8" fontId="36" fillId="0" borderId="0" applyFont="0" applyFill="0" applyBorder="0" applyAlignment="0" applyProtection="0"/>
    <xf numFmtId="167" fontId="36" fillId="0" borderId="0" applyFont="0" applyFill="0" applyBorder="0" applyAlignment="0" applyProtection="0"/>
    <xf numFmtId="169" fontId="292" fillId="0" borderId="0" applyFont="0" applyFill="0" applyBorder="0" applyAlignment="0" applyProtection="0"/>
    <xf numFmtId="169" fontId="292" fillId="0" borderId="0" applyFont="0" applyFill="0" applyBorder="0" applyAlignment="0" applyProtection="0"/>
    <xf numFmtId="169" fontId="39" fillId="0" borderId="0" applyFont="0" applyFill="0" applyBorder="0" applyAlignment="0" applyProtection="0"/>
    <xf numFmtId="167" fontId="36" fillId="0" borderId="0" applyFont="0" applyFill="0" applyBorder="0" applyAlignment="0" applyProtection="0"/>
    <xf numFmtId="169" fontId="39" fillId="0" borderId="0" applyFont="0" applyFill="0" applyBorder="0" applyAlignment="0" applyProtection="0"/>
    <xf numFmtId="183" fontId="39" fillId="0" borderId="0" applyFont="0" applyFill="0" applyBorder="0" applyAlignment="0" applyProtection="0"/>
    <xf numFmtId="167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292" fillId="0" borderId="0" applyFont="0" applyFill="0" applyBorder="0" applyAlignment="0" applyProtection="0"/>
    <xf numFmtId="169" fontId="292" fillId="0" borderId="0" applyFont="0" applyFill="0" applyBorder="0" applyAlignment="0" applyProtection="0"/>
    <xf numFmtId="169" fontId="292" fillId="0" borderId="0" applyFont="0" applyFill="0" applyBorder="0" applyAlignment="0" applyProtection="0"/>
    <xf numFmtId="169" fontId="292" fillId="0" borderId="0" applyFont="0" applyFill="0" applyBorder="0" applyAlignment="0" applyProtection="0"/>
    <xf numFmtId="169" fontId="292" fillId="0" borderId="0" applyFont="0" applyFill="0" applyBorder="0" applyAlignment="0" applyProtection="0"/>
    <xf numFmtId="169" fontId="292" fillId="0" borderId="0" applyFont="0" applyFill="0" applyBorder="0" applyAlignment="0" applyProtection="0"/>
    <xf numFmtId="169" fontId="292" fillId="0" borderId="0" applyFont="0" applyFill="0" applyBorder="0" applyAlignment="0" applyProtection="0"/>
    <xf numFmtId="169" fontId="292" fillId="0" borderId="0" applyFont="0" applyFill="0" applyBorder="0" applyAlignment="0" applyProtection="0"/>
    <xf numFmtId="169" fontId="292" fillId="0" borderId="0" applyFont="0" applyFill="0" applyBorder="0" applyAlignment="0" applyProtection="0"/>
    <xf numFmtId="169" fontId="292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292" fillId="0" borderId="0" applyFont="0" applyFill="0" applyBorder="0" applyAlignment="0" applyProtection="0"/>
    <xf numFmtId="169" fontId="292" fillId="0" borderId="0" applyFont="0" applyFill="0" applyBorder="0" applyAlignment="0" applyProtection="0"/>
    <xf numFmtId="169" fontId="292" fillId="0" borderId="0" applyFont="0" applyFill="0" applyBorder="0" applyAlignment="0" applyProtection="0"/>
    <xf numFmtId="169" fontId="292" fillId="0" borderId="0" applyFont="0" applyFill="0" applyBorder="0" applyAlignment="0" applyProtection="0"/>
    <xf numFmtId="169" fontId="292" fillId="0" borderId="0" applyFont="0" applyFill="0" applyBorder="0" applyAlignment="0" applyProtection="0"/>
    <xf numFmtId="169" fontId="292" fillId="0" borderId="0" applyFont="0" applyFill="0" applyBorder="0" applyAlignment="0" applyProtection="0"/>
    <xf numFmtId="291" fontId="36" fillId="0" borderId="0" applyFont="0" applyFill="0" applyBorder="0" applyAlignment="0" applyProtection="0"/>
    <xf numFmtId="291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292" fontId="39" fillId="0" borderId="0" applyFont="0" applyFill="0" applyBorder="0" applyAlignment="0" applyProtection="0"/>
    <xf numFmtId="292" fontId="39" fillId="0" borderId="0" applyFont="0" applyFill="0" applyBorder="0" applyAlignment="0" applyProtection="0"/>
    <xf numFmtId="169" fontId="173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0" fontId="36" fillId="0" borderId="0" applyFont="0" applyFill="0" applyBorder="0" applyAlignment="0" applyProtection="0"/>
    <xf numFmtId="293" fontId="36" fillId="0" borderId="0" applyFont="0" applyFill="0" applyBorder="0" applyAlignment="0" applyProtection="0"/>
    <xf numFmtId="293" fontId="36" fillId="0" borderId="0" applyFont="0" applyFill="0" applyBorder="0" applyAlignment="0" applyProtection="0"/>
    <xf numFmtId="293" fontId="36" fillId="0" borderId="0" applyFont="0" applyFill="0" applyBorder="0" applyAlignment="0" applyProtection="0"/>
    <xf numFmtId="293" fontId="36" fillId="0" borderId="0" applyFont="0" applyFill="0" applyBorder="0" applyAlignment="0" applyProtection="0"/>
    <xf numFmtId="293" fontId="36" fillId="0" borderId="0" applyFont="0" applyFill="0" applyBorder="0" applyAlignment="0" applyProtection="0"/>
    <xf numFmtId="293" fontId="36" fillId="0" borderId="0" applyFont="0" applyFill="0" applyBorder="0" applyAlignment="0" applyProtection="0"/>
    <xf numFmtId="293" fontId="36" fillId="0" borderId="0" applyFont="0" applyFill="0" applyBorder="0" applyAlignment="0" applyProtection="0"/>
    <xf numFmtId="293" fontId="36" fillId="0" borderId="0" applyFont="0" applyFill="0" applyBorder="0" applyAlignment="0" applyProtection="0"/>
    <xf numFmtId="288" fontId="36" fillId="0" borderId="0" applyFont="0" applyFill="0" applyBorder="0" applyAlignment="0" applyProtection="0"/>
    <xf numFmtId="288" fontId="36" fillId="0" borderId="0" applyFont="0" applyFill="0" applyBorder="0" applyAlignment="0" applyProtection="0"/>
    <xf numFmtId="294" fontId="19" fillId="0" borderId="0" applyFont="0" applyFill="0" applyBorder="0" applyAlignment="0" applyProtection="0"/>
    <xf numFmtId="169" fontId="39" fillId="0" borderId="0" applyFont="0" applyFill="0" applyBorder="0" applyAlignment="0" applyProtection="0"/>
    <xf numFmtId="0" fontId="19" fillId="0" borderId="0" applyFont="0" applyFill="0" applyBorder="0" applyAlignment="0" applyProtection="0"/>
    <xf numFmtId="169" fontId="39" fillId="0" borderId="0" applyFont="0" applyFill="0" applyBorder="0" applyAlignment="0" applyProtection="0"/>
    <xf numFmtId="169" fontId="39" fillId="0" borderId="0" applyFont="0" applyFill="0" applyBorder="0" applyAlignment="0" applyProtection="0"/>
    <xf numFmtId="4" fontId="197" fillId="0" borderId="0" applyFont="0" applyFill="0" applyBorder="0" applyAlignment="0" applyProtection="0"/>
    <xf numFmtId="294" fontId="19" fillId="0" borderId="0" applyFont="0" applyFill="0" applyBorder="0" applyAlignment="0" applyProtection="0"/>
    <xf numFmtId="294" fontId="19" fillId="0" borderId="0" applyFont="0" applyFill="0" applyBorder="0" applyAlignment="0" applyProtection="0"/>
    <xf numFmtId="287" fontId="19" fillId="0" borderId="0" applyFont="0" applyFill="0" applyBorder="0" applyAlignment="0" applyProtection="0"/>
    <xf numFmtId="205" fontId="39" fillId="0" borderId="0" applyFont="0" applyFill="0" applyBorder="0" applyAlignment="0" applyProtection="0"/>
    <xf numFmtId="169" fontId="39" fillId="0" borderId="0" applyFont="0" applyFill="0" applyBorder="0" applyAlignment="0" applyProtection="0"/>
    <xf numFmtId="0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293" fontId="36" fillId="0" borderId="0" applyFont="0" applyFill="0" applyBorder="0" applyAlignment="0" applyProtection="0"/>
    <xf numFmtId="293" fontId="36" fillId="0" borderId="0" applyFont="0" applyFill="0" applyBorder="0" applyAlignment="0" applyProtection="0"/>
    <xf numFmtId="293" fontId="36" fillId="0" borderId="0" applyFont="0" applyFill="0" applyBorder="0" applyAlignment="0" applyProtection="0"/>
    <xf numFmtId="293" fontId="36" fillId="0" borderId="0" applyFont="0" applyFill="0" applyBorder="0" applyAlignment="0" applyProtection="0"/>
    <xf numFmtId="221" fontId="36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293" fontId="36" fillId="0" borderId="0" applyFont="0" applyFill="0" applyBorder="0" applyAlignment="0" applyProtection="0"/>
    <xf numFmtId="293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292" fontId="39" fillId="0" borderId="0" applyFont="0" applyFill="0" applyBorder="0" applyAlignment="0" applyProtection="0"/>
    <xf numFmtId="292" fontId="39" fillId="0" borderId="0" applyFont="0" applyFill="0" applyBorder="0" applyAlignment="0" applyProtection="0"/>
    <xf numFmtId="295" fontId="39" fillId="0" borderId="0" applyFont="0" applyFill="0" applyBorder="0" applyAlignment="0" applyProtection="0"/>
    <xf numFmtId="295" fontId="39" fillId="0" borderId="0" applyFont="0" applyFill="0" applyBorder="0" applyAlignment="0" applyProtection="0"/>
    <xf numFmtId="205" fontId="39" fillId="0" borderId="0" applyFont="0" applyFill="0" applyBorder="0" applyAlignment="0" applyProtection="0"/>
    <xf numFmtId="292" fontId="3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9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93" fillId="0" borderId="0" applyFont="0" applyFill="0" applyBorder="0" applyAlignment="0" applyProtection="0"/>
    <xf numFmtId="294" fontId="68" fillId="0" borderId="0" applyFont="0" applyFill="0" applyBorder="0" applyAlignment="0" applyProtection="0"/>
    <xf numFmtId="0" fontId="68" fillId="0" borderId="0" applyFont="0" applyFill="0" applyBorder="0" applyAlignment="0" applyProtection="0"/>
    <xf numFmtId="0" fontId="68" fillId="0" borderId="0" applyFont="0" applyFill="0" applyBorder="0" applyAlignment="0" applyProtection="0"/>
    <xf numFmtId="291" fontId="292" fillId="0" borderId="0" applyFont="0" applyFill="0" applyBorder="0" applyAlignment="0" applyProtection="0"/>
    <xf numFmtId="43" fontId="68" fillId="0" borderId="0" applyFont="0" applyFill="0" applyBorder="0" applyAlignment="0" applyProtection="0"/>
    <xf numFmtId="169" fontId="39" fillId="0" borderId="0" applyFont="0" applyFill="0" applyBorder="0" applyAlignment="0" applyProtection="0"/>
    <xf numFmtId="175" fontId="36" fillId="0" borderId="0" applyFont="0" applyFill="0" applyBorder="0" applyAlignment="0" applyProtection="0"/>
    <xf numFmtId="288" fontId="36" fillId="0" borderId="0" applyFont="0" applyFill="0" applyBorder="0" applyAlignment="0" applyProtection="0"/>
    <xf numFmtId="290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299" fillId="0" borderId="0" applyFont="0" applyFill="0" applyBorder="0" applyAlignment="0" applyProtection="0"/>
    <xf numFmtId="43" fontId="36" fillId="0" borderId="0" applyFont="0" applyFill="0" applyBorder="0" applyAlignment="0" applyProtection="0"/>
    <xf numFmtId="291" fontId="292" fillId="0" borderId="0" applyFont="0" applyFill="0" applyBorder="0" applyAlignment="0" applyProtection="0"/>
    <xf numFmtId="291" fontId="292" fillId="0" borderId="0" applyFont="0" applyFill="0" applyBorder="0" applyAlignment="0" applyProtection="0"/>
    <xf numFmtId="290" fontId="39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2" fontId="30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2" fillId="0" borderId="0" applyFont="0" applyFill="0" applyBorder="0" applyAlignment="0" applyProtection="0"/>
    <xf numFmtId="296" fontId="3" fillId="0" borderId="0" applyFont="0" applyFill="0" applyBorder="0" applyAlignment="0" applyProtection="0"/>
    <xf numFmtId="169" fontId="292" fillId="0" borderId="0" applyFont="0" applyFill="0" applyBorder="0" applyAlignment="0" applyProtection="0"/>
    <xf numFmtId="169" fontId="39" fillId="0" borderId="0" applyFont="0" applyFill="0" applyBorder="0" applyAlignment="0" applyProtection="0"/>
    <xf numFmtId="254" fontId="19" fillId="0" borderId="0" applyFont="0" applyFill="0" applyBorder="0" applyAlignment="0" applyProtection="0"/>
    <xf numFmtId="297" fontId="19" fillId="0" borderId="0" applyFont="0" applyFill="0" applyBorder="0" applyAlignment="0" applyProtection="0"/>
    <xf numFmtId="297" fontId="19" fillId="0" borderId="0" applyFont="0" applyFill="0" applyBorder="0" applyAlignment="0" applyProtection="0"/>
    <xf numFmtId="298" fontId="173" fillId="0" borderId="0" applyFont="0" applyFill="0" applyBorder="0" applyAlignment="0" applyProtection="0"/>
    <xf numFmtId="169" fontId="173" fillId="0" borderId="0" applyFont="0" applyFill="0" applyBorder="0" applyAlignment="0" applyProtection="0"/>
    <xf numFmtId="299" fontId="3" fillId="0" borderId="0" applyFont="0" applyFill="0" applyBorder="0" applyAlignment="0" applyProtection="0"/>
    <xf numFmtId="169" fontId="173" fillId="0" borderId="0" applyFont="0" applyFill="0" applyBorder="0" applyAlignment="0" applyProtection="0"/>
    <xf numFmtId="298" fontId="173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173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173" fillId="0" borderId="0" applyFont="0" applyFill="0" applyBorder="0" applyAlignment="0" applyProtection="0"/>
    <xf numFmtId="169" fontId="173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173" fillId="0" borderId="0" applyFont="0" applyFill="0" applyBorder="0" applyAlignment="0" applyProtection="0"/>
    <xf numFmtId="169" fontId="173" fillId="0" borderId="0" applyFont="0" applyFill="0" applyBorder="0" applyAlignment="0" applyProtection="0"/>
    <xf numFmtId="169" fontId="173" fillId="0" borderId="0" applyFont="0" applyFill="0" applyBorder="0" applyAlignment="0" applyProtection="0"/>
    <xf numFmtId="300" fontId="36" fillId="0" borderId="0" applyFont="0" applyFill="0" applyBorder="0" applyAlignment="0" applyProtection="0"/>
    <xf numFmtId="0" fontId="39" fillId="0" borderId="0" applyFont="0" applyFill="0" applyBorder="0" applyAlignment="0" applyProtection="0"/>
    <xf numFmtId="183" fontId="292" fillId="0" borderId="0" applyFont="0" applyFill="0" applyBorder="0" applyAlignment="0" applyProtection="0"/>
    <xf numFmtId="43" fontId="3" fillId="0" borderId="0" applyFont="0" applyFill="0" applyBorder="0" applyAlignment="0" applyProtection="0"/>
    <xf numFmtId="297" fontId="19" fillId="0" borderId="0" applyFont="0" applyFill="0" applyBorder="0" applyAlignment="0" applyProtection="0"/>
    <xf numFmtId="297" fontId="39" fillId="0" borderId="0" applyFont="0" applyFill="0" applyBorder="0" applyAlignment="0" applyProtection="0"/>
    <xf numFmtId="183" fontId="68" fillId="0" borderId="0"/>
    <xf numFmtId="183" fontId="289" fillId="0" borderId="0"/>
    <xf numFmtId="294" fontId="198" fillId="0" borderId="0">
      <alignment horizontal="left"/>
    </xf>
    <xf numFmtId="287" fontId="198" fillId="0" borderId="0">
      <alignment horizontal="left"/>
    </xf>
    <xf numFmtId="294" fontId="199" fillId="0" borderId="0"/>
    <xf numFmtId="287" fontId="199" fillId="0" borderId="0"/>
    <xf numFmtId="294" fontId="200" fillId="0" borderId="0">
      <alignment horizontal="left"/>
    </xf>
    <xf numFmtId="287" fontId="200" fillId="0" borderId="0">
      <alignment horizontal="left"/>
    </xf>
    <xf numFmtId="0" fontId="298" fillId="0" borderId="0"/>
    <xf numFmtId="0" fontId="298" fillId="0" borderId="0"/>
    <xf numFmtId="301" fontId="19" fillId="0" borderId="0" applyFont="0" applyFill="0" applyBorder="0" applyAlignment="0" applyProtection="0"/>
    <xf numFmtId="44" fontId="292" fillId="0" borderId="0" applyFont="0" applyFill="0" applyBorder="0" applyAlignment="0" applyProtection="0"/>
    <xf numFmtId="0" fontId="39" fillId="0" borderId="0" applyFont="0" applyFill="0" applyBorder="0" applyAlignment="0" applyProtection="0"/>
    <xf numFmtId="168" fontId="39" fillId="0" borderId="0" applyFont="0" applyFill="0" applyBorder="0" applyAlignment="0" applyProtection="0"/>
    <xf numFmtId="44" fontId="292" fillId="0" borderId="0" applyFont="0" applyFill="0" applyBorder="0" applyAlignment="0" applyProtection="0"/>
    <xf numFmtId="168" fontId="39" fillId="0" borderId="0" applyFont="0" applyFill="0" applyBorder="0" applyAlignment="0" applyProtection="0"/>
    <xf numFmtId="184" fontId="289" fillId="0" borderId="0"/>
    <xf numFmtId="178" fontId="289" fillId="0" borderId="0"/>
    <xf numFmtId="294" fontId="38" fillId="0" borderId="0" applyNumberFormat="0" applyFill="0" applyBorder="0" applyAlignment="0" applyProtection="0"/>
    <xf numFmtId="287" fontId="38" fillId="0" borderId="0" applyNumberFormat="0" applyFill="0" applyBorder="0" applyAlignment="0" applyProtection="0"/>
    <xf numFmtId="294" fontId="19" fillId="0" borderId="0" applyFont="0" applyFill="0" applyBorder="0" applyAlignment="0" applyProtection="0"/>
    <xf numFmtId="0" fontId="292" fillId="0" borderId="0" applyNumberFormat="0" applyFill="0" applyBorder="0" applyAlignment="0" applyProtection="0"/>
    <xf numFmtId="0" fontId="292" fillId="0" borderId="0" applyNumberFormat="0" applyFill="0" applyBorder="0" applyAlignment="0" applyProtection="0"/>
    <xf numFmtId="294" fontId="206" fillId="0" borderId="0">
      <alignment horizontal="left"/>
    </xf>
    <xf numFmtId="287" fontId="206" fillId="0" borderId="0">
      <alignment horizontal="left"/>
    </xf>
    <xf numFmtId="294" fontId="207" fillId="0" borderId="0">
      <alignment horizontal="left"/>
    </xf>
    <xf numFmtId="287" fontId="207" fillId="0" borderId="0">
      <alignment horizontal="left"/>
    </xf>
    <xf numFmtId="294" fontId="208" fillId="0" borderId="0">
      <alignment horizontal="left"/>
    </xf>
    <xf numFmtId="287" fontId="208" fillId="0" borderId="0">
      <alignment horizontal="left"/>
    </xf>
    <xf numFmtId="294" fontId="208" fillId="0" borderId="0">
      <alignment horizontal="left"/>
    </xf>
    <xf numFmtId="287" fontId="208" fillId="0" borderId="0">
      <alignment horizontal="left"/>
    </xf>
    <xf numFmtId="0" fontId="292" fillId="2" borderId="0" applyNumberFormat="0" applyBorder="0" applyAlignment="0" applyProtection="0"/>
    <xf numFmtId="0" fontId="292" fillId="2" borderId="0" applyNumberFormat="0" applyBorder="0" applyAlignment="0" applyProtection="0"/>
    <xf numFmtId="294" fontId="213" fillId="0" borderId="0">
      <alignment horizontal="left"/>
    </xf>
    <xf numFmtId="287" fontId="213" fillId="0" borderId="0">
      <alignment horizontal="left"/>
    </xf>
    <xf numFmtId="294" fontId="213" fillId="0" borderId="0">
      <alignment horizontal="left"/>
    </xf>
    <xf numFmtId="287" fontId="213" fillId="0" borderId="0">
      <alignment horizontal="left"/>
    </xf>
    <xf numFmtId="0" fontId="120" fillId="0" borderId="37" applyNumberFormat="0" applyAlignment="0" applyProtection="0">
      <alignment horizontal="left" vertical="center"/>
    </xf>
    <xf numFmtId="0" fontId="292" fillId="0" borderId="7" applyNumberFormat="0" applyFill="0" applyAlignment="0" applyProtection="0"/>
    <xf numFmtId="0" fontId="292" fillId="0" borderId="7" applyNumberFormat="0" applyFill="0" applyAlignment="0" applyProtection="0"/>
    <xf numFmtId="294" fontId="216" fillId="0" borderId="0">
      <alignment horizontal="left"/>
    </xf>
    <xf numFmtId="287" fontId="216" fillId="0" borderId="0">
      <alignment horizontal="left"/>
    </xf>
    <xf numFmtId="294" fontId="214" fillId="0" borderId="23">
      <alignment horizontal="left" vertical="top"/>
    </xf>
    <xf numFmtId="287" fontId="214" fillId="0" borderId="23">
      <alignment horizontal="left" vertical="top"/>
    </xf>
    <xf numFmtId="0" fontId="292" fillId="0" borderId="8" applyNumberFormat="0" applyFill="0" applyAlignment="0" applyProtection="0"/>
    <xf numFmtId="0" fontId="292" fillId="0" borderId="8" applyNumberFormat="0" applyFill="0" applyAlignment="0" applyProtection="0"/>
    <xf numFmtId="294" fontId="100" fillId="0" borderId="0">
      <alignment horizontal="left"/>
    </xf>
    <xf numFmtId="287" fontId="100" fillId="0" borderId="0">
      <alignment horizontal="left"/>
    </xf>
    <xf numFmtId="294" fontId="219" fillId="0" borderId="23">
      <alignment horizontal="left" vertical="top"/>
    </xf>
    <xf numFmtId="287" fontId="219" fillId="0" borderId="23">
      <alignment horizontal="left" vertical="top"/>
    </xf>
    <xf numFmtId="0" fontId="292" fillId="0" borderId="9" applyNumberFormat="0" applyFill="0" applyAlignment="0" applyProtection="0"/>
    <xf numFmtId="0" fontId="292" fillId="0" borderId="9" applyNumberFormat="0" applyFill="0" applyAlignment="0" applyProtection="0"/>
    <xf numFmtId="294" fontId="220" fillId="0" borderId="0">
      <alignment horizontal="left"/>
    </xf>
    <xf numFmtId="287" fontId="220" fillId="0" borderId="0">
      <alignment horizontal="left"/>
    </xf>
    <xf numFmtId="0" fontId="292" fillId="0" borderId="0" applyNumberFormat="0" applyFill="0" applyBorder="0" applyAlignment="0" applyProtection="0"/>
    <xf numFmtId="0" fontId="292" fillId="0" borderId="0" applyNumberFormat="0" applyFill="0" applyBorder="0" applyAlignment="0" applyProtection="0"/>
    <xf numFmtId="0" fontId="301" fillId="0" borderId="0" applyNumberFormat="0" applyFill="0" applyBorder="0" applyAlignment="0" applyProtection="0">
      <alignment vertical="top"/>
      <protection locked="0"/>
    </xf>
    <xf numFmtId="0" fontId="302" fillId="0" borderId="0" applyNumberFormat="0" applyFill="0" applyBorder="0" applyAlignment="0" applyProtection="0">
      <alignment vertical="top"/>
      <protection locked="0"/>
    </xf>
    <xf numFmtId="0" fontId="303" fillId="0" borderId="0" applyNumberFormat="0" applyFill="0" applyBorder="0" applyAlignment="0" applyProtection="0">
      <alignment vertical="top"/>
      <protection locked="0"/>
    </xf>
    <xf numFmtId="0" fontId="304" fillId="0" borderId="0" applyNumberFormat="0" applyFill="0" applyBorder="0" applyAlignment="0" applyProtection="0">
      <alignment vertical="top"/>
      <protection locked="0"/>
    </xf>
    <xf numFmtId="0" fontId="305" fillId="0" borderId="0" applyNumberFormat="0" applyFill="0" applyBorder="0" applyAlignment="0" applyProtection="0">
      <alignment vertical="top"/>
      <protection locked="0"/>
    </xf>
    <xf numFmtId="0" fontId="303" fillId="0" borderId="0" applyNumberFormat="0" applyFill="0" applyBorder="0" applyAlignment="0" applyProtection="0">
      <alignment vertical="top"/>
      <protection locked="0"/>
    </xf>
    <xf numFmtId="0" fontId="292" fillId="5" borderId="10" applyNumberFormat="0" applyAlignment="0" applyProtection="0"/>
    <xf numFmtId="0" fontId="292" fillId="5" borderId="10" applyNumberFormat="0" applyAlignment="0" applyProtection="0"/>
    <xf numFmtId="0" fontId="292" fillId="0" borderId="12" applyNumberFormat="0" applyFill="0" applyAlignment="0" applyProtection="0"/>
    <xf numFmtId="0" fontId="292" fillId="0" borderId="12" applyNumberFormat="0" applyFill="0" applyAlignment="0" applyProtection="0"/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292" fillId="4" borderId="0" applyNumberFormat="0" applyBorder="0" applyAlignment="0" applyProtection="0"/>
    <xf numFmtId="0" fontId="292" fillId="4" borderId="0" applyNumberFormat="0" applyBorder="0" applyAlignment="0" applyProtection="0"/>
    <xf numFmtId="0" fontId="298" fillId="0" borderId="0"/>
    <xf numFmtId="294" fontId="19" fillId="0" borderId="0"/>
    <xf numFmtId="0" fontId="19" fillId="0" borderId="0"/>
    <xf numFmtId="294" fontId="3" fillId="0" borderId="0"/>
    <xf numFmtId="0" fontId="36" fillId="0" borderId="0"/>
    <xf numFmtId="0" fontId="292" fillId="0" borderId="0"/>
    <xf numFmtId="169" fontId="36" fillId="0" borderId="0" applyFont="0" applyFill="0" applyBorder="0" applyAlignment="0" applyProtection="0"/>
    <xf numFmtId="287" fontId="19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294" fontId="114" fillId="0" borderId="0">
      <alignment vertical="top"/>
    </xf>
    <xf numFmtId="0" fontId="36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294" fontId="3" fillId="0" borderId="0"/>
    <xf numFmtId="294" fontId="3" fillId="0" borderId="0"/>
    <xf numFmtId="0" fontId="39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294" fontId="3" fillId="0" borderId="0"/>
    <xf numFmtId="294" fontId="3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36" fillId="0" borderId="0"/>
    <xf numFmtId="287" fontId="19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37" fontId="289" fillId="0" borderId="0"/>
    <xf numFmtId="294" fontId="114" fillId="0" borderId="0">
      <alignment vertical="top"/>
    </xf>
    <xf numFmtId="294" fontId="114" fillId="0" borderId="0">
      <alignment vertical="top"/>
    </xf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37" fontId="289" fillId="0" borderId="0"/>
    <xf numFmtId="287" fontId="19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3" fillId="0" borderId="0"/>
    <xf numFmtId="0" fontId="3" fillId="0" borderId="0"/>
    <xf numFmtId="0" fontId="36" fillId="0" borderId="0"/>
    <xf numFmtId="0" fontId="36" fillId="0" borderId="0"/>
    <xf numFmtId="294" fontId="64" fillId="0" borderId="0"/>
    <xf numFmtId="294" fontId="19" fillId="0" borderId="0"/>
    <xf numFmtId="0" fontId="19" fillId="0" borderId="0"/>
    <xf numFmtId="0" fontId="19" fillId="0" borderId="0"/>
    <xf numFmtId="0" fontId="19" fillId="0" borderId="0"/>
    <xf numFmtId="294" fontId="19" fillId="0" borderId="0"/>
    <xf numFmtId="294" fontId="19" fillId="0" borderId="0"/>
    <xf numFmtId="0" fontId="64" fillId="0" borderId="0"/>
    <xf numFmtId="294" fontId="64" fillId="0" borderId="0"/>
    <xf numFmtId="0" fontId="36" fillId="0" borderId="0"/>
    <xf numFmtId="294" fontId="19" fillId="0" borderId="0"/>
    <xf numFmtId="0" fontId="3" fillId="0" borderId="0"/>
    <xf numFmtId="0" fontId="36" fillId="0" borderId="0"/>
    <xf numFmtId="169" fontId="36" fillId="0" borderId="0" applyFont="0" applyFill="0" applyBorder="0" applyAlignment="0" applyProtection="0"/>
    <xf numFmtId="294" fontId="19" fillId="0" borderId="0"/>
    <xf numFmtId="0" fontId="19" fillId="0" borderId="0"/>
    <xf numFmtId="1" fontId="306" fillId="0" borderId="0"/>
    <xf numFmtId="0" fontId="292" fillId="0" borderId="0"/>
    <xf numFmtId="0" fontId="36" fillId="0" borderId="0"/>
    <xf numFmtId="0" fontId="36" fillId="0" borderId="0"/>
    <xf numFmtId="0" fontId="36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36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36" fillId="0" borderId="0"/>
    <xf numFmtId="0" fontId="36" fillId="0" borderId="0"/>
    <xf numFmtId="0" fontId="39" fillId="0" borderId="0"/>
    <xf numFmtId="0" fontId="292" fillId="0" borderId="0"/>
    <xf numFmtId="0" fontId="292" fillId="0" borderId="0"/>
    <xf numFmtId="0" fontId="36" fillId="0" borderId="0"/>
    <xf numFmtId="287" fontId="19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36" fillId="0" borderId="0"/>
    <xf numFmtId="287" fontId="19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36" fillId="0" borderId="0"/>
    <xf numFmtId="287" fontId="19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287" fontId="19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294" fontId="19" fillId="0" borderId="0"/>
    <xf numFmtId="287" fontId="19" fillId="0" borderId="0"/>
    <xf numFmtId="0" fontId="292" fillId="0" borderId="0"/>
    <xf numFmtId="0" fontId="292" fillId="0" borderId="0"/>
    <xf numFmtId="294" fontId="19" fillId="0" borderId="0"/>
    <xf numFmtId="287" fontId="19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294" fontId="19" fillId="0" borderId="0"/>
    <xf numFmtId="287" fontId="19" fillId="0" borderId="0"/>
    <xf numFmtId="0" fontId="292" fillId="0" borderId="0"/>
    <xf numFmtId="0" fontId="292" fillId="0" borderId="0"/>
    <xf numFmtId="294" fontId="19" fillId="0" borderId="0"/>
    <xf numFmtId="287" fontId="19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294" fontId="68" fillId="0" borderId="0"/>
    <xf numFmtId="0" fontId="39" fillId="0" borderId="0"/>
    <xf numFmtId="0" fontId="36" fillId="0" borderId="0"/>
    <xf numFmtId="0" fontId="36" fillId="0" borderId="0"/>
    <xf numFmtId="0" fontId="19" fillId="0" borderId="0"/>
    <xf numFmtId="0" fontId="292" fillId="0" borderId="0"/>
    <xf numFmtId="0" fontId="289" fillId="0" borderId="0"/>
    <xf numFmtId="0" fontId="39" fillId="0" borderId="0"/>
    <xf numFmtId="0" fontId="299" fillId="0" borderId="0"/>
    <xf numFmtId="287" fontId="307" fillId="0" borderId="0"/>
    <xf numFmtId="0" fontId="36" fillId="0" borderId="0"/>
    <xf numFmtId="294" fontId="19" fillId="0" borderId="0"/>
    <xf numFmtId="287" fontId="19" fillId="0" borderId="0"/>
    <xf numFmtId="294" fontId="19" fillId="0" borderId="0"/>
    <xf numFmtId="287" fontId="19" fillId="0" borderId="0"/>
    <xf numFmtId="169" fontId="36" fillId="0" borderId="0" applyFont="0" applyFill="0" applyBorder="0" applyAlignment="0" applyProtection="0"/>
    <xf numFmtId="294" fontId="19" fillId="0" borderId="0"/>
    <xf numFmtId="287" fontId="19" fillId="0" borderId="0"/>
    <xf numFmtId="294" fontId="19" fillId="0" borderId="0"/>
    <xf numFmtId="287" fontId="19" fillId="0" borderId="0"/>
    <xf numFmtId="0" fontId="36" fillId="0" borderId="0"/>
    <xf numFmtId="294" fontId="19" fillId="0" borderId="0"/>
    <xf numFmtId="287" fontId="19" fillId="0" borderId="0"/>
    <xf numFmtId="294" fontId="19" fillId="0" borderId="0"/>
    <xf numFmtId="287" fontId="19" fillId="0" borderId="0"/>
    <xf numFmtId="0" fontId="19" fillId="0" borderId="0"/>
    <xf numFmtId="0" fontId="3" fillId="0" borderId="0"/>
    <xf numFmtId="287" fontId="19" fillId="0" borderId="0"/>
    <xf numFmtId="0" fontId="292" fillId="0" borderId="0"/>
    <xf numFmtId="0" fontId="39" fillId="0" borderId="0"/>
    <xf numFmtId="0" fontId="308" fillId="0" borderId="0"/>
    <xf numFmtId="0" fontId="299" fillId="0" borderId="0"/>
    <xf numFmtId="0" fontId="19" fillId="0" borderId="0"/>
    <xf numFmtId="0" fontId="19" fillId="0" borderId="0"/>
    <xf numFmtId="287" fontId="3" fillId="0" borderId="0"/>
    <xf numFmtId="0" fontId="3" fillId="0" borderId="0"/>
    <xf numFmtId="0" fontId="3" fillId="0" borderId="0"/>
    <xf numFmtId="0" fontId="19" fillId="0" borderId="0"/>
    <xf numFmtId="0" fontId="3" fillId="0" borderId="0"/>
    <xf numFmtId="0" fontId="36" fillId="0" borderId="0"/>
    <xf numFmtId="0" fontId="36" fillId="0" borderId="0"/>
    <xf numFmtId="0" fontId="39" fillId="0" borderId="0"/>
    <xf numFmtId="0" fontId="39" fillId="0" borderId="0"/>
    <xf numFmtId="0" fontId="19" fillId="0" borderId="0"/>
    <xf numFmtId="0" fontId="19" fillId="0" borderId="0"/>
    <xf numFmtId="0" fontId="19" fillId="0" borderId="0"/>
    <xf numFmtId="0" fontId="15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294" fontId="39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0" fontId="292" fillId="0" borderId="0"/>
    <xf numFmtId="294" fontId="309" fillId="0" borderId="0"/>
    <xf numFmtId="0" fontId="36" fillId="0" borderId="0"/>
    <xf numFmtId="0" fontId="292" fillId="0" borderId="0"/>
    <xf numFmtId="0" fontId="310" fillId="0" borderId="0"/>
    <xf numFmtId="0" fontId="114" fillId="0" borderId="0">
      <alignment vertical="top"/>
    </xf>
    <xf numFmtId="0" fontId="114" fillId="0" borderId="0">
      <alignment vertical="top"/>
    </xf>
    <xf numFmtId="0" fontId="39" fillId="0" borderId="0"/>
    <xf numFmtId="164" fontId="311" fillId="0" borderId="0"/>
    <xf numFmtId="0" fontId="36" fillId="0" borderId="0"/>
    <xf numFmtId="0" fontId="292" fillId="0" borderId="0"/>
    <xf numFmtId="0" fontId="292" fillId="0" borderId="0"/>
    <xf numFmtId="0" fontId="292" fillId="0" borderId="0"/>
    <xf numFmtId="287" fontId="19" fillId="0" borderId="0"/>
    <xf numFmtId="0" fontId="292" fillId="0" borderId="0"/>
    <xf numFmtId="0" fontId="292" fillId="0" borderId="0"/>
    <xf numFmtId="294" fontId="243" fillId="0" borderId="0"/>
    <xf numFmtId="287" fontId="243" fillId="0" borderId="0"/>
    <xf numFmtId="0" fontId="292" fillId="8" borderId="14" applyNumberFormat="0" applyFont="0" applyAlignment="0" applyProtection="0"/>
    <xf numFmtId="0" fontId="292" fillId="8" borderId="14" applyNumberFormat="0" applyFont="0" applyAlignment="0" applyProtection="0"/>
    <xf numFmtId="0" fontId="292" fillId="6" borderId="11" applyNumberFormat="0" applyAlignment="0" applyProtection="0"/>
    <xf numFmtId="0" fontId="292" fillId="6" borderId="11" applyNumberFormat="0" applyAlignment="0" applyProtection="0"/>
    <xf numFmtId="294" fontId="246" fillId="0" borderId="0">
      <alignment horizontal="left"/>
    </xf>
    <xf numFmtId="287" fontId="246" fillId="0" borderId="0">
      <alignment horizontal="left"/>
    </xf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292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173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292" fillId="0" borderId="0" applyFont="0" applyFill="0" applyBorder="0" applyAlignment="0" applyProtection="0"/>
    <xf numFmtId="9" fontId="292" fillId="0" borderId="0" applyFont="0" applyFill="0" applyBorder="0" applyAlignment="0" applyProtection="0"/>
    <xf numFmtId="9" fontId="292" fillId="0" borderId="0" applyFont="0" applyFill="0" applyBorder="0" applyAlignment="0" applyProtection="0"/>
    <xf numFmtId="9" fontId="292" fillId="0" borderId="0" applyFont="0" applyFill="0" applyBorder="0" applyAlignment="0" applyProtection="0"/>
    <xf numFmtId="9" fontId="292" fillId="0" borderId="0" applyFont="0" applyFill="0" applyBorder="0" applyAlignment="0" applyProtection="0"/>
    <xf numFmtId="9" fontId="292" fillId="0" borderId="0" applyFont="0" applyFill="0" applyBorder="0" applyAlignment="0" applyProtection="0"/>
    <xf numFmtId="9" fontId="292" fillId="0" borderId="0" applyFont="0" applyFill="0" applyBorder="0" applyAlignment="0" applyProtection="0"/>
    <xf numFmtId="9" fontId="292" fillId="0" borderId="0" applyFont="0" applyFill="0" applyBorder="0" applyAlignment="0" applyProtection="0"/>
    <xf numFmtId="9" fontId="292" fillId="0" borderId="0" applyFont="0" applyFill="0" applyBorder="0" applyAlignment="0" applyProtection="0"/>
    <xf numFmtId="9" fontId="292" fillId="0" borderId="0" applyFont="0" applyFill="0" applyBorder="0" applyAlignment="0" applyProtection="0"/>
    <xf numFmtId="9" fontId="292" fillId="0" borderId="0" applyFont="0" applyFill="0" applyBorder="0" applyAlignment="0" applyProtection="0"/>
    <xf numFmtId="9" fontId="312" fillId="0" borderId="0" applyFont="0" applyFill="0" applyBorder="0" applyAlignment="0" applyProtection="0"/>
    <xf numFmtId="9" fontId="313" fillId="0" borderId="0" applyFont="0" applyFill="0" applyBorder="0" applyAlignment="0" applyProtection="0"/>
    <xf numFmtId="9" fontId="292" fillId="0" borderId="0" applyFont="0" applyFill="0" applyBorder="0" applyAlignment="0" applyProtection="0"/>
    <xf numFmtId="9" fontId="292" fillId="0" borderId="0" applyFont="0" applyFill="0" applyBorder="0" applyAlignment="0" applyProtection="0"/>
    <xf numFmtId="9" fontId="292" fillId="0" borderId="0" applyFont="0" applyFill="0" applyBorder="0" applyAlignment="0" applyProtection="0"/>
    <xf numFmtId="9" fontId="292" fillId="0" borderId="0" applyFont="0" applyFill="0" applyBorder="0" applyAlignment="0" applyProtection="0"/>
    <xf numFmtId="9" fontId="292" fillId="0" borderId="0" applyFont="0" applyFill="0" applyBorder="0" applyAlignment="0" applyProtection="0"/>
    <xf numFmtId="9" fontId="292" fillId="0" borderId="0" applyFont="0" applyFill="0" applyBorder="0" applyAlignment="0" applyProtection="0"/>
    <xf numFmtId="9" fontId="292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289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197" fillId="0" borderId="28" applyNumberFormat="0" applyBorder="0"/>
    <xf numFmtId="302" fontId="142" fillId="0" borderId="0"/>
    <xf numFmtId="303" fontId="314" fillId="0" borderId="0" applyNumberFormat="0" applyFill="0" applyBorder="0" applyAlignment="0" applyProtection="0">
      <alignment horizontal="left"/>
    </xf>
    <xf numFmtId="294" fontId="207" fillId="0" borderId="57">
      <alignment vertical="center"/>
    </xf>
    <xf numFmtId="287" fontId="207" fillId="0" borderId="57">
      <alignment vertical="center"/>
    </xf>
    <xf numFmtId="294" fontId="315" fillId="0" borderId="0"/>
    <xf numFmtId="0" fontId="316" fillId="0" borderId="0"/>
    <xf numFmtId="294" fontId="250" fillId="0" borderId="0">
      <alignment horizontal="left"/>
    </xf>
    <xf numFmtId="287" fontId="250" fillId="0" borderId="0">
      <alignment horizontal="left"/>
    </xf>
    <xf numFmtId="294" fontId="208" fillId="0" borderId="0">
      <alignment horizontal="left"/>
    </xf>
    <xf numFmtId="287" fontId="208" fillId="0" borderId="0">
      <alignment horizontal="left"/>
    </xf>
    <xf numFmtId="294" fontId="100" fillId="0" borderId="0"/>
    <xf numFmtId="287" fontId="100" fillId="0" borderId="0"/>
    <xf numFmtId="294" fontId="216" fillId="0" borderId="0"/>
    <xf numFmtId="287" fontId="216" fillId="0" borderId="0"/>
    <xf numFmtId="294" fontId="208" fillId="0" borderId="0"/>
    <xf numFmtId="287" fontId="208" fillId="0" borderId="0"/>
    <xf numFmtId="294" fontId="251" fillId="0" borderId="0"/>
    <xf numFmtId="287" fontId="251" fillId="0" borderId="0"/>
    <xf numFmtId="294" fontId="251" fillId="0" borderId="0"/>
    <xf numFmtId="287" fontId="251" fillId="0" borderId="0"/>
    <xf numFmtId="294" fontId="252" fillId="0" borderId="0"/>
    <xf numFmtId="287" fontId="252" fillId="0" borderId="0"/>
    <xf numFmtId="294" fontId="252" fillId="0" borderId="0"/>
    <xf numFmtId="287" fontId="252" fillId="0" borderId="0"/>
    <xf numFmtId="294" fontId="251" fillId="0" borderId="0"/>
    <xf numFmtId="287" fontId="251" fillId="0" borderId="0"/>
    <xf numFmtId="294" fontId="251" fillId="0" borderId="0"/>
    <xf numFmtId="287" fontId="251" fillId="0" borderId="0"/>
    <xf numFmtId="0" fontId="292" fillId="0" borderId="0">
      <alignment horizontal="center" vertical="top"/>
    </xf>
    <xf numFmtId="0" fontId="253" fillId="0" borderId="0">
      <alignment horizontal="center" vertical="top"/>
    </xf>
    <xf numFmtId="0" fontId="292" fillId="0" borderId="0" applyNumberFormat="0" applyFill="0" applyBorder="0" applyAlignment="0" applyProtection="0"/>
    <xf numFmtId="0" fontId="292" fillId="0" borderId="0" applyNumberFormat="0" applyFill="0" applyBorder="0" applyAlignment="0" applyProtection="0"/>
    <xf numFmtId="294" fontId="252" fillId="0" borderId="0"/>
    <xf numFmtId="287" fontId="252" fillId="0" borderId="0"/>
    <xf numFmtId="294" fontId="251" fillId="0" borderId="0"/>
    <xf numFmtId="287" fontId="251" fillId="0" borderId="0"/>
    <xf numFmtId="0" fontId="292" fillId="0" borderId="15" applyNumberFormat="0" applyFill="0" applyAlignment="0" applyProtection="0"/>
    <xf numFmtId="0" fontId="292" fillId="0" borderId="15" applyNumberFormat="0" applyFill="0" applyAlignment="0" applyProtection="0"/>
    <xf numFmtId="0" fontId="292" fillId="0" borderId="0" applyNumberFormat="0" applyFill="0" applyBorder="0" applyAlignment="0" applyProtection="0"/>
    <xf numFmtId="0" fontId="292" fillId="0" borderId="0" applyNumberFormat="0" applyFill="0" applyBorder="0" applyAlignment="0" applyProtection="0"/>
    <xf numFmtId="167" fontId="39" fillId="0" borderId="0" applyFont="0" applyFill="0" applyBorder="0" applyAlignment="0" applyProtection="0"/>
    <xf numFmtId="169" fontId="173" fillId="0" borderId="0" applyFont="0" applyFill="0" applyBorder="0" applyAlignment="0" applyProtection="0"/>
    <xf numFmtId="166" fontId="39" fillId="0" borderId="0" applyFont="0" applyFill="0" applyBorder="0" applyAlignment="0" applyProtection="0"/>
    <xf numFmtId="168" fontId="39" fillId="0" borderId="0" applyFont="0" applyFill="0" applyBorder="0" applyAlignment="0" applyProtection="0"/>
    <xf numFmtId="294" fontId="317" fillId="0" borderId="0" applyNumberFormat="0" applyFill="0" applyBorder="0" applyAlignment="0" applyProtection="0">
      <alignment vertical="top"/>
      <protection locked="0"/>
    </xf>
    <xf numFmtId="287" fontId="317" fillId="0" borderId="0" applyNumberFormat="0" applyFill="0" applyBorder="0" applyAlignment="0" applyProtection="0">
      <alignment vertical="top"/>
      <protection locked="0"/>
    </xf>
    <xf numFmtId="0" fontId="65" fillId="0" borderId="0" applyNumberFormat="0" applyFill="0" applyBorder="0" applyAlignment="0" applyProtection="0">
      <alignment vertical="top"/>
      <protection locked="0"/>
    </xf>
    <xf numFmtId="294" fontId="318" fillId="0" borderId="0" applyNumberFormat="0" applyFill="0" applyBorder="0" applyAlignment="0" applyProtection="0">
      <alignment vertical="top"/>
      <protection locked="0"/>
    </xf>
    <xf numFmtId="287" fontId="318" fillId="0" borderId="0" applyNumberFormat="0" applyFill="0" applyBorder="0" applyAlignment="0" applyProtection="0">
      <alignment vertical="top"/>
      <protection locked="0"/>
    </xf>
    <xf numFmtId="0" fontId="266" fillId="0" borderId="0" applyNumberFormat="0" applyFill="0" applyBorder="0" applyAlignment="0" applyProtection="0">
      <alignment vertical="top"/>
      <protection locked="0"/>
    </xf>
    <xf numFmtId="0" fontId="39" fillId="0" borderId="0"/>
    <xf numFmtId="0" fontId="39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19" fillId="0" borderId="0"/>
    <xf numFmtId="0" fontId="98" fillId="0" borderId="0"/>
    <xf numFmtId="0" fontId="316" fillId="0" borderId="0"/>
    <xf numFmtId="0" fontId="319" fillId="0" borderId="0"/>
    <xf numFmtId="169" fontId="36" fillId="0" borderId="0" applyFont="0" applyFill="0" applyBorder="0" applyAlignment="0" applyProtection="0"/>
    <xf numFmtId="0" fontId="320" fillId="0" borderId="0"/>
    <xf numFmtId="43" fontId="320" fillId="0" borderId="0" applyFont="0" applyFill="0" applyBorder="0" applyAlignment="0" applyProtection="0"/>
    <xf numFmtId="0" fontId="38" fillId="0" borderId="0" applyNumberFormat="0" applyFill="0" applyBorder="0" applyAlignment="0" applyProtection="0"/>
    <xf numFmtId="0" fontId="3" fillId="0" borderId="0"/>
    <xf numFmtId="169" fontId="36" fillId="0" borderId="0" applyFont="0" applyFill="0" applyBorder="0" applyAlignment="0" applyProtection="0"/>
    <xf numFmtId="9" fontId="320" fillId="0" borderId="0" applyFont="0" applyFill="0" applyBorder="0" applyAlignment="0" applyProtection="0"/>
    <xf numFmtId="43" fontId="195" fillId="0" borderId="0" applyFont="0" applyFill="0" applyBorder="0" applyAlignment="0" applyProtection="0"/>
    <xf numFmtId="0" fontId="321" fillId="0" borderId="0" applyNumberFormat="0" applyFill="0" applyBorder="0" applyAlignment="0" applyProtection="0"/>
    <xf numFmtId="0" fontId="19" fillId="0" borderId="0"/>
    <xf numFmtId="0" fontId="36" fillId="0" borderId="0"/>
    <xf numFmtId="0" fontId="3" fillId="0" borderId="0"/>
    <xf numFmtId="43" fontId="3" fillId="0" borderId="0" applyFont="0" applyFill="0" applyBorder="0" applyAlignment="0" applyProtection="0"/>
    <xf numFmtId="0" fontId="15" fillId="0" borderId="0"/>
    <xf numFmtId="43" fontId="62" fillId="0" borderId="0" applyFont="0" applyFill="0" applyBorder="0" applyAlignment="0" applyProtection="0"/>
    <xf numFmtId="43" fontId="62" fillId="0" borderId="0" applyFont="0" applyFill="0" applyBorder="0" applyAlignment="0" applyProtection="0"/>
    <xf numFmtId="0" fontId="3" fillId="0" borderId="0"/>
    <xf numFmtId="169" fontId="36" fillId="0" borderId="0" applyFont="0" applyFill="0" applyBorder="0" applyAlignment="0" applyProtection="0"/>
    <xf numFmtId="0" fontId="36" fillId="0" borderId="0"/>
    <xf numFmtId="169" fontId="36" fillId="0" borderId="0" applyFont="0" applyFill="0" applyBorder="0" applyAlignment="0" applyProtection="0"/>
    <xf numFmtId="0" fontId="36" fillId="0" borderId="0"/>
    <xf numFmtId="169" fontId="36" fillId="0" borderId="0" applyFont="0" applyFill="0" applyBorder="0" applyAlignment="0" applyProtection="0"/>
    <xf numFmtId="0" fontId="36" fillId="0" borderId="0"/>
    <xf numFmtId="169" fontId="36" fillId="0" borderId="0" applyFont="0" applyFill="0" applyBorder="0" applyAlignment="0" applyProtection="0"/>
    <xf numFmtId="0" fontId="36" fillId="0" borderId="0"/>
    <xf numFmtId="0" fontId="3" fillId="0" borderId="0"/>
    <xf numFmtId="43" fontId="62" fillId="0" borderId="0" applyFont="0" applyFill="0" applyBorder="0" applyAlignment="0" applyProtection="0"/>
    <xf numFmtId="0" fontId="3" fillId="0" borderId="0"/>
    <xf numFmtId="169" fontId="36" fillId="0" borderId="0" applyFont="0" applyFill="0" applyBorder="0" applyAlignment="0" applyProtection="0"/>
    <xf numFmtId="0" fontId="290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36" fillId="0" borderId="0"/>
    <xf numFmtId="0" fontId="19" fillId="0" borderId="0">
      <alignment vertical="top"/>
    </xf>
    <xf numFmtId="169" fontId="39" fillId="0" borderId="0" applyFont="0" applyFill="0" applyBorder="0" applyAlignment="0" applyProtection="0"/>
    <xf numFmtId="169" fontId="3" fillId="0" borderId="0" applyFont="0" applyFill="0" applyBorder="0" applyAlignment="0" applyProtection="0"/>
    <xf numFmtId="43" fontId="320" fillId="0" borderId="0" applyFont="0" applyFill="0" applyBorder="0" applyAlignment="0" applyProtection="0"/>
    <xf numFmtId="43" fontId="62" fillId="0" borderId="0" applyFont="0" applyFill="0" applyBorder="0" applyAlignment="0" applyProtection="0"/>
    <xf numFmtId="0" fontId="3" fillId="0" borderId="0"/>
    <xf numFmtId="169" fontId="36" fillId="0" borderId="0" applyFont="0" applyFill="0" applyBorder="0" applyAlignment="0" applyProtection="0"/>
    <xf numFmtId="0" fontId="40" fillId="0" borderId="0"/>
    <xf numFmtId="43" fontId="40" fillId="0" borderId="0" applyFont="0" applyFill="0" applyBorder="0" applyAlignment="0" applyProtection="0"/>
    <xf numFmtId="0" fontId="36" fillId="0" borderId="0"/>
    <xf numFmtId="169" fontId="36" fillId="0" borderId="0" applyFont="0" applyFill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19" fillId="0" borderId="0">
      <alignment vertical="top"/>
    </xf>
    <xf numFmtId="43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169" fontId="3" fillId="0" borderId="0" applyFont="0" applyFill="0" applyBorder="0" applyAlignment="0" applyProtection="0"/>
    <xf numFmtId="0" fontId="3" fillId="8" borderId="14" applyNumberFormat="0" applyFont="0" applyAlignment="0" applyProtection="0"/>
    <xf numFmtId="16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3" fillId="0" borderId="0"/>
    <xf numFmtId="0" fontId="3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40" fillId="0" borderId="0" applyFont="0" applyFill="0" applyBorder="0" applyAlignment="0" applyProtection="0"/>
    <xf numFmtId="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40" fillId="0" borderId="0"/>
    <xf numFmtId="0" fontId="36" fillId="0" borderId="0"/>
    <xf numFmtId="0" fontId="3" fillId="0" borderId="0"/>
    <xf numFmtId="169" fontId="36" fillId="0" borderId="0" applyFont="0" applyFill="0" applyBorder="0" applyAlignment="0" applyProtection="0"/>
    <xf numFmtId="0" fontId="19" fillId="0" borderId="0"/>
    <xf numFmtId="43" fontId="40" fillId="0" borderId="0" applyFont="0" applyFill="0" applyBorder="0" applyAlignment="0" applyProtection="0"/>
    <xf numFmtId="0" fontId="40" fillId="0" borderId="0"/>
    <xf numFmtId="169" fontId="36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8" borderId="14" applyNumberFormat="0" applyFont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0" fontId="3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8" borderId="14" applyNumberFormat="0" applyFont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3" fillId="12" borderId="0" applyNumberFormat="0" applyBorder="0" applyAlignment="0" applyProtection="0"/>
    <xf numFmtId="0" fontId="3" fillId="16" borderId="0" applyNumberFormat="0" applyBorder="0" applyAlignment="0" applyProtection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16" borderId="0" applyNumberFormat="0" applyBorder="0" applyAlignment="0" applyProtection="0"/>
    <xf numFmtId="0" fontId="3" fillId="10" borderId="0" applyNumberFormat="0" applyBorder="0" applyAlignment="0" applyProtection="0"/>
    <xf numFmtId="0" fontId="3" fillId="32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19" borderId="0" applyNumberFormat="0" applyBorder="0" applyAlignment="0" applyProtection="0"/>
    <xf numFmtId="0" fontId="3" fillId="15" borderId="0" applyNumberFormat="0" applyBorder="0" applyAlignment="0" applyProtection="0"/>
    <xf numFmtId="0" fontId="3" fillId="14" borderId="0" applyNumberFormat="0" applyBorder="0" applyAlignment="0" applyProtection="0"/>
    <xf numFmtId="0" fontId="3" fillId="20" borderId="0" applyNumberFormat="0" applyBorder="0" applyAlignment="0" applyProtection="0"/>
    <xf numFmtId="0" fontId="3" fillId="27" borderId="0" applyNumberFormat="0" applyBorder="0" applyAlignment="0" applyProtection="0"/>
    <xf numFmtId="0" fontId="3" fillId="22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11" borderId="0" applyNumberFormat="0" applyBorder="0" applyAlignment="0" applyProtection="0"/>
    <xf numFmtId="0" fontId="3" fillId="26" borderId="0" applyNumberFormat="0" applyBorder="0" applyAlignment="0" applyProtection="0"/>
    <xf numFmtId="0" fontId="3" fillId="18" borderId="0" applyNumberFormat="0" applyBorder="0" applyAlignment="0" applyProtection="0"/>
    <xf numFmtId="0" fontId="3" fillId="28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169" fontId="3" fillId="0" borderId="0" applyFont="0" applyFill="0" applyBorder="0" applyAlignment="0" applyProtection="0"/>
    <xf numFmtId="0" fontId="3" fillId="8" borderId="14" applyNumberFormat="0" applyFont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8" borderId="14" applyNumberFormat="0" applyFont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0" fontId="3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8" borderId="14" applyNumberFormat="0" applyFont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3" fillId="12" borderId="0" applyNumberFormat="0" applyBorder="0" applyAlignment="0" applyProtection="0"/>
    <xf numFmtId="0" fontId="3" fillId="16" borderId="0" applyNumberFormat="0" applyBorder="0" applyAlignment="0" applyProtection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96" fillId="0" borderId="45" applyBorder="0">
      <alignment vertical="justify"/>
    </xf>
    <xf numFmtId="0" fontId="36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217" fontId="186" fillId="93" borderId="35" applyNumberFormat="0" applyAlignment="0" applyProtection="0"/>
    <xf numFmtId="217" fontId="189" fillId="54" borderId="36" applyNumberFormat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255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20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217" fontId="227" fillId="56" borderId="35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217" fontId="12" fillId="57" borderId="42" applyNumberFormat="0" applyFont="0" applyAlignment="0" applyProtection="0"/>
    <xf numFmtId="217" fontId="12" fillId="57" borderId="42" applyNumberFormat="0" applyFont="0" applyAlignment="0" applyProtection="0"/>
    <xf numFmtId="217" fontId="12" fillId="57" borderId="42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217" fontId="12" fillId="57" borderId="42" applyNumberFormat="0" applyFont="0" applyAlignment="0" applyProtection="0"/>
    <xf numFmtId="217" fontId="12" fillId="57" borderId="42" applyNumberFormat="0" applyFont="0" applyAlignment="0" applyProtection="0"/>
    <xf numFmtId="217" fontId="12" fillId="57" borderId="42" applyNumberFormat="0" applyFont="0" applyAlignment="0" applyProtection="0"/>
    <xf numFmtId="0" fontId="12" fillId="57" borderId="42" applyNumberFormat="0" applyFont="0" applyAlignment="0" applyProtection="0"/>
    <xf numFmtId="0" fontId="12" fillId="57" borderId="42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217" fontId="244" fillId="93" borderId="43" applyNumberFormat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85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36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40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77" fillId="54" borderId="36" applyNumberFormat="0" applyAlignment="0" applyProtection="0"/>
    <xf numFmtId="0" fontId="152" fillId="0" borderId="50"/>
    <xf numFmtId="0" fontId="96" fillId="0" borderId="45" applyBorder="0">
      <alignment vertical="justify"/>
    </xf>
    <xf numFmtId="0" fontId="127" fillId="0" borderId="51"/>
    <xf numFmtId="0" fontId="119" fillId="0" borderId="51"/>
    <xf numFmtId="217" fontId="189" fillId="54" borderId="36" applyNumberFormat="0" applyAlignment="0" applyProtection="0"/>
    <xf numFmtId="217" fontId="189" fillId="54" borderId="36" applyNumberFormat="0" applyAlignment="0" applyProtection="0"/>
    <xf numFmtId="217" fontId="189" fillId="54" borderId="36" applyNumberFormat="0" applyAlignment="0" applyProtection="0"/>
    <xf numFmtId="0" fontId="77" fillId="54" borderId="36" applyNumberFormat="0" applyAlignment="0" applyProtection="0"/>
    <xf numFmtId="217" fontId="189" fillId="54" borderId="36" applyNumberFormat="0" applyAlignment="0" applyProtection="0"/>
    <xf numFmtId="0" fontId="77" fillId="54" borderId="36" applyNumberFormat="0" applyAlignment="0" applyProtection="0"/>
    <xf numFmtId="0" fontId="77" fillId="54" borderId="36" applyNumberFormat="0" applyAlignment="0" applyProtection="0"/>
    <xf numFmtId="217" fontId="189" fillId="54" borderId="36" applyNumberFormat="0" applyAlignment="0" applyProtection="0"/>
    <xf numFmtId="0" fontId="189" fillId="95" borderId="36" applyNumberFormat="0" applyAlignment="0" applyProtection="0"/>
    <xf numFmtId="0" fontId="77" fillId="54" borderId="36" applyNumberFormat="0" applyAlignment="0" applyProtection="0"/>
    <xf numFmtId="217" fontId="189" fillId="54" borderId="36" applyNumberFormat="0" applyAlignment="0" applyProtection="0"/>
    <xf numFmtId="0" fontId="189" fillId="54" borderId="36" applyNumberFormat="0" applyAlignment="0" applyProtection="0"/>
    <xf numFmtId="0" fontId="190" fillId="54" borderId="36" applyNumberFormat="0" applyAlignment="0" applyProtection="0"/>
    <xf numFmtId="0" fontId="77" fillId="54" borderId="36" applyNumberFormat="0" applyAlignment="0" applyProtection="0"/>
    <xf numFmtId="0" fontId="189" fillId="54" borderId="36" applyNumberFormat="0" applyAlignment="0" applyProtection="0"/>
    <xf numFmtId="0" fontId="189" fillId="54" borderId="36" applyNumberFormat="0" applyAlignment="0" applyProtection="0"/>
    <xf numFmtId="0" fontId="77" fillId="54" borderId="36" applyNumberFormat="0" applyAlignment="0" applyProtection="0"/>
    <xf numFmtId="0" fontId="189" fillId="54" borderId="36" applyNumberFormat="0" applyAlignment="0" applyProtection="0"/>
    <xf numFmtId="43" fontId="3" fillId="0" borderId="0" applyFont="0" applyFill="0" applyBorder="0" applyAlignment="0" applyProtection="0"/>
    <xf numFmtId="0" fontId="3" fillId="0" borderId="0"/>
    <xf numFmtId="0" fontId="189" fillId="54" borderId="36" applyNumberFormat="0" applyAlignment="0" applyProtection="0"/>
    <xf numFmtId="0" fontId="77" fillId="54" borderId="36" applyNumberFormat="0" applyAlignment="0" applyProtection="0"/>
    <xf numFmtId="0" fontId="77" fillId="54" borderId="36" applyNumberFormat="0" applyAlignment="0" applyProtection="0"/>
    <xf numFmtId="0" fontId="189" fillId="54" borderId="36" applyNumberFormat="0" applyAlignment="0" applyProtection="0"/>
    <xf numFmtId="0" fontId="280" fillId="54" borderId="36" applyNumberFormat="0" applyAlignment="0" applyProtection="0">
      <alignment vertical="center"/>
    </xf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43" fontId="62" fillId="0" borderId="0" applyFont="0" applyFill="0" applyBorder="0" applyAlignment="0" applyProtection="0"/>
    <xf numFmtId="0" fontId="36" fillId="0" borderId="0"/>
    <xf numFmtId="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169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169" fontId="40" fillId="0" borderId="0" applyFont="0" applyFill="0" applyBorder="0" applyAlignment="0" applyProtection="0"/>
    <xf numFmtId="0" fontId="3" fillId="0" borderId="0"/>
    <xf numFmtId="0" fontId="40" fillId="0" borderId="0"/>
    <xf numFmtId="0" fontId="40" fillId="0" borderId="0"/>
    <xf numFmtId="0" fontId="3" fillId="0" borderId="0"/>
    <xf numFmtId="0" fontId="19" fillId="0" borderId="0"/>
    <xf numFmtId="0" fontId="36" fillId="0" borderId="0"/>
    <xf numFmtId="43" fontId="40" fillId="0" borderId="0" applyFont="0" applyFill="0" applyBorder="0" applyAlignment="0" applyProtection="0"/>
    <xf numFmtId="0" fontId="40" fillId="0" borderId="0"/>
    <xf numFmtId="43" fontId="40" fillId="0" borderId="0" applyFont="0" applyFill="0" applyBorder="0" applyAlignment="0" applyProtection="0"/>
    <xf numFmtId="0" fontId="40" fillId="0" borderId="0"/>
    <xf numFmtId="9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40" fillId="0" borderId="0"/>
    <xf numFmtId="9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40" fillId="0" borderId="0"/>
    <xf numFmtId="9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40" fillId="0" borderId="0"/>
    <xf numFmtId="9" fontId="40" fillId="0" borderId="0" applyFont="0" applyFill="0" applyBorder="0" applyAlignment="0" applyProtection="0"/>
    <xf numFmtId="0" fontId="101" fillId="0" borderId="29" applyFill="0">
      <alignment horizontal="center"/>
      <protection locked="0"/>
    </xf>
    <xf numFmtId="0" fontId="101" fillId="0" borderId="29" applyFill="0">
      <alignment horizontal="center"/>
      <protection locked="0"/>
    </xf>
    <xf numFmtId="0" fontId="101" fillId="0" borderId="29" applyFill="0">
      <alignment horizontal="center"/>
      <protection locked="0"/>
    </xf>
    <xf numFmtId="0" fontId="101" fillId="0" borderId="29" applyFill="0">
      <alignment horizontal="center"/>
      <protection locked="0"/>
    </xf>
    <xf numFmtId="0" fontId="101" fillId="0" borderId="29" applyFill="0">
      <alignment horizontal="center"/>
      <protection locked="0"/>
    </xf>
    <xf numFmtId="0" fontId="101" fillId="0" borderId="29" applyFill="0">
      <alignment horizontal="center"/>
      <protection locked="0"/>
    </xf>
    <xf numFmtId="0" fontId="101" fillId="0" borderId="29" applyFill="0">
      <alignment horizontal="center"/>
      <protection locked="0"/>
    </xf>
    <xf numFmtId="0" fontId="101" fillId="0" borderId="29" applyFill="0">
      <alignment horizontal="center"/>
      <protection locked="0"/>
    </xf>
    <xf numFmtId="0" fontId="101" fillId="0" borderId="29" applyFill="0">
      <alignment horizontal="center"/>
      <protection locked="0"/>
    </xf>
    <xf numFmtId="0" fontId="180" fillId="0" borderId="29" applyFill="0">
      <alignment horizontal="center"/>
      <protection locked="0"/>
    </xf>
    <xf numFmtId="0" fontId="180" fillId="0" borderId="29" applyFill="0">
      <alignment horizontal="center"/>
      <protection locked="0"/>
    </xf>
    <xf numFmtId="0" fontId="180" fillId="0" borderId="29" applyFill="0">
      <alignment horizontal="center"/>
      <protection locked="0"/>
    </xf>
    <xf numFmtId="0" fontId="180" fillId="0" borderId="29" applyFill="0">
      <alignment horizontal="center"/>
      <protection locked="0"/>
    </xf>
    <xf numFmtId="43" fontId="40" fillId="0" borderId="0" applyFont="0" applyFill="0" applyBorder="0" applyAlignment="0" applyProtection="0"/>
    <xf numFmtId="0" fontId="130" fillId="0" borderId="29"/>
    <xf numFmtId="0" fontId="40" fillId="0" borderId="0"/>
    <xf numFmtId="0" fontId="143" fillId="0" borderId="29">
      <alignment horizontal="center"/>
    </xf>
    <xf numFmtId="0" fontId="96" fillId="0" borderId="45" applyBorder="0">
      <alignment vertical="justify"/>
    </xf>
    <xf numFmtId="0" fontId="101" fillId="0" borderId="29" applyFill="0">
      <alignment horizontal="center"/>
      <protection locked="0"/>
    </xf>
    <xf numFmtId="0" fontId="101" fillId="0" borderId="29" applyFill="0">
      <alignment horizontal="center"/>
      <protection locked="0"/>
    </xf>
    <xf numFmtId="0" fontId="101" fillId="0" borderId="29" applyFill="0">
      <alignment horizontal="center"/>
      <protection locked="0"/>
    </xf>
    <xf numFmtId="0" fontId="101" fillId="0" borderId="29" applyFill="0">
      <alignment horizontal="center"/>
      <protection locked="0"/>
    </xf>
    <xf numFmtId="0" fontId="101" fillId="0" borderId="29" applyFill="0">
      <alignment horizontal="center"/>
      <protection locked="0"/>
    </xf>
    <xf numFmtId="0" fontId="101" fillId="0" borderId="29" applyFill="0">
      <alignment horizontal="center"/>
      <protection locked="0"/>
    </xf>
    <xf numFmtId="0" fontId="101" fillId="0" borderId="29" applyFill="0">
      <alignment horizontal="center"/>
      <protection locked="0"/>
    </xf>
    <xf numFmtId="0" fontId="101" fillId="0" borderId="29" applyFill="0">
      <alignment horizontal="center"/>
      <protection locked="0"/>
    </xf>
    <xf numFmtId="0" fontId="101" fillId="0" borderId="29" applyFill="0">
      <alignment horizontal="center"/>
      <protection locked="0"/>
    </xf>
    <xf numFmtId="0" fontId="180" fillId="0" borderId="29" applyFill="0">
      <alignment horizontal="center"/>
      <protection locked="0"/>
    </xf>
    <xf numFmtId="0" fontId="180" fillId="0" borderId="29" applyFill="0">
      <alignment horizontal="center"/>
      <protection locked="0"/>
    </xf>
    <xf numFmtId="0" fontId="180" fillId="0" borderId="29" applyFill="0">
      <alignment horizontal="center"/>
      <protection locked="0"/>
    </xf>
    <xf numFmtId="0" fontId="180" fillId="0" borderId="29" applyFill="0">
      <alignment horizontal="center"/>
      <protection locked="0"/>
    </xf>
    <xf numFmtId="43" fontId="19" fillId="0" borderId="0" applyFont="0" applyFill="0" applyBorder="0" applyAlignment="0" applyProtection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66" fillId="0" borderId="0" applyFont="0" applyFill="0" applyBorder="0" applyAlignment="0" applyProtection="0"/>
    <xf numFmtId="43" fontId="15" fillId="0" borderId="0" applyFont="0" applyFill="0" applyBorder="0" applyAlignment="0" applyProtection="0"/>
    <xf numFmtId="169" fontId="1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9" fillId="0" borderId="0" applyFont="0" applyFill="0" applyBorder="0" applyAlignment="0" applyProtection="0"/>
    <xf numFmtId="169" fontId="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40" fillId="0" borderId="0" applyFont="0" applyFill="0" applyBorder="0" applyAlignment="0" applyProtection="0"/>
    <xf numFmtId="169" fontId="3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234" fontId="145" fillId="96" borderId="22">
      <alignment horizontal="center" vertical="center"/>
    </xf>
    <xf numFmtId="258" fontId="64" fillId="0" borderId="52">
      <alignment horizontal="right" wrapText="1"/>
    </xf>
    <xf numFmtId="234" fontId="167" fillId="72" borderId="53">
      <alignment horizontal="right"/>
    </xf>
    <xf numFmtId="0" fontId="130" fillId="0" borderId="29"/>
    <xf numFmtId="0" fontId="3" fillId="0" borderId="0"/>
    <xf numFmtId="0" fontId="3" fillId="0" borderId="0"/>
    <xf numFmtId="0" fontId="3" fillId="0" borderId="0"/>
    <xf numFmtId="0" fontId="19" fillId="0" borderId="0"/>
    <xf numFmtId="0" fontId="3" fillId="0" borderId="0"/>
    <xf numFmtId="0" fontId="19" fillId="0" borderId="0">
      <alignment vertical="top"/>
    </xf>
    <xf numFmtId="0" fontId="17" fillId="0" borderId="0"/>
    <xf numFmtId="0" fontId="19" fillId="0" borderId="0">
      <alignment vertical="top"/>
    </xf>
    <xf numFmtId="0" fontId="40" fillId="0" borderId="0"/>
    <xf numFmtId="0" fontId="19" fillId="0" borderId="0"/>
    <xf numFmtId="0" fontId="36" fillId="0" borderId="0"/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36" fillId="0" borderId="0"/>
    <xf numFmtId="0" fontId="19" fillId="0" borderId="0"/>
    <xf numFmtId="0" fontId="19" fillId="0" borderId="0"/>
    <xf numFmtId="0" fontId="3" fillId="0" borderId="0"/>
    <xf numFmtId="0" fontId="3" fillId="0" borderId="0"/>
    <xf numFmtId="0" fontId="46" fillId="0" borderId="0"/>
    <xf numFmtId="0" fontId="3" fillId="0" borderId="0"/>
    <xf numFmtId="0" fontId="3" fillId="0" borderId="0"/>
    <xf numFmtId="0" fontId="3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40" fillId="0" borderId="0" applyFont="0" applyFill="0" applyBorder="0" applyAlignment="0" applyProtection="0"/>
    <xf numFmtId="0" fontId="143" fillId="0" borderId="29">
      <alignment horizontal="center"/>
    </xf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96" fillId="0" borderId="45" applyBorder="0">
      <alignment vertical="justify"/>
    </xf>
    <xf numFmtId="0" fontId="64" fillId="59" borderId="25" applyNumberFormat="0" applyBorder="0" applyAlignment="0">
      <alignment horizontal="center"/>
    </xf>
    <xf numFmtId="43" fontId="40" fillId="0" borderId="0" applyFont="0" applyFill="0" applyBorder="0" applyAlignment="0" applyProtection="0"/>
    <xf numFmtId="234" fontId="145" fillId="96" borderId="22">
      <alignment horizontal="center" vertical="center"/>
    </xf>
    <xf numFmtId="0" fontId="40" fillId="0" borderId="0"/>
    <xf numFmtId="9" fontId="40" fillId="0" borderId="0" applyFont="0" applyFill="0" applyBorder="0" applyAlignment="0" applyProtection="0"/>
    <xf numFmtId="0" fontId="96" fillId="0" borderId="45" applyBorder="0">
      <alignment vertical="justify"/>
    </xf>
    <xf numFmtId="0" fontId="64" fillId="59" borderId="25" applyNumberFormat="0" applyBorder="0" applyAlignment="0">
      <alignment horizontal="center"/>
    </xf>
    <xf numFmtId="169" fontId="19" fillId="0" borderId="0" applyFont="0" applyFill="0" applyBorder="0" applyAlignment="0" applyProtection="0"/>
    <xf numFmtId="0" fontId="19" fillId="0" borderId="0"/>
    <xf numFmtId="43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4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40" fillId="0" borderId="0" applyFont="0" applyFill="0" applyBorder="0" applyAlignment="0" applyProtection="0"/>
    <xf numFmtId="169" fontId="40" fillId="0" borderId="0" applyFont="0" applyFill="0" applyBorder="0" applyAlignment="0" applyProtection="0"/>
    <xf numFmtId="0" fontId="15" fillId="0" borderId="0"/>
    <xf numFmtId="0" fontId="15" fillId="0" borderId="0"/>
    <xf numFmtId="0" fontId="3" fillId="0" borderId="0"/>
    <xf numFmtId="0" fontId="3" fillId="0" borderId="0"/>
    <xf numFmtId="0" fontId="19" fillId="0" borderId="0">
      <alignment vertical="top"/>
    </xf>
    <xf numFmtId="37" fontId="19" fillId="0" borderId="0"/>
    <xf numFmtId="43" fontId="3" fillId="0" borderId="0" applyFont="0" applyFill="0" applyBorder="0" applyAlignment="0" applyProtection="0"/>
    <xf numFmtId="0" fontId="3" fillId="0" borderId="0"/>
    <xf numFmtId="43" fontId="62" fillId="0" borderId="0" applyFont="0" applyFill="0" applyBorder="0" applyAlignment="0" applyProtection="0"/>
    <xf numFmtId="0" fontId="3" fillId="0" borderId="0"/>
    <xf numFmtId="43" fontId="62" fillId="0" borderId="0" applyFont="0" applyFill="0" applyBorder="0" applyAlignment="0" applyProtection="0"/>
    <xf numFmtId="0" fontId="3" fillId="0" borderId="0"/>
    <xf numFmtId="43" fontId="62" fillId="0" borderId="0" applyFont="0" applyFill="0" applyBorder="0" applyAlignment="0" applyProtection="0"/>
    <xf numFmtId="0" fontId="3" fillId="0" borderId="0"/>
    <xf numFmtId="0" fontId="40" fillId="0" borderId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40" fillId="0" borderId="0"/>
    <xf numFmtId="16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40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9" fontId="40" fillId="0" borderId="0" applyFont="0" applyFill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3" fillId="0" borderId="0" applyFont="0" applyFill="0" applyBorder="0" applyAlignment="0" applyProtection="0"/>
    <xf numFmtId="0" fontId="3" fillId="8" borderId="14" applyNumberFormat="0" applyFont="0" applyAlignment="0" applyProtection="0"/>
    <xf numFmtId="16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8" borderId="14" applyNumberFormat="0" applyFont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0" fontId="3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8" borderId="14" applyNumberFormat="0" applyFont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3" fillId="12" borderId="0" applyNumberFormat="0" applyBorder="0" applyAlignment="0" applyProtection="0"/>
    <xf numFmtId="0" fontId="3" fillId="16" borderId="0" applyNumberFormat="0" applyBorder="0" applyAlignment="0" applyProtection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16" borderId="0" applyNumberFormat="0" applyBorder="0" applyAlignment="0" applyProtection="0"/>
    <xf numFmtId="0" fontId="3" fillId="10" borderId="0" applyNumberFormat="0" applyBorder="0" applyAlignment="0" applyProtection="0"/>
    <xf numFmtId="0" fontId="3" fillId="32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19" borderId="0" applyNumberFormat="0" applyBorder="0" applyAlignment="0" applyProtection="0"/>
    <xf numFmtId="0" fontId="3" fillId="15" borderId="0" applyNumberFormat="0" applyBorder="0" applyAlignment="0" applyProtection="0"/>
    <xf numFmtId="0" fontId="3" fillId="14" borderId="0" applyNumberFormat="0" applyBorder="0" applyAlignment="0" applyProtection="0"/>
    <xf numFmtId="0" fontId="3" fillId="20" borderId="0" applyNumberFormat="0" applyBorder="0" applyAlignment="0" applyProtection="0"/>
    <xf numFmtId="0" fontId="3" fillId="27" borderId="0" applyNumberFormat="0" applyBorder="0" applyAlignment="0" applyProtection="0"/>
    <xf numFmtId="0" fontId="3" fillId="22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11" borderId="0" applyNumberFormat="0" applyBorder="0" applyAlignment="0" applyProtection="0"/>
    <xf numFmtId="0" fontId="3" fillId="26" borderId="0" applyNumberFormat="0" applyBorder="0" applyAlignment="0" applyProtection="0"/>
    <xf numFmtId="0" fontId="3" fillId="18" borderId="0" applyNumberFormat="0" applyBorder="0" applyAlignment="0" applyProtection="0"/>
    <xf numFmtId="0" fontId="3" fillId="28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169" fontId="3" fillId="0" borderId="0" applyFont="0" applyFill="0" applyBorder="0" applyAlignment="0" applyProtection="0"/>
    <xf numFmtId="0" fontId="3" fillId="8" borderId="14" applyNumberFormat="0" applyFont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8" borderId="14" applyNumberFormat="0" applyFont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0" fontId="3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8" borderId="14" applyNumberFormat="0" applyFont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3" fillId="12" borderId="0" applyNumberFormat="0" applyBorder="0" applyAlignment="0" applyProtection="0"/>
    <xf numFmtId="0" fontId="3" fillId="16" borderId="0" applyNumberFormat="0" applyBorder="0" applyAlignment="0" applyProtection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40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40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3" fillId="0" borderId="0"/>
    <xf numFmtId="0" fontId="40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19" fillId="0" borderId="26"/>
    <xf numFmtId="234" fontId="167" fillId="72" borderId="53">
      <alignment horizontal="right"/>
    </xf>
    <xf numFmtId="43" fontId="3" fillId="0" borderId="0" applyFont="0" applyFill="0" applyBorder="0" applyAlignment="0" applyProtection="0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96" fillId="0" borderId="45" applyBorder="0">
      <alignment vertical="justify"/>
    </xf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258" fontId="64" fillId="0" borderId="52">
      <alignment horizontal="right" wrapText="1"/>
    </xf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96" fillId="0" borderId="45" applyBorder="0">
      <alignment vertical="justify"/>
    </xf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258" fontId="64" fillId="0" borderId="52">
      <alignment horizontal="right" wrapText="1"/>
    </xf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4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255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20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9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40" fillId="0" borderId="0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43" fontId="40" fillId="0" borderId="0" applyFont="0" applyFill="0" applyBorder="0" applyAlignment="0" applyProtection="0"/>
    <xf numFmtId="0" fontId="4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234" fontId="145" fillId="96" borderId="22">
      <alignment horizontal="center" vertical="center"/>
    </xf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64" fillId="59" borderId="25" applyNumberFormat="0" applyBorder="0" applyAlignment="0">
      <alignment horizontal="center"/>
    </xf>
    <xf numFmtId="185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19" fillId="0" borderId="26"/>
    <xf numFmtId="0" fontId="96" fillId="0" borderId="45" applyBorder="0">
      <alignment vertical="justify"/>
    </xf>
    <xf numFmtId="9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40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64" fillId="59" borderId="25" applyNumberFormat="0" applyBorder="0" applyAlignment="0">
      <alignment horizontal="center"/>
    </xf>
    <xf numFmtId="234" fontId="145" fillId="96" borderId="22">
      <alignment horizontal="center" vertical="center"/>
    </xf>
    <xf numFmtId="0" fontId="19" fillId="0" borderId="26"/>
    <xf numFmtId="0" fontId="19" fillId="0" borderId="26"/>
    <xf numFmtId="0" fontId="19" fillId="0" borderId="26"/>
    <xf numFmtId="0" fontId="19" fillId="0" borderId="26"/>
    <xf numFmtId="43" fontId="3" fillId="0" borderId="0" applyFont="0" applyFill="0" applyBorder="0" applyAlignment="0" applyProtection="0"/>
    <xf numFmtId="0" fontId="3" fillId="0" borderId="0"/>
    <xf numFmtId="43" fontId="40" fillId="0" borderId="0" applyFont="0" applyFill="0" applyBorder="0" applyAlignment="0" applyProtection="0"/>
    <xf numFmtId="0" fontId="40" fillId="0" borderId="0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296" fontId="3" fillId="0" borderId="0" applyFont="0" applyFill="0" applyBorder="0" applyAlignment="0" applyProtection="0"/>
    <xf numFmtId="29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19" fillId="0" borderId="26"/>
    <xf numFmtId="294" fontId="3" fillId="0" borderId="0"/>
    <xf numFmtId="294" fontId="3" fillId="0" borderId="0"/>
    <xf numFmtId="294" fontId="3" fillId="0" borderId="0"/>
    <xf numFmtId="294" fontId="3" fillId="0" borderId="0"/>
    <xf numFmtId="294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87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96" fillId="0" borderId="45" applyBorder="0">
      <alignment vertical="justify"/>
    </xf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0" fontId="40" fillId="0" borderId="0"/>
    <xf numFmtId="43" fontId="40" fillId="0" borderId="0" applyFont="0" applyFill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169" fontId="3" fillId="0" borderId="0" applyFont="0" applyFill="0" applyBorder="0" applyAlignment="0" applyProtection="0"/>
    <xf numFmtId="0" fontId="3" fillId="8" borderId="14" applyNumberFormat="0" applyFont="0" applyAlignment="0" applyProtection="0"/>
    <xf numFmtId="16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3" fillId="0" borderId="0"/>
    <xf numFmtId="0" fontId="3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40" fillId="0" borderId="0" applyFont="0" applyFill="0" applyBorder="0" applyAlignment="0" applyProtection="0"/>
    <xf numFmtId="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40" fillId="0" borderId="0"/>
    <xf numFmtId="0" fontId="3" fillId="0" borderId="0"/>
    <xf numFmtId="43" fontId="40" fillId="0" borderId="0" applyFont="0" applyFill="0" applyBorder="0" applyAlignment="0" applyProtection="0"/>
    <xf numFmtId="0" fontId="40" fillId="0" borderId="0"/>
    <xf numFmtId="0" fontId="3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8" borderId="14" applyNumberFormat="0" applyFont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0" fontId="3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8" borderId="14" applyNumberFormat="0" applyFont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3" fillId="12" borderId="0" applyNumberFormat="0" applyBorder="0" applyAlignment="0" applyProtection="0"/>
    <xf numFmtId="0" fontId="3" fillId="16" borderId="0" applyNumberFormat="0" applyBorder="0" applyAlignment="0" applyProtection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16" borderId="0" applyNumberFormat="0" applyBorder="0" applyAlignment="0" applyProtection="0"/>
    <xf numFmtId="0" fontId="3" fillId="10" borderId="0" applyNumberFormat="0" applyBorder="0" applyAlignment="0" applyProtection="0"/>
    <xf numFmtId="0" fontId="3" fillId="32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19" borderId="0" applyNumberFormat="0" applyBorder="0" applyAlignment="0" applyProtection="0"/>
    <xf numFmtId="0" fontId="3" fillId="15" borderId="0" applyNumberFormat="0" applyBorder="0" applyAlignment="0" applyProtection="0"/>
    <xf numFmtId="0" fontId="3" fillId="14" borderId="0" applyNumberFormat="0" applyBorder="0" applyAlignment="0" applyProtection="0"/>
    <xf numFmtId="0" fontId="3" fillId="20" borderId="0" applyNumberFormat="0" applyBorder="0" applyAlignment="0" applyProtection="0"/>
    <xf numFmtId="0" fontId="3" fillId="27" borderId="0" applyNumberFormat="0" applyBorder="0" applyAlignment="0" applyProtection="0"/>
    <xf numFmtId="0" fontId="3" fillId="22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11" borderId="0" applyNumberFormat="0" applyBorder="0" applyAlignment="0" applyProtection="0"/>
    <xf numFmtId="0" fontId="3" fillId="26" borderId="0" applyNumberFormat="0" applyBorder="0" applyAlignment="0" applyProtection="0"/>
    <xf numFmtId="0" fontId="3" fillId="18" borderId="0" applyNumberFormat="0" applyBorder="0" applyAlignment="0" applyProtection="0"/>
    <xf numFmtId="0" fontId="3" fillId="28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169" fontId="3" fillId="0" borderId="0" applyFont="0" applyFill="0" applyBorder="0" applyAlignment="0" applyProtection="0"/>
    <xf numFmtId="0" fontId="3" fillId="8" borderId="14" applyNumberFormat="0" applyFont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8" borderId="14" applyNumberFormat="0" applyFont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0" fontId="3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8" borderId="14" applyNumberFormat="0" applyFont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3" fillId="12" borderId="0" applyNumberFormat="0" applyBorder="0" applyAlignment="0" applyProtection="0"/>
    <xf numFmtId="0" fontId="3" fillId="16" borderId="0" applyNumberFormat="0" applyBorder="0" applyAlignment="0" applyProtection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255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20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85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40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96" fillId="0" borderId="45" applyBorder="0">
      <alignment vertical="justify"/>
    </xf>
    <xf numFmtId="0" fontId="19" fillId="0" borderId="26"/>
    <xf numFmtId="0" fontId="101" fillId="0" borderId="29" applyFill="0">
      <alignment horizontal="center"/>
      <protection locked="0"/>
    </xf>
    <xf numFmtId="0" fontId="130" fillId="0" borderId="29"/>
    <xf numFmtId="0" fontId="143" fillId="0" borderId="29">
      <alignment horizontal="center"/>
    </xf>
    <xf numFmtId="234" fontId="145" fillId="96" borderId="22">
      <alignment horizontal="center" vertical="center"/>
    </xf>
    <xf numFmtId="0" fontId="101" fillId="0" borderId="29" applyFill="0">
      <alignment horizontal="center"/>
      <protection locked="0"/>
    </xf>
    <xf numFmtId="0" fontId="101" fillId="0" borderId="29" applyFill="0">
      <alignment horizontal="center"/>
      <protection locked="0"/>
    </xf>
    <xf numFmtId="0" fontId="101" fillId="0" borderId="29" applyFill="0">
      <alignment horizontal="center"/>
      <protection locked="0"/>
    </xf>
    <xf numFmtId="0" fontId="101" fillId="0" borderId="29" applyFill="0">
      <alignment horizontal="center"/>
      <protection locked="0"/>
    </xf>
    <xf numFmtId="0" fontId="101" fillId="0" borderId="29" applyFill="0">
      <alignment horizontal="center"/>
      <protection locked="0"/>
    </xf>
    <xf numFmtId="0" fontId="101" fillId="0" borderId="29" applyFill="0">
      <alignment horizontal="center"/>
      <protection locked="0"/>
    </xf>
    <xf numFmtId="0" fontId="101" fillId="0" borderId="29" applyFill="0">
      <alignment horizontal="center"/>
      <protection locked="0"/>
    </xf>
    <xf numFmtId="0" fontId="101" fillId="0" borderId="29" applyFill="0">
      <alignment horizontal="center"/>
      <protection locked="0"/>
    </xf>
    <xf numFmtId="0" fontId="180" fillId="0" borderId="29" applyFill="0">
      <alignment horizontal="center"/>
      <protection locked="0"/>
    </xf>
    <xf numFmtId="0" fontId="180" fillId="0" borderId="29" applyFill="0">
      <alignment horizontal="center"/>
      <protection locked="0"/>
    </xf>
    <xf numFmtId="0" fontId="180" fillId="0" borderId="29" applyFill="0">
      <alignment horizontal="center"/>
      <protection locked="0"/>
    </xf>
    <xf numFmtId="0" fontId="180" fillId="0" borderId="29" applyFill="0">
      <alignment horizontal="center"/>
      <protection locked="0"/>
    </xf>
    <xf numFmtId="258" fontId="64" fillId="0" borderId="52">
      <alignment horizontal="right" wrapText="1"/>
    </xf>
    <xf numFmtId="0" fontId="96" fillId="0" borderId="45" applyBorder="0">
      <alignment vertical="justify"/>
    </xf>
    <xf numFmtId="0" fontId="19" fillId="0" borderId="26"/>
    <xf numFmtId="234" fontId="167" fillId="72" borderId="53">
      <alignment horizontal="right"/>
    </xf>
    <xf numFmtId="234" fontId="167" fillId="72" borderId="53">
      <alignment horizontal="right"/>
    </xf>
    <xf numFmtId="9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40" fillId="0" borderId="0"/>
    <xf numFmtId="0" fontId="19" fillId="0" borderId="26"/>
    <xf numFmtId="9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40" fillId="0" borderId="0"/>
    <xf numFmtId="0" fontId="19" fillId="0" borderId="26"/>
    <xf numFmtId="0" fontId="19" fillId="0" borderId="26"/>
    <xf numFmtId="0" fontId="19" fillId="0" borderId="26"/>
    <xf numFmtId="0" fontId="64" fillId="59" borderId="25" applyNumberFormat="0" applyBorder="0" applyAlignment="0">
      <alignment horizontal="center"/>
    </xf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64" fillId="59" borderId="25" applyNumberFormat="0" applyBorder="0" applyAlignment="0">
      <alignment horizontal="center"/>
    </xf>
    <xf numFmtId="234" fontId="145" fillId="96" borderId="22">
      <alignment horizontal="center" vertical="center"/>
    </xf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19" fillId="0" borderId="0"/>
    <xf numFmtId="0" fontId="63" fillId="0" borderId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19" fillId="0" borderId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9" fontId="19" fillId="0" borderId="0" applyFont="0" applyFill="0" applyBorder="0" applyAlignment="0" applyProtection="0"/>
    <xf numFmtId="0" fontId="19" fillId="0" borderId="0"/>
    <xf numFmtId="169" fontId="19" fillId="0" borderId="0" applyFont="0" applyFill="0" applyBorder="0" applyAlignment="0" applyProtection="0"/>
    <xf numFmtId="0" fontId="19" fillId="0" borderId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43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3" fillId="0" borderId="0" applyFont="0" applyFill="0" applyBorder="0" applyAlignment="0" applyProtection="0"/>
    <xf numFmtId="0" fontId="3" fillId="8" borderId="14" applyNumberFormat="0" applyFont="0" applyAlignment="0" applyProtection="0"/>
    <xf numFmtId="16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8" borderId="14" applyNumberFormat="0" applyFont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0" fontId="3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8" borderId="14" applyNumberFormat="0" applyFont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3" fillId="12" borderId="0" applyNumberFormat="0" applyBorder="0" applyAlignment="0" applyProtection="0"/>
    <xf numFmtId="0" fontId="3" fillId="16" borderId="0" applyNumberFormat="0" applyBorder="0" applyAlignment="0" applyProtection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16" borderId="0" applyNumberFormat="0" applyBorder="0" applyAlignment="0" applyProtection="0"/>
    <xf numFmtId="0" fontId="3" fillId="10" borderId="0" applyNumberFormat="0" applyBorder="0" applyAlignment="0" applyProtection="0"/>
    <xf numFmtId="0" fontId="3" fillId="32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19" borderId="0" applyNumberFormat="0" applyBorder="0" applyAlignment="0" applyProtection="0"/>
    <xf numFmtId="0" fontId="3" fillId="15" borderId="0" applyNumberFormat="0" applyBorder="0" applyAlignment="0" applyProtection="0"/>
    <xf numFmtId="0" fontId="3" fillId="14" borderId="0" applyNumberFormat="0" applyBorder="0" applyAlignment="0" applyProtection="0"/>
    <xf numFmtId="0" fontId="3" fillId="20" borderId="0" applyNumberFormat="0" applyBorder="0" applyAlignment="0" applyProtection="0"/>
    <xf numFmtId="0" fontId="3" fillId="27" borderId="0" applyNumberFormat="0" applyBorder="0" applyAlignment="0" applyProtection="0"/>
    <xf numFmtId="0" fontId="3" fillId="22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11" borderId="0" applyNumberFormat="0" applyBorder="0" applyAlignment="0" applyProtection="0"/>
    <xf numFmtId="0" fontId="3" fillId="26" borderId="0" applyNumberFormat="0" applyBorder="0" applyAlignment="0" applyProtection="0"/>
    <xf numFmtId="0" fontId="3" fillId="18" borderId="0" applyNumberFormat="0" applyBorder="0" applyAlignment="0" applyProtection="0"/>
    <xf numFmtId="0" fontId="3" fillId="28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169" fontId="3" fillId="0" borderId="0" applyFont="0" applyFill="0" applyBorder="0" applyAlignment="0" applyProtection="0"/>
    <xf numFmtId="0" fontId="3" fillId="8" borderId="14" applyNumberFormat="0" applyFont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8" borderId="14" applyNumberFormat="0" applyFont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0" fontId="3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8" borderId="14" applyNumberFormat="0" applyFont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3" fillId="12" borderId="0" applyNumberFormat="0" applyBorder="0" applyAlignment="0" applyProtection="0"/>
    <xf numFmtId="0" fontId="3" fillId="16" borderId="0" applyNumberFormat="0" applyBorder="0" applyAlignment="0" applyProtection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96" fillId="0" borderId="45" applyBorder="0">
      <alignment vertical="justify"/>
    </xf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255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20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258" fontId="64" fillId="0" borderId="52">
      <alignment horizontal="right" wrapText="1"/>
    </xf>
    <xf numFmtId="234" fontId="167" fillId="72" borderId="53">
      <alignment horizontal="right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96" fillId="0" borderId="45" applyBorder="0">
      <alignment vertical="justify"/>
    </xf>
    <xf numFmtId="185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9" fillId="0" borderId="0" applyFont="0" applyFill="0" applyBorder="0" applyAlignment="0" applyProtection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64" fillId="59" borderId="25" applyNumberFormat="0" applyBorder="0" applyAlignment="0">
      <alignment horizontal="center"/>
    </xf>
    <xf numFmtId="234" fontId="145" fillId="96" borderId="22">
      <alignment horizontal="center" vertical="center"/>
    </xf>
    <xf numFmtId="43" fontId="3" fillId="0" borderId="0" applyFont="0" applyFill="0" applyBorder="0" applyAlignment="0" applyProtection="0"/>
    <xf numFmtId="0" fontId="3" fillId="0" borderId="0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9" fontId="19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296" fontId="3" fillId="0" borderId="0" applyFont="0" applyFill="0" applyBorder="0" applyAlignment="0" applyProtection="0"/>
    <xf numFmtId="29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294" fontId="3" fillId="0" borderId="0"/>
    <xf numFmtId="294" fontId="3" fillId="0" borderId="0"/>
    <xf numFmtId="294" fontId="3" fillId="0" borderId="0"/>
    <xf numFmtId="294" fontId="3" fillId="0" borderId="0"/>
    <xf numFmtId="294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87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169" fontId="3" fillId="0" borderId="0" applyFont="0" applyFill="0" applyBorder="0" applyAlignment="0" applyProtection="0"/>
    <xf numFmtId="0" fontId="3" fillId="8" borderId="14" applyNumberFormat="0" applyFont="0" applyAlignment="0" applyProtection="0"/>
    <xf numFmtId="16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3" fillId="0" borderId="0"/>
    <xf numFmtId="0" fontId="3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3" fillId="0" borderId="0"/>
    <xf numFmtId="0" fontId="3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8" borderId="14" applyNumberFormat="0" applyFont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0" fontId="3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8" borderId="14" applyNumberFormat="0" applyFont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3" fillId="12" borderId="0" applyNumberFormat="0" applyBorder="0" applyAlignment="0" applyProtection="0"/>
    <xf numFmtId="0" fontId="3" fillId="16" borderId="0" applyNumberFormat="0" applyBorder="0" applyAlignment="0" applyProtection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16" borderId="0" applyNumberFormat="0" applyBorder="0" applyAlignment="0" applyProtection="0"/>
    <xf numFmtId="0" fontId="3" fillId="10" borderId="0" applyNumberFormat="0" applyBorder="0" applyAlignment="0" applyProtection="0"/>
    <xf numFmtId="0" fontId="3" fillId="32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19" borderId="0" applyNumberFormat="0" applyBorder="0" applyAlignment="0" applyProtection="0"/>
    <xf numFmtId="0" fontId="3" fillId="15" borderId="0" applyNumberFormat="0" applyBorder="0" applyAlignment="0" applyProtection="0"/>
    <xf numFmtId="0" fontId="3" fillId="14" borderId="0" applyNumberFormat="0" applyBorder="0" applyAlignment="0" applyProtection="0"/>
    <xf numFmtId="0" fontId="3" fillId="20" borderId="0" applyNumberFormat="0" applyBorder="0" applyAlignment="0" applyProtection="0"/>
    <xf numFmtId="0" fontId="3" fillId="27" borderId="0" applyNumberFormat="0" applyBorder="0" applyAlignment="0" applyProtection="0"/>
    <xf numFmtId="0" fontId="3" fillId="22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11" borderId="0" applyNumberFormat="0" applyBorder="0" applyAlignment="0" applyProtection="0"/>
    <xf numFmtId="0" fontId="3" fillId="26" borderId="0" applyNumberFormat="0" applyBorder="0" applyAlignment="0" applyProtection="0"/>
    <xf numFmtId="0" fontId="3" fillId="18" borderId="0" applyNumberFormat="0" applyBorder="0" applyAlignment="0" applyProtection="0"/>
    <xf numFmtId="0" fontId="3" fillId="28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169" fontId="3" fillId="0" borderId="0" applyFont="0" applyFill="0" applyBorder="0" applyAlignment="0" applyProtection="0"/>
    <xf numFmtId="0" fontId="3" fillId="8" borderId="14" applyNumberFormat="0" applyFont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8" borderId="14" applyNumberFormat="0" applyFont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0" fontId="3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8" borderId="14" applyNumberFormat="0" applyFont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3" fillId="12" borderId="0" applyNumberFormat="0" applyBorder="0" applyAlignment="0" applyProtection="0"/>
    <xf numFmtId="0" fontId="3" fillId="16" borderId="0" applyNumberFormat="0" applyBorder="0" applyAlignment="0" applyProtection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255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20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85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101" fillId="0" borderId="29" applyFill="0">
      <alignment horizontal="center"/>
      <protection locked="0"/>
    </xf>
    <xf numFmtId="0" fontId="101" fillId="0" borderId="29" applyFill="0">
      <alignment horizontal="center"/>
      <protection locked="0"/>
    </xf>
    <xf numFmtId="0" fontId="101" fillId="0" borderId="29" applyFill="0">
      <alignment horizontal="center"/>
      <protection locked="0"/>
    </xf>
    <xf numFmtId="0" fontId="101" fillId="0" borderId="29" applyFill="0">
      <alignment horizontal="center"/>
      <protection locked="0"/>
    </xf>
    <xf numFmtId="0" fontId="101" fillId="0" borderId="29" applyFill="0">
      <alignment horizontal="center"/>
      <protection locked="0"/>
    </xf>
    <xf numFmtId="0" fontId="101" fillId="0" borderId="29" applyFill="0">
      <alignment horizontal="center"/>
      <protection locked="0"/>
    </xf>
    <xf numFmtId="0" fontId="101" fillId="0" borderId="29" applyFill="0">
      <alignment horizontal="center"/>
      <protection locked="0"/>
    </xf>
    <xf numFmtId="0" fontId="101" fillId="0" borderId="29" applyFill="0">
      <alignment horizontal="center"/>
      <protection locked="0"/>
    </xf>
    <xf numFmtId="0" fontId="101" fillId="0" borderId="29" applyFill="0">
      <alignment horizontal="center"/>
      <protection locked="0"/>
    </xf>
    <xf numFmtId="0" fontId="180" fillId="0" borderId="29" applyFill="0">
      <alignment horizontal="center"/>
      <protection locked="0"/>
    </xf>
    <xf numFmtId="0" fontId="180" fillId="0" borderId="29" applyFill="0">
      <alignment horizontal="center"/>
      <protection locked="0"/>
    </xf>
    <xf numFmtId="0" fontId="180" fillId="0" borderId="29" applyFill="0">
      <alignment horizontal="center"/>
      <protection locked="0"/>
    </xf>
    <xf numFmtId="0" fontId="180" fillId="0" borderId="29" applyFill="0">
      <alignment horizontal="center"/>
      <protection locked="0"/>
    </xf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234" fontId="145" fillId="96" borderId="22">
      <alignment horizontal="center" vertical="center"/>
    </xf>
    <xf numFmtId="258" fontId="64" fillId="0" borderId="52">
      <alignment horizontal="right" wrapText="1"/>
    </xf>
    <xf numFmtId="234" fontId="167" fillId="72" borderId="53">
      <alignment horizontal="right"/>
    </xf>
    <xf numFmtId="0" fontId="130" fillId="0" borderId="29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43" fillId="0" borderId="29">
      <alignment horizontal="center"/>
    </xf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64" fillId="59" borderId="25" applyNumberFormat="0" applyBorder="0" applyAlignment="0">
      <alignment horizontal="center"/>
    </xf>
    <xf numFmtId="234" fontId="145" fillId="96" borderId="22">
      <alignment horizontal="center" vertical="center"/>
    </xf>
    <xf numFmtId="0" fontId="64" fillId="59" borderId="25" applyNumberFormat="0" applyBorder="0" applyAlignment="0">
      <alignment horizontal="center"/>
    </xf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3" fillId="0" borderId="0" applyFont="0" applyFill="0" applyBorder="0" applyAlignment="0" applyProtection="0"/>
    <xf numFmtId="0" fontId="3" fillId="8" borderId="14" applyNumberFormat="0" applyFont="0" applyAlignment="0" applyProtection="0"/>
    <xf numFmtId="16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8" borderId="14" applyNumberFormat="0" applyFont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0" fontId="3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8" borderId="14" applyNumberFormat="0" applyFont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3" fillId="12" borderId="0" applyNumberFormat="0" applyBorder="0" applyAlignment="0" applyProtection="0"/>
    <xf numFmtId="0" fontId="3" fillId="16" borderId="0" applyNumberFormat="0" applyBorder="0" applyAlignment="0" applyProtection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16" borderId="0" applyNumberFormat="0" applyBorder="0" applyAlignment="0" applyProtection="0"/>
    <xf numFmtId="0" fontId="3" fillId="10" borderId="0" applyNumberFormat="0" applyBorder="0" applyAlignment="0" applyProtection="0"/>
    <xf numFmtId="0" fontId="3" fillId="32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19" borderId="0" applyNumberFormat="0" applyBorder="0" applyAlignment="0" applyProtection="0"/>
    <xf numFmtId="0" fontId="3" fillId="15" borderId="0" applyNumberFormat="0" applyBorder="0" applyAlignment="0" applyProtection="0"/>
    <xf numFmtId="0" fontId="3" fillId="14" borderId="0" applyNumberFormat="0" applyBorder="0" applyAlignment="0" applyProtection="0"/>
    <xf numFmtId="0" fontId="3" fillId="20" borderId="0" applyNumberFormat="0" applyBorder="0" applyAlignment="0" applyProtection="0"/>
    <xf numFmtId="0" fontId="3" fillId="27" borderId="0" applyNumberFormat="0" applyBorder="0" applyAlignment="0" applyProtection="0"/>
    <xf numFmtId="0" fontId="3" fillId="22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11" borderId="0" applyNumberFormat="0" applyBorder="0" applyAlignment="0" applyProtection="0"/>
    <xf numFmtId="0" fontId="3" fillId="26" borderId="0" applyNumberFormat="0" applyBorder="0" applyAlignment="0" applyProtection="0"/>
    <xf numFmtId="0" fontId="3" fillId="18" borderId="0" applyNumberFormat="0" applyBorder="0" applyAlignment="0" applyProtection="0"/>
    <xf numFmtId="0" fontId="3" fillId="28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169" fontId="3" fillId="0" borderId="0" applyFont="0" applyFill="0" applyBorder="0" applyAlignment="0" applyProtection="0"/>
    <xf numFmtId="0" fontId="3" fillId="8" borderId="14" applyNumberFormat="0" applyFont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8" borderId="14" applyNumberFormat="0" applyFont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0" fontId="3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8" borderId="14" applyNumberFormat="0" applyFont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3" fillId="12" borderId="0" applyNumberFormat="0" applyBorder="0" applyAlignment="0" applyProtection="0"/>
    <xf numFmtId="0" fontId="3" fillId="16" borderId="0" applyNumberFormat="0" applyBorder="0" applyAlignment="0" applyProtection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19" fillId="0" borderId="26"/>
    <xf numFmtId="234" fontId="167" fillId="72" borderId="53">
      <alignment horizontal="right"/>
    </xf>
    <xf numFmtId="43" fontId="3" fillId="0" borderId="0" applyFont="0" applyFill="0" applyBorder="0" applyAlignment="0" applyProtection="0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258" fontId="64" fillId="0" borderId="52">
      <alignment horizontal="right" wrapText="1"/>
    </xf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258" fontId="64" fillId="0" borderId="52">
      <alignment horizontal="right" wrapText="1"/>
    </xf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255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20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234" fontId="145" fillId="96" borderId="22">
      <alignment horizontal="center" vertical="center"/>
    </xf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64" fillId="59" borderId="25" applyNumberFormat="0" applyBorder="0" applyAlignment="0">
      <alignment horizontal="center"/>
    </xf>
    <xf numFmtId="185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19" fillId="0" borderId="26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64" fillId="59" borderId="25" applyNumberFormat="0" applyBorder="0" applyAlignment="0">
      <alignment horizontal="center"/>
    </xf>
    <xf numFmtId="234" fontId="145" fillId="96" borderId="22">
      <alignment horizontal="center" vertical="center"/>
    </xf>
    <xf numFmtId="0" fontId="19" fillId="0" borderId="26"/>
    <xf numFmtId="0" fontId="19" fillId="0" borderId="26"/>
    <xf numFmtId="0" fontId="19" fillId="0" borderId="26"/>
    <xf numFmtId="0" fontId="19" fillId="0" borderId="26"/>
    <xf numFmtId="43" fontId="3" fillId="0" borderId="0" applyFont="0" applyFill="0" applyBorder="0" applyAlignment="0" applyProtection="0"/>
    <xf numFmtId="0" fontId="3" fillId="0" borderId="0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296" fontId="3" fillId="0" borderId="0" applyFont="0" applyFill="0" applyBorder="0" applyAlignment="0" applyProtection="0"/>
    <xf numFmtId="29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19" fillId="0" borderId="26"/>
    <xf numFmtId="294" fontId="3" fillId="0" borderId="0"/>
    <xf numFmtId="294" fontId="3" fillId="0" borderId="0"/>
    <xf numFmtId="294" fontId="3" fillId="0" borderId="0"/>
    <xf numFmtId="294" fontId="3" fillId="0" borderId="0"/>
    <xf numFmtId="294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87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169" fontId="3" fillId="0" borderId="0" applyFont="0" applyFill="0" applyBorder="0" applyAlignment="0" applyProtection="0"/>
    <xf numFmtId="0" fontId="3" fillId="8" borderId="14" applyNumberFormat="0" applyFont="0" applyAlignment="0" applyProtection="0"/>
    <xf numFmtId="16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3" fillId="0" borderId="0"/>
    <xf numFmtId="0" fontId="3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3" fillId="0" borderId="0"/>
    <xf numFmtId="0" fontId="3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8" borderId="14" applyNumberFormat="0" applyFont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0" fontId="3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8" borderId="14" applyNumberFormat="0" applyFont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3" fillId="12" borderId="0" applyNumberFormat="0" applyBorder="0" applyAlignment="0" applyProtection="0"/>
    <xf numFmtId="0" fontId="3" fillId="16" borderId="0" applyNumberFormat="0" applyBorder="0" applyAlignment="0" applyProtection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16" borderId="0" applyNumberFormat="0" applyBorder="0" applyAlignment="0" applyProtection="0"/>
    <xf numFmtId="0" fontId="3" fillId="10" borderId="0" applyNumberFormat="0" applyBorder="0" applyAlignment="0" applyProtection="0"/>
    <xf numFmtId="0" fontId="3" fillId="32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19" borderId="0" applyNumberFormat="0" applyBorder="0" applyAlignment="0" applyProtection="0"/>
    <xf numFmtId="0" fontId="3" fillId="15" borderId="0" applyNumberFormat="0" applyBorder="0" applyAlignment="0" applyProtection="0"/>
    <xf numFmtId="0" fontId="3" fillId="14" borderId="0" applyNumberFormat="0" applyBorder="0" applyAlignment="0" applyProtection="0"/>
    <xf numFmtId="0" fontId="3" fillId="20" borderId="0" applyNumberFormat="0" applyBorder="0" applyAlignment="0" applyProtection="0"/>
    <xf numFmtId="0" fontId="3" fillId="27" borderId="0" applyNumberFormat="0" applyBorder="0" applyAlignment="0" applyProtection="0"/>
    <xf numFmtId="0" fontId="3" fillId="22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11" borderId="0" applyNumberFormat="0" applyBorder="0" applyAlignment="0" applyProtection="0"/>
    <xf numFmtId="0" fontId="3" fillId="26" borderId="0" applyNumberFormat="0" applyBorder="0" applyAlignment="0" applyProtection="0"/>
    <xf numFmtId="0" fontId="3" fillId="18" borderId="0" applyNumberFormat="0" applyBorder="0" applyAlignment="0" applyProtection="0"/>
    <xf numFmtId="0" fontId="3" fillId="28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169" fontId="3" fillId="0" borderId="0" applyFont="0" applyFill="0" applyBorder="0" applyAlignment="0" applyProtection="0"/>
    <xf numFmtId="0" fontId="3" fillId="8" borderId="14" applyNumberFormat="0" applyFont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8" borderId="14" applyNumberFormat="0" applyFont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0" fontId="3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8" borderId="14" applyNumberFormat="0" applyFont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3" fillId="12" borderId="0" applyNumberFormat="0" applyBorder="0" applyAlignment="0" applyProtection="0"/>
    <xf numFmtId="0" fontId="3" fillId="16" borderId="0" applyNumberFormat="0" applyBorder="0" applyAlignment="0" applyProtection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255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20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0" fontId="3" fillId="8" borderId="14" applyNumberFormat="0" applyFont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85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19" fillId="0" borderId="26"/>
    <xf numFmtId="234" fontId="145" fillId="96" borderId="22">
      <alignment horizontal="center" vertical="center"/>
    </xf>
    <xf numFmtId="258" fontId="64" fillId="0" borderId="52">
      <alignment horizontal="right" wrapText="1"/>
    </xf>
    <xf numFmtId="0" fontId="19" fillId="0" borderId="26"/>
    <xf numFmtId="234" fontId="167" fillId="72" borderId="53">
      <alignment horizontal="right"/>
    </xf>
    <xf numFmtId="234" fontId="167" fillId="72" borderId="53">
      <alignment horizontal="right"/>
    </xf>
    <xf numFmtId="0" fontId="19" fillId="0" borderId="26"/>
    <xf numFmtId="0" fontId="19" fillId="0" borderId="26"/>
    <xf numFmtId="0" fontId="19" fillId="0" borderId="26"/>
    <xf numFmtId="0" fontId="19" fillId="0" borderId="26"/>
    <xf numFmtId="0" fontId="64" fillId="59" borderId="25" applyNumberFormat="0" applyBorder="0" applyAlignment="0">
      <alignment horizontal="center"/>
    </xf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19" fillId="0" borderId="26"/>
    <xf numFmtId="0" fontId="64" fillId="59" borderId="25" applyNumberFormat="0" applyBorder="0" applyAlignment="0">
      <alignment horizontal="center"/>
    </xf>
    <xf numFmtId="234" fontId="145" fillId="96" borderId="22">
      <alignment horizontal="center" vertical="center"/>
    </xf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3" fillId="0" borderId="0"/>
    <xf numFmtId="43" fontId="3" fillId="0" borderId="0" applyFont="0" applyFill="0" applyBorder="0" applyAlignment="0" applyProtection="0"/>
    <xf numFmtId="169" fontId="19" fillId="0" borderId="0" applyFont="0" applyFill="0" applyBorder="0" applyAlignment="0" applyProtection="0"/>
    <xf numFmtId="0" fontId="19" fillId="0" borderId="0"/>
    <xf numFmtId="169" fontId="19" fillId="0" borderId="0" applyFont="0" applyFill="0" applyBorder="0" applyAlignment="0" applyProtection="0"/>
    <xf numFmtId="258" fontId="64" fillId="0" borderId="52">
      <alignment horizontal="right" wrapText="1"/>
    </xf>
    <xf numFmtId="258" fontId="64" fillId="0" borderId="52">
      <alignment horizontal="right" wrapText="1"/>
    </xf>
    <xf numFmtId="258" fontId="64" fillId="0" borderId="52">
      <alignment horizontal="right" wrapText="1"/>
    </xf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6" fillId="0" borderId="0"/>
    <xf numFmtId="0" fontId="19" fillId="0" borderId="0"/>
    <xf numFmtId="16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169" fontId="15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19" fillId="0" borderId="0">
      <alignment vertical="top"/>
    </xf>
    <xf numFmtId="169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19" fillId="0" borderId="0">
      <alignment vertical="top"/>
    </xf>
    <xf numFmtId="169" fontId="36" fillId="0" borderId="0" applyFont="0" applyFill="0" applyBorder="0" applyAlignment="0" applyProtection="0"/>
    <xf numFmtId="0" fontId="19" fillId="0" borderId="0">
      <alignment vertical="top"/>
    </xf>
    <xf numFmtId="43" fontId="3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01" fillId="0" borderId="60" applyFill="0">
      <alignment horizontal="center"/>
      <protection locked="0"/>
    </xf>
    <xf numFmtId="0" fontId="130" fillId="0" borderId="60"/>
    <xf numFmtId="0" fontId="143" fillId="0" borderId="60">
      <alignment horizontal="center"/>
    </xf>
    <xf numFmtId="0" fontId="101" fillId="0" borderId="60" applyFill="0">
      <alignment horizontal="center"/>
      <protection locked="0"/>
    </xf>
    <xf numFmtId="0" fontId="101" fillId="0" borderId="60" applyFill="0">
      <alignment horizontal="center"/>
      <protection locked="0"/>
    </xf>
    <xf numFmtId="0" fontId="101" fillId="0" borderId="60" applyFill="0">
      <alignment horizontal="center"/>
      <protection locked="0"/>
    </xf>
    <xf numFmtId="0" fontId="101" fillId="0" borderId="60" applyFill="0">
      <alignment horizontal="center"/>
      <protection locked="0"/>
    </xf>
    <xf numFmtId="0" fontId="101" fillId="0" borderId="60" applyFill="0">
      <alignment horizontal="center"/>
      <protection locked="0"/>
    </xf>
    <xf numFmtId="0" fontId="101" fillId="0" borderId="60" applyFill="0">
      <alignment horizontal="center"/>
      <protection locked="0"/>
    </xf>
    <xf numFmtId="0" fontId="101" fillId="0" borderId="60" applyFill="0">
      <alignment horizontal="center"/>
      <protection locked="0"/>
    </xf>
    <xf numFmtId="0" fontId="101" fillId="0" borderId="60" applyFill="0">
      <alignment horizontal="center"/>
      <protection locked="0"/>
    </xf>
    <xf numFmtId="0" fontId="180" fillId="0" borderId="60" applyFill="0">
      <alignment horizontal="center"/>
      <protection locked="0"/>
    </xf>
    <xf numFmtId="0" fontId="180" fillId="0" borderId="60" applyFill="0">
      <alignment horizontal="center"/>
      <protection locked="0"/>
    </xf>
    <xf numFmtId="0" fontId="180" fillId="0" borderId="60" applyFill="0">
      <alignment horizontal="center"/>
      <protection locked="0"/>
    </xf>
    <xf numFmtId="0" fontId="180" fillId="0" borderId="60" applyFill="0">
      <alignment horizontal="center"/>
      <protection locked="0"/>
    </xf>
    <xf numFmtId="258" fontId="64" fillId="0" borderId="52">
      <alignment horizontal="right" wrapText="1"/>
    </xf>
    <xf numFmtId="234" fontId="167" fillId="72" borderId="53">
      <alignment horizontal="right"/>
    </xf>
    <xf numFmtId="217" fontId="39" fillId="0" borderId="0"/>
    <xf numFmtId="9" fontId="64" fillId="0" borderId="0" applyFont="0" applyFill="0" applyBorder="0" applyAlignment="0" applyProtection="0"/>
    <xf numFmtId="0" fontId="19" fillId="0" borderId="0">
      <alignment vertical="top"/>
    </xf>
    <xf numFmtId="0" fontId="19" fillId="0" borderId="0">
      <alignment vertical="top"/>
    </xf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19" fillId="0" borderId="0">
      <alignment vertical="top"/>
    </xf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19" fillId="0" borderId="0">
      <alignment vertical="top"/>
    </xf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64" fillId="59" borderId="61" applyNumberFormat="0" applyBorder="0" applyAlignment="0">
      <alignment horizontal="center"/>
    </xf>
    <xf numFmtId="234" fontId="145" fillId="96" borderId="63">
      <alignment horizontal="center" vertical="center"/>
    </xf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3" fillId="8" borderId="14" applyNumberFormat="0" applyFont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0" fontId="3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43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9" fontId="19" fillId="0" borderId="0" applyFont="0" applyFill="0" applyBorder="0" applyAlignment="0" applyProtection="0"/>
    <xf numFmtId="0" fontId="19" fillId="0" borderId="0"/>
    <xf numFmtId="0" fontId="19" fillId="0" borderId="0"/>
    <xf numFmtId="0" fontId="3" fillId="0" borderId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8" borderId="14" applyNumberFormat="0" applyFont="0" applyAlignment="0" applyProtection="0"/>
    <xf numFmtId="0" fontId="19" fillId="0" borderId="0"/>
    <xf numFmtId="258" fontId="64" fillId="0" borderId="52">
      <alignment horizontal="right" wrapText="1"/>
    </xf>
    <xf numFmtId="234" fontId="167" fillId="72" borderId="53">
      <alignment horizontal="right"/>
    </xf>
    <xf numFmtId="234" fontId="145" fillId="96" borderId="63">
      <alignment horizontal="center" vertical="center"/>
    </xf>
    <xf numFmtId="0" fontId="64" fillId="59" borderId="61" applyNumberFormat="0" applyBorder="0" applyAlignment="0">
      <alignment horizontal="center"/>
    </xf>
    <xf numFmtId="0" fontId="19" fillId="0" borderId="62"/>
    <xf numFmtId="234" fontId="167" fillId="72" borderId="53">
      <alignment horizontal="right"/>
    </xf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258" fontId="64" fillId="0" borderId="52">
      <alignment horizontal="right" wrapText="1"/>
    </xf>
    <xf numFmtId="258" fontId="64" fillId="0" borderId="52">
      <alignment horizontal="right" wrapText="1"/>
    </xf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234" fontId="145" fillId="96" borderId="63">
      <alignment horizontal="center" vertical="center"/>
    </xf>
    <xf numFmtId="0" fontId="64" fillId="59" borderId="61" applyNumberFormat="0" applyBorder="0" applyAlignment="0">
      <alignment horizontal="center"/>
    </xf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234" fontId="145" fillId="96" borderId="63">
      <alignment horizontal="center" vertical="center"/>
    </xf>
    <xf numFmtId="258" fontId="64" fillId="0" borderId="52">
      <alignment horizontal="right" wrapText="1"/>
    </xf>
    <xf numFmtId="0" fontId="19" fillId="0" borderId="62"/>
    <xf numFmtId="234" fontId="167" fillId="72" borderId="53">
      <alignment horizontal="right"/>
    </xf>
    <xf numFmtId="234" fontId="167" fillId="72" borderId="53">
      <alignment horizontal="right"/>
    </xf>
    <xf numFmtId="0" fontId="19" fillId="0" borderId="62"/>
    <xf numFmtId="0" fontId="19" fillId="0" borderId="62"/>
    <xf numFmtId="0" fontId="19" fillId="0" borderId="62"/>
    <xf numFmtId="0" fontId="19" fillId="0" borderId="62"/>
    <xf numFmtId="0" fontId="64" fillId="59" borderId="61" applyNumberFormat="0" applyBorder="0" applyAlignment="0">
      <alignment horizontal="center"/>
    </xf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64" fillId="59" borderId="61" applyNumberFormat="0" applyBorder="0" applyAlignment="0">
      <alignment horizontal="center"/>
    </xf>
    <xf numFmtId="234" fontId="145" fillId="96" borderId="63">
      <alignment horizontal="center" vertical="center"/>
    </xf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258" fontId="64" fillId="0" borderId="52">
      <alignment horizontal="right" wrapText="1"/>
    </xf>
    <xf numFmtId="234" fontId="167" fillId="72" borderId="53">
      <alignment horizontal="right"/>
    </xf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64" fillId="59" borderId="61" applyNumberFormat="0" applyBorder="0" applyAlignment="0">
      <alignment horizontal="center"/>
    </xf>
    <xf numFmtId="234" fontId="145" fillId="96" borderId="63">
      <alignment horizontal="center" vertical="center"/>
    </xf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234" fontId="145" fillId="96" borderId="63">
      <alignment horizontal="center" vertical="center"/>
    </xf>
    <xf numFmtId="258" fontId="64" fillId="0" borderId="52">
      <alignment horizontal="right" wrapText="1"/>
    </xf>
    <xf numFmtId="234" fontId="167" fillId="72" borderId="53">
      <alignment horizontal="right"/>
    </xf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64" fillId="59" borderId="61" applyNumberFormat="0" applyBorder="0" applyAlignment="0">
      <alignment horizontal="center"/>
    </xf>
    <xf numFmtId="234" fontId="145" fillId="96" borderId="63">
      <alignment horizontal="center" vertical="center"/>
    </xf>
    <xf numFmtId="0" fontId="64" fillId="59" borderId="61" applyNumberFormat="0" applyBorder="0" applyAlignment="0">
      <alignment horizontal="center"/>
    </xf>
    <xf numFmtId="0" fontId="19" fillId="0" borderId="62"/>
    <xf numFmtId="234" fontId="167" fillId="72" borderId="53">
      <alignment horizontal="right"/>
    </xf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258" fontId="64" fillId="0" borderId="52">
      <alignment horizontal="right" wrapText="1"/>
    </xf>
    <xf numFmtId="258" fontId="64" fillId="0" borderId="52">
      <alignment horizontal="right" wrapText="1"/>
    </xf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234" fontId="145" fillId="96" borderId="63">
      <alignment horizontal="center" vertical="center"/>
    </xf>
    <xf numFmtId="0" fontId="64" fillId="59" borderId="61" applyNumberFormat="0" applyBorder="0" applyAlignment="0">
      <alignment horizontal="center"/>
    </xf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64" fillId="59" borderId="61" applyNumberFormat="0" applyBorder="0" applyAlignment="0">
      <alignment horizontal="center"/>
    </xf>
    <xf numFmtId="234" fontId="145" fillId="96" borderId="63">
      <alignment horizontal="center" vertical="center"/>
    </xf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234" fontId="145" fillId="96" borderId="63">
      <alignment horizontal="center" vertical="center"/>
    </xf>
    <xf numFmtId="258" fontId="64" fillId="0" borderId="52">
      <alignment horizontal="right" wrapText="1"/>
    </xf>
    <xf numFmtId="0" fontId="19" fillId="0" borderId="62"/>
    <xf numFmtId="234" fontId="167" fillId="72" borderId="53">
      <alignment horizontal="right"/>
    </xf>
    <xf numFmtId="234" fontId="167" fillId="72" borderId="53">
      <alignment horizontal="right"/>
    </xf>
    <xf numFmtId="0" fontId="19" fillId="0" borderId="62"/>
    <xf numFmtId="0" fontId="19" fillId="0" borderId="62"/>
    <xf numFmtId="0" fontId="19" fillId="0" borderId="62"/>
    <xf numFmtId="0" fontId="19" fillId="0" borderId="62"/>
    <xf numFmtId="0" fontId="64" fillId="59" borderId="61" applyNumberFormat="0" applyBorder="0" applyAlignment="0">
      <alignment horizontal="center"/>
    </xf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19" fillId="0" borderId="62"/>
    <xf numFmtId="0" fontId="64" fillId="59" borderId="61" applyNumberFormat="0" applyBorder="0" applyAlignment="0">
      <alignment horizontal="center"/>
    </xf>
    <xf numFmtId="234" fontId="145" fillId="96" borderId="63">
      <alignment horizontal="center" vertical="center"/>
    </xf>
    <xf numFmtId="258" fontId="64" fillId="0" borderId="52">
      <alignment horizontal="right" wrapText="1"/>
    </xf>
    <xf numFmtId="258" fontId="64" fillId="0" borderId="52">
      <alignment horizontal="right" wrapText="1"/>
    </xf>
    <xf numFmtId="258" fontId="64" fillId="0" borderId="52">
      <alignment horizontal="right" wrapText="1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8" borderId="1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8" borderId="14" applyNumberFormat="0" applyFont="0" applyAlignment="0" applyProtection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8" borderId="14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8" borderId="14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16" borderId="0" applyNumberFormat="0" applyBorder="0" applyAlignment="0" applyProtection="0"/>
    <xf numFmtId="0" fontId="1" fillId="10" borderId="0" applyNumberFormat="0" applyBorder="0" applyAlignment="0" applyProtection="0"/>
    <xf numFmtId="0" fontId="1" fillId="3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9" borderId="0" applyNumberFormat="0" applyBorder="0" applyAlignment="0" applyProtection="0"/>
    <xf numFmtId="0" fontId="1" fillId="15" borderId="0" applyNumberFormat="0" applyBorder="0" applyAlignment="0" applyProtection="0"/>
    <xf numFmtId="0" fontId="1" fillId="14" borderId="0" applyNumberFormat="0" applyBorder="0" applyAlignment="0" applyProtection="0"/>
    <xf numFmtId="0" fontId="1" fillId="20" borderId="0" applyNumberFormat="0" applyBorder="0" applyAlignment="0" applyProtection="0"/>
    <xf numFmtId="0" fontId="1" fillId="27" borderId="0" applyNumberFormat="0" applyBorder="0" applyAlignment="0" applyProtection="0"/>
    <xf numFmtId="0" fontId="1" fillId="22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11" borderId="0" applyNumberFormat="0" applyBorder="0" applyAlignment="0" applyProtection="0"/>
    <xf numFmtId="0" fontId="1" fillId="26" borderId="0" applyNumberFormat="0" applyBorder="0" applyAlignment="0" applyProtection="0"/>
    <xf numFmtId="0" fontId="1" fillId="18" borderId="0" applyNumberFormat="0" applyBorder="0" applyAlignment="0" applyProtection="0"/>
    <xf numFmtId="0" fontId="1" fillId="28" borderId="0" applyNumberFormat="0" applyBorder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8" borderId="14" applyNumberFormat="0" applyFont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8" borderId="14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8" borderId="14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55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0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85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96" fontId="1" fillId="0" borderId="0" applyFont="0" applyFill="0" applyBorder="0" applyAlignment="0" applyProtection="0"/>
    <xf numFmtId="29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94" fontId="1" fillId="0" borderId="0"/>
    <xf numFmtId="294" fontId="1" fillId="0" borderId="0"/>
    <xf numFmtId="294" fontId="1" fillId="0" borderId="0"/>
    <xf numFmtId="294" fontId="1" fillId="0" borderId="0"/>
    <xf numFmtId="294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87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8" borderId="14" applyNumberFormat="0" applyFont="0" applyAlignment="0" applyProtection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8" borderId="14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8" borderId="14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16" borderId="0" applyNumberFormat="0" applyBorder="0" applyAlignment="0" applyProtection="0"/>
    <xf numFmtId="0" fontId="1" fillId="10" borderId="0" applyNumberFormat="0" applyBorder="0" applyAlignment="0" applyProtection="0"/>
    <xf numFmtId="0" fontId="1" fillId="3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9" borderId="0" applyNumberFormat="0" applyBorder="0" applyAlignment="0" applyProtection="0"/>
    <xf numFmtId="0" fontId="1" fillId="15" borderId="0" applyNumberFormat="0" applyBorder="0" applyAlignment="0" applyProtection="0"/>
    <xf numFmtId="0" fontId="1" fillId="14" borderId="0" applyNumberFormat="0" applyBorder="0" applyAlignment="0" applyProtection="0"/>
    <xf numFmtId="0" fontId="1" fillId="20" borderId="0" applyNumberFormat="0" applyBorder="0" applyAlignment="0" applyProtection="0"/>
    <xf numFmtId="0" fontId="1" fillId="27" borderId="0" applyNumberFormat="0" applyBorder="0" applyAlignment="0" applyProtection="0"/>
    <xf numFmtId="0" fontId="1" fillId="22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11" borderId="0" applyNumberFormat="0" applyBorder="0" applyAlignment="0" applyProtection="0"/>
    <xf numFmtId="0" fontId="1" fillId="26" borderId="0" applyNumberFormat="0" applyBorder="0" applyAlignment="0" applyProtection="0"/>
    <xf numFmtId="0" fontId="1" fillId="18" borderId="0" applyNumberFormat="0" applyBorder="0" applyAlignment="0" applyProtection="0"/>
    <xf numFmtId="0" fontId="1" fillId="28" borderId="0" applyNumberFormat="0" applyBorder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8" borderId="14" applyNumberFormat="0" applyFont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8" borderId="14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8" borderId="14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55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0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85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8" borderId="14" applyNumberFormat="0" applyFont="0" applyAlignment="0" applyProtection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8" borderId="14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8" borderId="14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16" borderId="0" applyNumberFormat="0" applyBorder="0" applyAlignment="0" applyProtection="0"/>
    <xf numFmtId="0" fontId="1" fillId="10" borderId="0" applyNumberFormat="0" applyBorder="0" applyAlignment="0" applyProtection="0"/>
    <xf numFmtId="0" fontId="1" fillId="3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9" borderId="0" applyNumberFormat="0" applyBorder="0" applyAlignment="0" applyProtection="0"/>
    <xf numFmtId="0" fontId="1" fillId="15" borderId="0" applyNumberFormat="0" applyBorder="0" applyAlignment="0" applyProtection="0"/>
    <xf numFmtId="0" fontId="1" fillId="14" borderId="0" applyNumberFormat="0" applyBorder="0" applyAlignment="0" applyProtection="0"/>
    <xf numFmtId="0" fontId="1" fillId="20" borderId="0" applyNumberFormat="0" applyBorder="0" applyAlignment="0" applyProtection="0"/>
    <xf numFmtId="0" fontId="1" fillId="27" borderId="0" applyNumberFormat="0" applyBorder="0" applyAlignment="0" applyProtection="0"/>
    <xf numFmtId="0" fontId="1" fillId="22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11" borderId="0" applyNumberFormat="0" applyBorder="0" applyAlignment="0" applyProtection="0"/>
    <xf numFmtId="0" fontId="1" fillId="26" borderId="0" applyNumberFormat="0" applyBorder="0" applyAlignment="0" applyProtection="0"/>
    <xf numFmtId="0" fontId="1" fillId="18" borderId="0" applyNumberFormat="0" applyBorder="0" applyAlignment="0" applyProtection="0"/>
    <xf numFmtId="0" fontId="1" fillId="28" borderId="0" applyNumberFormat="0" applyBorder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8" borderId="14" applyNumberFormat="0" applyFont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8" borderId="14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8" borderId="14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55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0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85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96" fontId="1" fillId="0" borderId="0" applyFont="0" applyFill="0" applyBorder="0" applyAlignment="0" applyProtection="0"/>
    <xf numFmtId="29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94" fontId="1" fillId="0" borderId="0"/>
    <xf numFmtId="294" fontId="1" fillId="0" borderId="0"/>
    <xf numFmtId="294" fontId="1" fillId="0" borderId="0"/>
    <xf numFmtId="294" fontId="1" fillId="0" borderId="0"/>
    <xf numFmtId="294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87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8" borderId="14" applyNumberFormat="0" applyFont="0" applyAlignment="0" applyProtection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8" borderId="14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8" borderId="14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16" borderId="0" applyNumberFormat="0" applyBorder="0" applyAlignment="0" applyProtection="0"/>
    <xf numFmtId="0" fontId="1" fillId="10" borderId="0" applyNumberFormat="0" applyBorder="0" applyAlignment="0" applyProtection="0"/>
    <xf numFmtId="0" fontId="1" fillId="3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9" borderId="0" applyNumberFormat="0" applyBorder="0" applyAlignment="0" applyProtection="0"/>
    <xf numFmtId="0" fontId="1" fillId="15" borderId="0" applyNumberFormat="0" applyBorder="0" applyAlignment="0" applyProtection="0"/>
    <xf numFmtId="0" fontId="1" fillId="14" borderId="0" applyNumberFormat="0" applyBorder="0" applyAlignment="0" applyProtection="0"/>
    <xf numFmtId="0" fontId="1" fillId="20" borderId="0" applyNumberFormat="0" applyBorder="0" applyAlignment="0" applyProtection="0"/>
    <xf numFmtId="0" fontId="1" fillId="27" borderId="0" applyNumberFormat="0" applyBorder="0" applyAlignment="0" applyProtection="0"/>
    <xf numFmtId="0" fontId="1" fillId="22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11" borderId="0" applyNumberFormat="0" applyBorder="0" applyAlignment="0" applyProtection="0"/>
    <xf numFmtId="0" fontId="1" fillId="26" borderId="0" applyNumberFormat="0" applyBorder="0" applyAlignment="0" applyProtection="0"/>
    <xf numFmtId="0" fontId="1" fillId="18" borderId="0" applyNumberFormat="0" applyBorder="0" applyAlignment="0" applyProtection="0"/>
    <xf numFmtId="0" fontId="1" fillId="28" borderId="0" applyNumberFormat="0" applyBorder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8" borderId="14" applyNumberFormat="0" applyFont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8" borderId="14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8" borderId="14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55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0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85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8" borderId="14" applyNumberFormat="0" applyFont="0" applyAlignment="0" applyProtection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8" borderId="14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8" borderId="14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16" borderId="0" applyNumberFormat="0" applyBorder="0" applyAlignment="0" applyProtection="0"/>
    <xf numFmtId="0" fontId="1" fillId="10" borderId="0" applyNumberFormat="0" applyBorder="0" applyAlignment="0" applyProtection="0"/>
    <xf numFmtId="0" fontId="1" fillId="3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9" borderId="0" applyNumberFormat="0" applyBorder="0" applyAlignment="0" applyProtection="0"/>
    <xf numFmtId="0" fontId="1" fillId="15" borderId="0" applyNumberFormat="0" applyBorder="0" applyAlignment="0" applyProtection="0"/>
    <xf numFmtId="0" fontId="1" fillId="14" borderId="0" applyNumberFormat="0" applyBorder="0" applyAlignment="0" applyProtection="0"/>
    <xf numFmtId="0" fontId="1" fillId="20" borderId="0" applyNumberFormat="0" applyBorder="0" applyAlignment="0" applyProtection="0"/>
    <xf numFmtId="0" fontId="1" fillId="27" borderId="0" applyNumberFormat="0" applyBorder="0" applyAlignment="0" applyProtection="0"/>
    <xf numFmtId="0" fontId="1" fillId="22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11" borderId="0" applyNumberFormat="0" applyBorder="0" applyAlignment="0" applyProtection="0"/>
    <xf numFmtId="0" fontId="1" fillId="26" borderId="0" applyNumberFormat="0" applyBorder="0" applyAlignment="0" applyProtection="0"/>
    <xf numFmtId="0" fontId="1" fillId="18" borderId="0" applyNumberFormat="0" applyBorder="0" applyAlignment="0" applyProtection="0"/>
    <xf numFmtId="0" fontId="1" fillId="28" borderId="0" applyNumberFormat="0" applyBorder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8" borderId="14" applyNumberFormat="0" applyFont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8" borderId="14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8" borderId="14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55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0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85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96" fontId="1" fillId="0" borderId="0" applyFont="0" applyFill="0" applyBorder="0" applyAlignment="0" applyProtection="0"/>
    <xf numFmtId="29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94" fontId="1" fillId="0" borderId="0"/>
    <xf numFmtId="294" fontId="1" fillId="0" borderId="0"/>
    <xf numFmtId="294" fontId="1" fillId="0" borderId="0"/>
    <xf numFmtId="294" fontId="1" fillId="0" borderId="0"/>
    <xf numFmtId="294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87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8" borderId="14" applyNumberFormat="0" applyFont="0" applyAlignment="0" applyProtection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8" borderId="14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8" borderId="14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16" borderId="0" applyNumberFormat="0" applyBorder="0" applyAlignment="0" applyProtection="0"/>
    <xf numFmtId="0" fontId="1" fillId="10" borderId="0" applyNumberFormat="0" applyBorder="0" applyAlignment="0" applyProtection="0"/>
    <xf numFmtId="0" fontId="1" fillId="3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9" borderId="0" applyNumberFormat="0" applyBorder="0" applyAlignment="0" applyProtection="0"/>
    <xf numFmtId="0" fontId="1" fillId="15" borderId="0" applyNumberFormat="0" applyBorder="0" applyAlignment="0" applyProtection="0"/>
    <xf numFmtId="0" fontId="1" fillId="14" borderId="0" applyNumberFormat="0" applyBorder="0" applyAlignment="0" applyProtection="0"/>
    <xf numFmtId="0" fontId="1" fillId="20" borderId="0" applyNumberFormat="0" applyBorder="0" applyAlignment="0" applyProtection="0"/>
    <xf numFmtId="0" fontId="1" fillId="27" borderId="0" applyNumberFormat="0" applyBorder="0" applyAlignment="0" applyProtection="0"/>
    <xf numFmtId="0" fontId="1" fillId="22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11" borderId="0" applyNumberFormat="0" applyBorder="0" applyAlignment="0" applyProtection="0"/>
    <xf numFmtId="0" fontId="1" fillId="26" borderId="0" applyNumberFormat="0" applyBorder="0" applyAlignment="0" applyProtection="0"/>
    <xf numFmtId="0" fontId="1" fillId="18" borderId="0" applyNumberFormat="0" applyBorder="0" applyAlignment="0" applyProtection="0"/>
    <xf numFmtId="0" fontId="1" fillId="28" borderId="0" applyNumberFormat="0" applyBorder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8" borderId="14" applyNumberFormat="0" applyFont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8" borderId="14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8" borderId="14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55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0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85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8" borderId="14" applyNumberFormat="0" applyFont="0" applyAlignment="0" applyProtection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8" borderId="14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8" borderId="14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16" borderId="0" applyNumberFormat="0" applyBorder="0" applyAlignment="0" applyProtection="0"/>
    <xf numFmtId="0" fontId="1" fillId="10" borderId="0" applyNumberFormat="0" applyBorder="0" applyAlignment="0" applyProtection="0"/>
    <xf numFmtId="0" fontId="1" fillId="3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9" borderId="0" applyNumberFormat="0" applyBorder="0" applyAlignment="0" applyProtection="0"/>
    <xf numFmtId="0" fontId="1" fillId="15" borderId="0" applyNumberFormat="0" applyBorder="0" applyAlignment="0" applyProtection="0"/>
    <xf numFmtId="0" fontId="1" fillId="14" borderId="0" applyNumberFormat="0" applyBorder="0" applyAlignment="0" applyProtection="0"/>
    <xf numFmtId="0" fontId="1" fillId="20" borderId="0" applyNumberFormat="0" applyBorder="0" applyAlignment="0" applyProtection="0"/>
    <xf numFmtId="0" fontId="1" fillId="27" borderId="0" applyNumberFormat="0" applyBorder="0" applyAlignment="0" applyProtection="0"/>
    <xf numFmtId="0" fontId="1" fillId="22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11" borderId="0" applyNumberFormat="0" applyBorder="0" applyAlignment="0" applyProtection="0"/>
    <xf numFmtId="0" fontId="1" fillId="26" borderId="0" applyNumberFormat="0" applyBorder="0" applyAlignment="0" applyProtection="0"/>
    <xf numFmtId="0" fontId="1" fillId="18" borderId="0" applyNumberFormat="0" applyBorder="0" applyAlignment="0" applyProtection="0"/>
    <xf numFmtId="0" fontId="1" fillId="28" borderId="0" applyNumberFormat="0" applyBorder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8" borderId="14" applyNumberFormat="0" applyFont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8" borderId="14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8" borderId="14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55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0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85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96" fontId="1" fillId="0" borderId="0" applyFont="0" applyFill="0" applyBorder="0" applyAlignment="0" applyProtection="0"/>
    <xf numFmtId="29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94" fontId="1" fillId="0" borderId="0"/>
    <xf numFmtId="294" fontId="1" fillId="0" borderId="0"/>
    <xf numFmtId="294" fontId="1" fillId="0" borderId="0"/>
    <xf numFmtId="294" fontId="1" fillId="0" borderId="0"/>
    <xf numFmtId="294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87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8" borderId="14" applyNumberFormat="0" applyFont="0" applyAlignment="0" applyProtection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8" borderId="14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8" borderId="14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16" borderId="0" applyNumberFormat="0" applyBorder="0" applyAlignment="0" applyProtection="0"/>
    <xf numFmtId="0" fontId="1" fillId="10" borderId="0" applyNumberFormat="0" applyBorder="0" applyAlignment="0" applyProtection="0"/>
    <xf numFmtId="0" fontId="1" fillId="3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9" borderId="0" applyNumberFormat="0" applyBorder="0" applyAlignment="0" applyProtection="0"/>
    <xf numFmtId="0" fontId="1" fillId="15" borderId="0" applyNumberFormat="0" applyBorder="0" applyAlignment="0" applyProtection="0"/>
    <xf numFmtId="0" fontId="1" fillId="14" borderId="0" applyNumberFormat="0" applyBorder="0" applyAlignment="0" applyProtection="0"/>
    <xf numFmtId="0" fontId="1" fillId="20" borderId="0" applyNumberFormat="0" applyBorder="0" applyAlignment="0" applyProtection="0"/>
    <xf numFmtId="0" fontId="1" fillId="27" borderId="0" applyNumberFormat="0" applyBorder="0" applyAlignment="0" applyProtection="0"/>
    <xf numFmtId="0" fontId="1" fillId="22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11" borderId="0" applyNumberFormat="0" applyBorder="0" applyAlignment="0" applyProtection="0"/>
    <xf numFmtId="0" fontId="1" fillId="26" borderId="0" applyNumberFormat="0" applyBorder="0" applyAlignment="0" applyProtection="0"/>
    <xf numFmtId="0" fontId="1" fillId="18" borderId="0" applyNumberFormat="0" applyBorder="0" applyAlignment="0" applyProtection="0"/>
    <xf numFmtId="0" fontId="1" fillId="28" borderId="0" applyNumberFormat="0" applyBorder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8" borderId="14" applyNumberFormat="0" applyFont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8" borderId="14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8" borderId="14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55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0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0" fontId="1" fillId="8" borderId="14" applyNumberFormat="0" applyFon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85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8" borderId="14" applyNumberFormat="0" applyFont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8" borderId="1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138">
    <xf numFmtId="0" fontId="0" fillId="0" borderId="0" xfId="0"/>
    <xf numFmtId="39" fontId="7" fillId="0" borderId="4" xfId="3" applyNumberFormat="1" applyFont="1" applyFill="1" applyBorder="1" applyAlignment="1">
      <alignment horizontal="right" vertical="center"/>
    </xf>
    <xf numFmtId="43" fontId="10" fillId="0" borderId="0" xfId="3" applyFont="1" applyFill="1" applyAlignment="1">
      <alignment vertical="center"/>
    </xf>
    <xf numFmtId="173" fontId="7" fillId="0" borderId="64" xfId="3" applyNumberFormat="1" applyFont="1" applyFill="1" applyBorder="1" applyAlignment="1">
      <alignment horizontal="center" vertical="center"/>
    </xf>
    <xf numFmtId="43" fontId="7" fillId="0" borderId="0" xfId="3" applyFont="1" applyFill="1" applyBorder="1" applyAlignment="1">
      <alignment horizontal="center" vertical="center"/>
    </xf>
    <xf numFmtId="173" fontId="7" fillId="0" borderId="0" xfId="3" applyNumberFormat="1" applyFont="1" applyFill="1" applyBorder="1" applyAlignment="1">
      <alignment horizontal="center" vertical="center"/>
    </xf>
    <xf numFmtId="41" fontId="7" fillId="0" borderId="0" xfId="3" applyNumberFormat="1" applyFont="1" applyFill="1" applyBorder="1" applyAlignment="1">
      <alignment horizontal="center" vertical="center"/>
    </xf>
    <xf numFmtId="41" fontId="7" fillId="0" borderId="64" xfId="3" applyNumberFormat="1" applyFont="1" applyFill="1" applyBorder="1" applyAlignment="1">
      <alignment horizontal="center" vertical="center"/>
    </xf>
    <xf numFmtId="41" fontId="7" fillId="0" borderId="2" xfId="3" applyNumberFormat="1" applyFont="1" applyFill="1" applyBorder="1" applyAlignment="1">
      <alignment horizontal="center" vertical="center"/>
    </xf>
    <xf numFmtId="43" fontId="16" fillId="0" borderId="0" xfId="3" applyFont="1" applyFill="1" applyBorder="1" applyAlignment="1">
      <alignment horizontal="center" vertical="center"/>
    </xf>
    <xf numFmtId="173" fontId="16" fillId="0" borderId="0" xfId="3" applyNumberFormat="1" applyFont="1" applyFill="1" applyBorder="1" applyAlignment="1">
      <alignment horizontal="center" vertical="center"/>
    </xf>
    <xf numFmtId="43" fontId="7" fillId="0" borderId="0" xfId="3" applyFont="1" applyFill="1" applyBorder="1" applyAlignment="1">
      <alignment horizontal="right" vertical="center"/>
    </xf>
    <xf numFmtId="173" fontId="7" fillId="0" borderId="4" xfId="3" applyNumberFormat="1" applyFont="1" applyFill="1" applyBorder="1" applyAlignment="1">
      <alignment horizontal="right" vertical="center"/>
    </xf>
    <xf numFmtId="173" fontId="7" fillId="0" borderId="0" xfId="3" applyNumberFormat="1" applyFont="1" applyFill="1" applyBorder="1" applyAlignment="1">
      <alignment horizontal="right" vertical="center"/>
    </xf>
    <xf numFmtId="0" fontId="6" fillId="0" borderId="0" xfId="0" quotePrefix="1" applyFont="1" applyAlignment="1">
      <alignment horizontal="left" vertical="top"/>
    </xf>
    <xf numFmtId="173" fontId="7" fillId="0" borderId="0" xfId="0" quotePrefix="1" applyNumberFormat="1" applyFont="1" applyAlignment="1">
      <alignment horizontal="centerContinuous" vertical="top"/>
    </xf>
    <xf numFmtId="0" fontId="7" fillId="0" borderId="0" xfId="0" applyFont="1" applyAlignment="1">
      <alignment horizontal="centerContinuous" vertical="top"/>
    </xf>
    <xf numFmtId="173" fontId="7" fillId="0" borderId="0" xfId="0" applyNumberFormat="1" applyFont="1" applyAlignment="1">
      <alignment horizontal="centerContinuous" vertical="top"/>
    </xf>
    <xf numFmtId="173" fontId="7" fillId="0" borderId="0" xfId="0" applyNumberFormat="1" applyFont="1" applyAlignment="1">
      <alignment horizontal="left" vertical="top"/>
    </xf>
    <xf numFmtId="37" fontId="6" fillId="0" borderId="0" xfId="0" applyNumberFormat="1" applyFont="1" applyAlignment="1">
      <alignment horizontal="left" vertical="center"/>
    </xf>
    <xf numFmtId="0" fontId="6" fillId="0" borderId="0" xfId="0" applyFont="1" applyAlignment="1">
      <alignment vertical="top"/>
    </xf>
    <xf numFmtId="37" fontId="7" fillId="0" borderId="0" xfId="1" applyNumberFormat="1" applyFont="1" applyAlignment="1">
      <alignment vertical="top"/>
    </xf>
    <xf numFmtId="37" fontId="7" fillId="0" borderId="0" xfId="0" applyNumberFormat="1" applyFont="1" applyAlignment="1">
      <alignment horizontal="right" vertical="top"/>
    </xf>
    <xf numFmtId="173" fontId="7" fillId="0" borderId="0" xfId="0" applyNumberFormat="1" applyFont="1" applyAlignment="1">
      <alignment vertical="top"/>
    </xf>
    <xf numFmtId="173" fontId="7" fillId="0" borderId="1" xfId="0" applyNumberFormat="1" applyFont="1" applyBorder="1" applyAlignment="1">
      <alignment horizontal="center" vertical="center"/>
    </xf>
    <xf numFmtId="0" fontId="7" fillId="0" borderId="0" xfId="0" applyFont="1" applyAlignment="1">
      <alignment vertical="top"/>
    </xf>
    <xf numFmtId="0" fontId="7" fillId="0" borderId="1" xfId="0" applyFont="1" applyBorder="1" applyAlignment="1">
      <alignment horizontal="center" vertical="top"/>
    </xf>
    <xf numFmtId="1" fontId="7" fillId="0" borderId="0" xfId="0" applyNumberFormat="1" applyFont="1" applyAlignment="1">
      <alignment vertical="top"/>
    </xf>
    <xf numFmtId="0" fontId="7" fillId="0" borderId="1" xfId="0" quotePrefix="1" applyFont="1" applyBorder="1" applyAlignment="1">
      <alignment horizontal="center" vertical="top"/>
    </xf>
    <xf numFmtId="1" fontId="8" fillId="0" borderId="0" xfId="0" applyNumberFormat="1" applyFont="1" applyAlignment="1">
      <alignment horizontal="center" vertical="top"/>
    </xf>
    <xf numFmtId="0" fontId="9" fillId="0" borderId="0" xfId="0" applyFont="1" applyAlignment="1">
      <alignment horizontal="center" vertical="top"/>
    </xf>
    <xf numFmtId="41" fontId="7" fillId="0" borderId="0" xfId="0" applyNumberFormat="1" applyFont="1" applyAlignment="1">
      <alignment horizontal="right" vertical="top"/>
    </xf>
    <xf numFmtId="41" fontId="9" fillId="0" borderId="0" xfId="0" applyNumberFormat="1" applyFont="1" applyAlignment="1">
      <alignment horizontal="right" vertical="top"/>
    </xf>
    <xf numFmtId="0" fontId="7" fillId="0" borderId="0" xfId="0" quotePrefix="1" applyFont="1" applyAlignment="1">
      <alignment horizontal="left" vertical="top"/>
    </xf>
    <xf numFmtId="173" fontId="7" fillId="0" borderId="0" xfId="0" quotePrefix="1" applyNumberFormat="1" applyFont="1" applyAlignment="1">
      <alignment horizontal="left" vertical="top"/>
    </xf>
    <xf numFmtId="173" fontId="7" fillId="0" borderId="2" xfId="0" applyNumberFormat="1" applyFont="1" applyBorder="1" applyAlignment="1">
      <alignment horizontal="center" vertical="top"/>
    </xf>
    <xf numFmtId="0" fontId="323" fillId="0" borderId="0" xfId="0" applyFont="1" applyAlignment="1">
      <alignment vertical="center"/>
    </xf>
    <xf numFmtId="3" fontId="323" fillId="0" borderId="0" xfId="0" applyNumberFormat="1" applyFont="1" applyAlignment="1">
      <alignment vertical="center"/>
    </xf>
    <xf numFmtId="0" fontId="7" fillId="0" borderId="0" xfId="0" applyFont="1" applyAlignment="1">
      <alignment horizontal="left" vertical="top"/>
    </xf>
    <xf numFmtId="3" fontId="324" fillId="0" borderId="0" xfId="0" applyNumberFormat="1" applyFont="1" applyAlignment="1">
      <alignment vertical="center"/>
    </xf>
    <xf numFmtId="41" fontId="7" fillId="0" borderId="64" xfId="0" applyNumberFormat="1" applyFont="1" applyBorder="1" applyAlignment="1">
      <alignment horizontal="right" vertical="top"/>
    </xf>
    <xf numFmtId="41" fontId="7" fillId="0" borderId="3" xfId="0" applyNumberFormat="1" applyFont="1" applyBorder="1" applyAlignment="1">
      <alignment horizontal="right" vertical="top"/>
    </xf>
    <xf numFmtId="0" fontId="6" fillId="0" borderId="0" xfId="0" applyFont="1" applyAlignment="1">
      <alignment horizontal="left" vertical="center"/>
    </xf>
    <xf numFmtId="173" fontId="7" fillId="0" borderId="0" xfId="0" applyNumberFormat="1" applyFont="1" applyAlignment="1">
      <alignment horizontal="center" vertical="top"/>
    </xf>
    <xf numFmtId="41" fontId="7" fillId="0" borderId="0" xfId="0" applyNumberFormat="1" applyFont="1" applyAlignment="1">
      <alignment horizontal="center" vertical="top"/>
    </xf>
    <xf numFmtId="37" fontId="7" fillId="0" borderId="0" xfId="0" applyNumberFormat="1" applyFont="1" applyAlignment="1">
      <alignment vertical="center"/>
    </xf>
    <xf numFmtId="173" fontId="7" fillId="0" borderId="64" xfId="0" applyNumberFormat="1" applyFont="1" applyBorder="1" applyAlignment="1">
      <alignment horizontal="center" vertical="top"/>
    </xf>
    <xf numFmtId="173" fontId="7" fillId="0" borderId="0" xfId="0" applyNumberFormat="1" applyFont="1" applyAlignment="1">
      <alignment horizontal="right" vertical="top"/>
    </xf>
    <xf numFmtId="173" fontId="7" fillId="0" borderId="4" xfId="0" applyNumberFormat="1" applyFont="1" applyBorder="1" applyAlignment="1">
      <alignment horizontal="right" vertical="top"/>
    </xf>
    <xf numFmtId="173" fontId="7" fillId="0" borderId="6" xfId="0" applyNumberFormat="1" applyFont="1" applyBorder="1" applyAlignment="1">
      <alignment horizontal="right" vertical="top"/>
    </xf>
    <xf numFmtId="0" fontId="6" fillId="0" borderId="0" xfId="0" applyFont="1" applyAlignment="1">
      <alignment horizontal="left" vertical="top"/>
    </xf>
    <xf numFmtId="173" fontId="7" fillId="0" borderId="64" xfId="0" applyNumberFormat="1" applyFont="1" applyBorder="1" applyAlignment="1">
      <alignment horizontal="right" vertical="top"/>
    </xf>
    <xf numFmtId="0" fontId="7" fillId="0" borderId="0" xfId="0" quotePrefix="1" applyFont="1" applyAlignment="1">
      <alignment horizontal="center" vertical="top"/>
    </xf>
    <xf numFmtId="0" fontId="7" fillId="0" borderId="5" xfId="0" applyFont="1" applyBorder="1" applyAlignment="1">
      <alignment vertical="top"/>
    </xf>
    <xf numFmtId="0" fontId="7" fillId="0" borderId="0" xfId="0" applyFont="1" applyAlignment="1">
      <alignment horizontal="center" vertical="top"/>
    </xf>
    <xf numFmtId="173" fontId="7" fillId="0" borderId="0" xfId="0" applyNumberFormat="1" applyFont="1" applyAlignment="1">
      <alignment horizontal="centerContinuous" vertical="center"/>
    </xf>
    <xf numFmtId="0" fontId="7" fillId="0" borderId="0" xfId="0" applyFont="1" applyAlignment="1">
      <alignment horizontal="centerContinuous" vertical="center"/>
    </xf>
    <xf numFmtId="173" fontId="7" fillId="0" borderId="0" xfId="0" applyNumberFormat="1" applyFont="1" applyAlignment="1">
      <alignment horizontal="left" vertical="center"/>
    </xf>
    <xf numFmtId="173" fontId="7" fillId="0" borderId="0" xfId="0" quotePrefix="1" applyNumberFormat="1" applyFont="1" applyAlignment="1">
      <alignment horizontal="centerContinuous" vertical="center"/>
    </xf>
    <xf numFmtId="0" fontId="6" fillId="0" borderId="0" xfId="0" quotePrefix="1" applyFont="1" applyAlignment="1">
      <alignment horizontal="left" vertical="center"/>
    </xf>
    <xf numFmtId="37" fontId="7" fillId="0" borderId="0" xfId="0" applyNumberFormat="1" applyFont="1" applyAlignment="1">
      <alignment horizontal="right" vertical="center"/>
    </xf>
    <xf numFmtId="173" fontId="7" fillId="0" borderId="64" xfId="0" applyNumberFormat="1" applyFont="1" applyBorder="1" applyAlignment="1">
      <alignment horizontal="center" vertical="center"/>
    </xf>
    <xf numFmtId="0" fontId="7" fillId="0" borderId="0" xfId="0" applyFont="1" applyAlignment="1">
      <alignment vertical="center"/>
    </xf>
    <xf numFmtId="173" fontId="7" fillId="0" borderId="0" xfId="0" applyNumberFormat="1" applyFont="1" applyAlignment="1">
      <alignment vertical="center"/>
    </xf>
    <xf numFmtId="173" fontId="8" fillId="0" borderId="0" xfId="0" applyNumberFormat="1" applyFont="1" applyAlignment="1">
      <alignment horizontal="right" vertical="center"/>
    </xf>
    <xf numFmtId="0" fontId="7" fillId="0" borderId="64" xfId="0" quotePrefix="1" applyFont="1" applyBorder="1" applyAlignment="1">
      <alignment horizontal="center" vertical="center"/>
    </xf>
    <xf numFmtId="0" fontId="7" fillId="0" borderId="64" xfId="0" applyFont="1" applyBorder="1" applyAlignment="1">
      <alignment horizontal="center" vertical="center"/>
    </xf>
    <xf numFmtId="1" fontId="8" fillId="0" borderId="0" xfId="0" applyNumberFormat="1" applyFont="1" applyAlignment="1">
      <alignment horizontal="center" vertical="center"/>
    </xf>
    <xf numFmtId="0" fontId="6" fillId="0" borderId="0" xfId="0" applyFont="1" applyAlignment="1">
      <alignment vertical="center"/>
    </xf>
    <xf numFmtId="173" fontId="6" fillId="0" borderId="0" xfId="0" applyNumberFormat="1" applyFont="1" applyAlignment="1">
      <alignment vertical="center"/>
    </xf>
    <xf numFmtId="0" fontId="7" fillId="0" borderId="0" xfId="0" applyFont="1" applyAlignment="1">
      <alignment horizontal="center" vertical="center"/>
    </xf>
    <xf numFmtId="173" fontId="7" fillId="0" borderId="0" xfId="0" applyNumberFormat="1" applyFont="1" applyAlignment="1">
      <alignment horizontal="center" vertical="center"/>
    </xf>
    <xf numFmtId="0" fontId="7" fillId="0" borderId="0" xfId="0" applyFont="1" applyAlignment="1">
      <alignment horizontal="left" vertical="center"/>
    </xf>
    <xf numFmtId="41" fontId="7" fillId="0" borderId="0" xfId="0" applyNumberFormat="1" applyFont="1" applyAlignment="1">
      <alignment horizontal="center" vertical="center"/>
    </xf>
    <xf numFmtId="173" fontId="7" fillId="0" borderId="0" xfId="0" quotePrefix="1" applyNumberFormat="1" applyFont="1" applyAlignment="1">
      <alignment horizontal="left" vertical="center"/>
    </xf>
    <xf numFmtId="173" fontId="7" fillId="0" borderId="0" xfId="0" quotePrefix="1" applyNumberFormat="1" applyFont="1" applyAlignment="1">
      <alignment horizontal="center" vertical="center"/>
    </xf>
    <xf numFmtId="173" fontId="7" fillId="0" borderId="0" xfId="0" applyNumberFormat="1" applyFont="1" applyAlignment="1">
      <alignment horizontal="right" vertical="center"/>
    </xf>
    <xf numFmtId="173" fontId="7" fillId="0" borderId="2" xfId="0" applyNumberFormat="1" applyFont="1" applyBorder="1" applyAlignment="1">
      <alignment horizontal="center" vertical="center"/>
    </xf>
    <xf numFmtId="0" fontId="7" fillId="0" borderId="0" xfId="0" quotePrefix="1" applyFont="1" applyAlignment="1">
      <alignment horizontal="left" vertical="center"/>
    </xf>
    <xf numFmtId="173" fontId="7" fillId="0" borderId="4" xfId="0" applyNumberFormat="1" applyFont="1" applyBorder="1" applyAlignment="1">
      <alignment horizontal="center" vertical="center"/>
    </xf>
    <xf numFmtId="38" fontId="7" fillId="0" borderId="0" xfId="0" applyNumberFormat="1" applyFont="1" applyAlignment="1">
      <alignment horizontal="centerContinuous" vertical="center"/>
    </xf>
    <xf numFmtId="0" fontId="7" fillId="0" borderId="0" xfId="0" applyFont="1" applyAlignment="1">
      <alignment horizontal="right" vertical="center"/>
    </xf>
    <xf numFmtId="173" fontId="6" fillId="0" borderId="0" xfId="0" applyNumberFormat="1" applyFont="1" applyAlignment="1">
      <alignment horizontal="center" vertical="center"/>
    </xf>
    <xf numFmtId="37" fontId="10" fillId="0" borderId="0" xfId="4" applyNumberFormat="1" applyFont="1" applyAlignment="1">
      <alignment horizontal="center" vertical="center"/>
    </xf>
    <xf numFmtId="37" fontId="10" fillId="0" borderId="64" xfId="4" applyNumberFormat="1" applyFont="1" applyBorder="1" applyAlignment="1">
      <alignment horizontal="center" vertical="center"/>
    </xf>
    <xf numFmtId="173" fontId="7" fillId="0" borderId="1" xfId="0" quotePrefix="1" applyNumberFormat="1" applyFont="1" applyBorder="1" applyAlignment="1">
      <alignment horizontal="center" vertical="center"/>
    </xf>
    <xf numFmtId="37" fontId="10" fillId="0" borderId="1" xfId="4" applyNumberFormat="1" applyFont="1" applyBorder="1" applyAlignment="1">
      <alignment horizontal="center" vertical="center"/>
    </xf>
    <xf numFmtId="37" fontId="18" fillId="0" borderId="0" xfId="4" applyNumberFormat="1" applyFont="1" applyAlignment="1">
      <alignment vertical="center"/>
    </xf>
    <xf numFmtId="41" fontId="7" fillId="0" borderId="1" xfId="0" applyNumberFormat="1" applyFont="1" applyBorder="1" applyAlignment="1">
      <alignment horizontal="center" vertical="center"/>
    </xf>
    <xf numFmtId="41" fontId="7" fillId="0" borderId="64" xfId="0" applyNumberFormat="1" applyFont="1" applyBorder="1" applyAlignment="1">
      <alignment horizontal="center" vertical="center"/>
    </xf>
    <xf numFmtId="0" fontId="14" fillId="0" borderId="0" xfId="0" applyFont="1" applyAlignment="1">
      <alignment vertical="center"/>
    </xf>
    <xf numFmtId="37" fontId="7" fillId="0" borderId="0" xfId="4" applyNumberFormat="1" applyFont="1" applyAlignment="1">
      <alignment vertical="center"/>
    </xf>
    <xf numFmtId="41" fontId="7" fillId="0" borderId="0" xfId="4" applyNumberFormat="1" applyFont="1" applyAlignment="1">
      <alignment horizontal="center" vertical="center"/>
    </xf>
    <xf numFmtId="41" fontId="7" fillId="0" borderId="3" xfId="0" applyNumberFormat="1" applyFont="1" applyBorder="1" applyAlignment="1">
      <alignment horizontal="center" vertical="center"/>
    </xf>
    <xf numFmtId="37" fontId="10" fillId="0" borderId="0" xfId="4" applyNumberFormat="1" applyFont="1" applyAlignment="1">
      <alignment horizontal="centerContinuous" vertical="center"/>
    </xf>
    <xf numFmtId="37" fontId="10" fillId="0" borderId="0" xfId="4" applyNumberFormat="1" applyFont="1" applyAlignment="1">
      <alignment vertical="center"/>
    </xf>
    <xf numFmtId="37" fontId="18" fillId="0" borderId="0" xfId="4" applyNumberFormat="1" applyFont="1" applyAlignment="1">
      <alignment horizontal="left" vertical="center"/>
    </xf>
    <xf numFmtId="37" fontId="10" fillId="0" borderId="0" xfId="4" applyNumberFormat="1" applyFont="1" applyAlignment="1">
      <alignment horizontal="right" vertical="center"/>
    </xf>
    <xf numFmtId="37" fontId="322" fillId="0" borderId="0" xfId="4" applyNumberFormat="1" applyFont="1" applyAlignment="1">
      <alignment vertical="center"/>
    </xf>
    <xf numFmtId="0" fontId="10" fillId="0" borderId="0" xfId="4" applyFont="1" applyAlignment="1">
      <alignment horizontal="center" vertical="center"/>
    </xf>
    <xf numFmtId="41" fontId="10" fillId="0" borderId="0" xfId="4" applyNumberFormat="1" applyFont="1" applyAlignment="1">
      <alignment horizontal="center" vertical="center"/>
    </xf>
    <xf numFmtId="41" fontId="10" fillId="0" borderId="0" xfId="4" applyNumberFormat="1" applyFont="1" applyAlignment="1">
      <alignment vertical="center"/>
    </xf>
    <xf numFmtId="41" fontId="10" fillId="0" borderId="0" xfId="4" applyNumberFormat="1" applyFont="1" applyAlignment="1">
      <alignment horizontal="right" vertical="center"/>
    </xf>
    <xf numFmtId="41" fontId="10" fillId="0" borderId="64" xfId="4" applyNumberFormat="1" applyFont="1" applyBorder="1" applyAlignment="1">
      <alignment vertical="center"/>
    </xf>
    <xf numFmtId="41" fontId="10" fillId="0" borderId="64" xfId="4" applyNumberFormat="1" applyFont="1" applyBorder="1" applyAlignment="1">
      <alignment horizontal="right" vertical="center"/>
    </xf>
    <xf numFmtId="41" fontId="10" fillId="0" borderId="64" xfId="4" applyNumberFormat="1" applyFont="1" applyBorder="1" applyAlignment="1">
      <alignment horizontal="center" vertical="center"/>
    </xf>
    <xf numFmtId="41" fontId="10" fillId="0" borderId="1" xfId="4" applyNumberFormat="1" applyFont="1" applyBorder="1" applyAlignment="1">
      <alignment vertical="center"/>
    </xf>
    <xf numFmtId="41" fontId="10" fillId="0" borderId="6" xfId="4" applyNumberFormat="1" applyFont="1" applyBorder="1" applyAlignment="1">
      <alignment horizontal="center" vertical="center"/>
    </xf>
    <xf numFmtId="41" fontId="10" fillId="0" borderId="4" xfId="4" applyNumberFormat="1" applyFont="1" applyBorder="1" applyAlignment="1">
      <alignment vertical="center"/>
    </xf>
    <xf numFmtId="0" fontId="10" fillId="0" borderId="0" xfId="0" applyFont="1" applyAlignment="1">
      <alignment vertical="center"/>
    </xf>
    <xf numFmtId="0" fontId="7" fillId="0" borderId="1" xfId="0" applyFont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7" fillId="0" borderId="0" xfId="0" quotePrefix="1" applyFont="1" applyAlignment="1">
      <alignment horizontal="center" vertical="center"/>
    </xf>
    <xf numFmtId="0" fontId="13" fillId="0" borderId="0" xfId="0" applyFont="1" applyAlignment="1">
      <alignment horizontal="left" vertical="center"/>
    </xf>
    <xf numFmtId="0" fontId="9" fillId="0" borderId="0" xfId="0" applyFont="1" applyAlignment="1">
      <alignment horizontal="center" vertical="center"/>
    </xf>
    <xf numFmtId="173" fontId="7" fillId="0" borderId="6" xfId="0" applyNumberFormat="1" applyFont="1" applyBorder="1" applyAlignment="1">
      <alignment horizontal="center" vertical="center"/>
    </xf>
    <xf numFmtId="173" fontId="7" fillId="0" borderId="3" xfId="0" applyNumberFormat="1" applyFont="1" applyBorder="1" applyAlignment="1">
      <alignment horizontal="center" vertical="center"/>
    </xf>
    <xf numFmtId="0" fontId="0" fillId="0" borderId="0" xfId="0" applyAlignment="1">
      <alignment vertical="center"/>
    </xf>
    <xf numFmtId="37" fontId="10" fillId="0" borderId="0" xfId="0" applyNumberFormat="1" applyFont="1" applyAlignment="1">
      <alignment vertical="center"/>
    </xf>
    <xf numFmtId="0" fontId="7" fillId="0" borderId="1" xfId="0" quotePrefix="1" applyFont="1" applyBorder="1" applyAlignment="1">
      <alignment horizontal="center" vertical="center"/>
    </xf>
    <xf numFmtId="174" fontId="11" fillId="0" borderId="0" xfId="0" applyNumberFormat="1" applyFont="1" applyAlignment="1">
      <alignment horizontal="right" vertical="center"/>
    </xf>
    <xf numFmtId="37" fontId="9" fillId="0" borderId="0" xfId="2" applyNumberFormat="1" applyFont="1" applyAlignment="1">
      <alignment horizontal="center" vertical="center"/>
    </xf>
    <xf numFmtId="37" fontId="7" fillId="0" borderId="0" xfId="2" applyNumberFormat="1" applyFont="1" applyAlignment="1">
      <alignment vertical="center"/>
    </xf>
    <xf numFmtId="0" fontId="9" fillId="0" borderId="0" xfId="0" applyFont="1" applyAlignment="1">
      <alignment horizontal="left" vertical="center"/>
    </xf>
    <xf numFmtId="37" fontId="13" fillId="0" borderId="0" xfId="2" applyNumberFormat="1" applyFont="1" applyAlignment="1">
      <alignment horizontal="center" vertical="center"/>
    </xf>
    <xf numFmtId="37" fontId="16" fillId="0" borderId="0" xfId="2" applyNumberFormat="1" applyFont="1" applyAlignment="1">
      <alignment vertical="center"/>
    </xf>
    <xf numFmtId="41" fontId="7" fillId="0" borderId="64" xfId="0" applyNumberFormat="1" applyFont="1" applyBorder="1" applyAlignment="1">
      <alignment horizontal="center" vertical="top"/>
    </xf>
    <xf numFmtId="173" fontId="7" fillId="0" borderId="1" xfId="0" applyNumberFormat="1" applyFont="1" applyBorder="1" applyAlignment="1">
      <alignment horizontal="center" vertical="center"/>
    </xf>
    <xf numFmtId="173" fontId="7" fillId="0" borderId="1" xfId="3" applyNumberFormat="1" applyFont="1" applyFill="1" applyBorder="1" applyAlignment="1">
      <alignment horizontal="center" vertical="center"/>
    </xf>
    <xf numFmtId="173" fontId="7" fillId="0" borderId="1" xfId="0" quotePrefix="1" applyNumberFormat="1" applyFont="1" applyBorder="1" applyAlignment="1">
      <alignment horizontal="center" vertical="center"/>
    </xf>
    <xf numFmtId="37" fontId="10" fillId="0" borderId="1" xfId="4" applyNumberFormat="1" applyFont="1" applyBorder="1" applyAlignment="1">
      <alignment horizontal="center" vertical="center"/>
    </xf>
    <xf numFmtId="37" fontId="10" fillId="0" borderId="2" xfId="4" applyNumberFormat="1" applyFont="1" applyBorder="1" applyAlignment="1">
      <alignment horizontal="center" vertical="center"/>
    </xf>
    <xf numFmtId="37" fontId="10" fillId="0" borderId="64" xfId="4" applyNumberFormat="1" applyFont="1" applyBorder="1" applyAlignment="1">
      <alignment horizontal="center" vertical="center"/>
    </xf>
    <xf numFmtId="173" fontId="7" fillId="0" borderId="2" xfId="0" applyNumberFormat="1" applyFont="1" applyBorder="1" applyAlignment="1">
      <alignment horizontal="center" vertical="center"/>
    </xf>
    <xf numFmtId="38" fontId="7" fillId="0" borderId="1" xfId="0" applyNumberFormat="1" applyFont="1" applyBorder="1" applyAlignment="1">
      <alignment horizontal="center" vertical="center"/>
    </xf>
    <xf numFmtId="38" fontId="7" fillId="0" borderId="64" xfId="0" applyNumberFormat="1" applyFont="1" applyBorder="1" applyAlignment="1">
      <alignment horizontal="center" vertical="center"/>
    </xf>
    <xf numFmtId="173" fontId="7" fillId="0" borderId="64" xfId="0" applyNumberFormat="1" applyFont="1" applyBorder="1" applyAlignment="1">
      <alignment horizontal="center" vertical="center"/>
    </xf>
    <xf numFmtId="173" fontId="7" fillId="0" borderId="64" xfId="0" quotePrefix="1" applyNumberFormat="1" applyFont="1" applyBorder="1" applyAlignment="1">
      <alignment horizontal="center" vertical="center"/>
    </xf>
  </cellXfs>
  <cellStyles count="47744">
    <cellStyle name="_x0004_" xfId="622" xr:uid="{68C19D23-3A17-4B07-9AC5-770772FFA22A}"/>
    <cellStyle name="_x000e_" xfId="623" xr:uid="{A5B982DB-2C8E-43D6-B113-2807C1520227}"/>
    <cellStyle name="_x000f_" xfId="624" xr:uid="{FC83158A-60F8-46E0-BB76-5E5BDC55C84A}"/>
    <cellStyle name="_x0004_ 10" xfId="1234" xr:uid="{BED10AF7-4F13-4F7E-9DF3-E5C3DFE2EA04}"/>
    <cellStyle name="_x0004_ 11" xfId="1235" xr:uid="{B42C604C-9081-4BAC-B7D0-A117813FC7FE}"/>
    <cellStyle name="_x0004_ 12" xfId="1236" xr:uid="{12B27CD0-1478-430E-89CB-429806FA9866}"/>
    <cellStyle name="_x0004_ 13" xfId="1237" xr:uid="{FF034F10-14BE-4AAB-9130-879D0302E33A}"/>
    <cellStyle name="_x0004_ 14" xfId="1238" xr:uid="{2FC3BD2A-8654-4C80-890A-43F47A4A1E38}"/>
    <cellStyle name="_x0004_ 15" xfId="1239" xr:uid="{9A3CA3FE-6452-497C-A2EB-F3F8CB6AC140}"/>
    <cellStyle name="_x0004_ 16" xfId="1240" xr:uid="{6502ECD4-4CF5-4A55-9B02-25BF0348F2DC}"/>
    <cellStyle name="_x0004_ 17" xfId="1241" xr:uid="{5321C573-509E-4EA3-BF89-AEE466DFFFE3}"/>
    <cellStyle name="_x0004_ 18" xfId="1242" xr:uid="{AB223DAE-55A9-4C9E-8D38-5AFEDFF99B19}"/>
    <cellStyle name="_x0004_ 19" xfId="1243" xr:uid="{B16885CE-2E99-49F9-972D-C26BF83D0BB2}"/>
    <cellStyle name="_x0004_ 2" xfId="1244" xr:uid="{8716F4A9-BADC-4BFC-A3AF-0AD79595773F}"/>
    <cellStyle name="_x0004_ 20" xfId="1245" xr:uid="{6F2BDC82-06B2-4765-8847-A4E75BD90060}"/>
    <cellStyle name="_x0004_ 21" xfId="1246" xr:uid="{4E5ECB92-F8CB-4D14-9D6B-EE27D856D1E6}"/>
    <cellStyle name="_x0004_ 22" xfId="1247" xr:uid="{83A8E02D-FAA9-41DB-92E2-24BD8F13EAD2}"/>
    <cellStyle name="_x0004_ 23" xfId="1248" xr:uid="{4C3A3F09-3C00-4D44-90E7-48B1285E5515}"/>
    <cellStyle name="_x0004_ 24" xfId="1249" xr:uid="{137989A7-86D0-45B7-96C9-F8821C1BB36C}"/>
    <cellStyle name="_x0004_ 25" xfId="1250" xr:uid="{884FEB43-8985-4707-B533-1A20397A23D2}"/>
    <cellStyle name="_x0004_ 26" xfId="1251" xr:uid="{8E60CDCD-EB1B-4C07-9FEA-B204BF6B1FF6}"/>
    <cellStyle name="_x0004_ 27" xfId="1252" xr:uid="{68A23182-2220-4AAB-A725-C9C4B56E659C}"/>
    <cellStyle name="_x0004_ 28" xfId="1253" xr:uid="{7FE61232-8876-4937-883A-9AB6FFFAED75}"/>
    <cellStyle name="_x0004_ 29" xfId="1254" xr:uid="{912ED678-2467-4879-8D85-E766CA7CD650}"/>
    <cellStyle name="_x0004_ 3" xfId="1255" xr:uid="{D1373423-2285-4458-91E5-86C2765A1D56}"/>
    <cellStyle name="_x0004_ 30" xfId="1256" xr:uid="{680408DC-783A-4DA7-B5FB-1D0D3C2E00B5}"/>
    <cellStyle name="_x0004_ 4" xfId="1257" xr:uid="{6319F446-0B72-4203-A59E-0BDCA0B49D60}"/>
    <cellStyle name="_x0004_ 5" xfId="1258" xr:uid="{C7124DC6-4B48-44C5-BD20-5AE630B5FB81}"/>
    <cellStyle name="_x0004_ 6" xfId="1259" xr:uid="{9AA5A4B1-B77E-46B6-8D51-C91531F7620E}"/>
    <cellStyle name="_x0004_ 7" xfId="1260" xr:uid="{6110858F-86CC-4FF1-ABD2-16E19C24F349}"/>
    <cellStyle name="_x0004_ 8" xfId="1261" xr:uid="{2CA5165F-2464-426E-B9A5-E844F9F9B0FD}"/>
    <cellStyle name="_x0004_ 9" xfId="1262" xr:uid="{59D99FB5-6456-4345-A44D-5D9DFD8142FF}"/>
    <cellStyle name=" _x0005_M_x0004_" xfId="626" xr:uid="{C1EBD22E-0550-4505-9330-CDBB14E0CCFD}"/>
    <cellStyle name="_x0009__x0005_M_x0004_" xfId="1263" xr:uid="{974EB6D6-0A17-43AA-95C7-6157BE232799}"/>
    <cellStyle name="_x000a__x0005__x001c__x0005__x000a_" xfId="627" xr:uid="{C054F13A-CD68-4F68-A601-04DFBFAF3D4B}"/>
    <cellStyle name="_x000b_" xfId="628" xr:uid="{5B385521-6FB4-40D1-BD68-25A48855697F}"/>
    <cellStyle name="%" xfId="1264" xr:uid="{D837EB03-B43E-441C-99B1-A3CCD44E40D9}"/>
    <cellStyle name="% 2" xfId="1265" xr:uid="{0A8FDA9A-F677-4E07-8233-13B0DADE62A7}"/>
    <cellStyle name="%_CMSB - Working Paper 2007" xfId="1266" xr:uid="{6FB7B547-5EAE-414A-900A-00AB31A5947E}"/>
    <cellStyle name="%_CSB - Working Paper 2007" xfId="1267" xr:uid="{98FBEF7A-D209-49DC-80BA-6CBA6A98A92E}"/>
    <cellStyle name="%_E610" xfId="1268" xr:uid="{D05306AD-009F-4CA0-9BE8-5E1995AE047C}"/>
    <cellStyle name="%_Ext BS - PAP Cashnet" xfId="1269" xr:uid="{6745D35D-A690-448E-AC20-A84D291FB91D}"/>
    <cellStyle name="%_MP-E250 &amp; E290 Purchase" xfId="1270" xr:uid="{ED595ECA-614E-4CA4-9820-17DE100D194D}"/>
    <cellStyle name="%_permanent section of MP" xfId="1271" xr:uid="{8A7FF879-5B10-4682-BD5C-1B384BE2CD8A}"/>
    <cellStyle name="&amp;A_x000a_Page &amp;P of &amp;N_x000a_CW 5/02_x000a__x0017_&amp;L&amp;F_x000a_&amp;D,&amp;T_x000a_Reviewed by:" xfId="629" xr:uid="{262136F6-510C-4A7D-9946-F2F7981E9F04}"/>
    <cellStyle name="&amp;A_x000a_Page &amp;P of &amp;N_x000a_CW 5/02_x000a__x0017_&amp;L&amp;F_x000a_&amp;D,&amp;T_x000a_Reviewed by: 2" xfId="1272" xr:uid="{0DE3FFA1-008C-4BBB-A9E0-1A7F920CACA1}"/>
    <cellStyle name="&amp;A_x000a_Page &amp;P of &amp;N_x000a_CW 5/02_x000a__x0017_&amp;L&amp;F_x000a_&amp;D,&amp;T_x000a_Reviewed by: 3" xfId="1273" xr:uid="{3CC59C85-1C10-45D7-9282-09C9DA42801F}"/>
    <cellStyle name="&amp;A_x000a_Page &amp;P of &amp;N_x000a_CW 5/02_x000a__x0017_&amp;L&amp;F_x000a_&amp;D,&amp;T_x000a_Reviewed by: 4" xfId="1274" xr:uid="{2BEDF3F4-B398-42FE-93C3-DA693359B7A4}"/>
    <cellStyle name="&amp;A_x000a_Page &amp;P of &amp;N_x000a_CW 5/02_x000a__x0017_&amp;L&amp;F_x000a_&amp;D,&amp;T_x000a_Reviewed by: 5" xfId="1275" xr:uid="{BEC59C40-97B1-4E58-96F5-0030BE6FA46D}"/>
    <cellStyle name="&amp;R&amp;&quot;Book Antiqua,Bold&quot;&amp;16A" xfId="630" xr:uid="{7002B522-232B-496F-8015-E3A3B5422882}"/>
    <cellStyle name="(1529.8)" xfId="631" xr:uid="{5379BD15-E392-4FA7-AC85-D0E0255916D4}"/>
    <cellStyle name=",Regular&quot;&amp;F. &amp;A_x000a_&amp;D, &amp;Tb" xfId="632" xr:uid="{38653732-9BAE-48FD-809C-0B86D01B4FB3}"/>
    <cellStyle name="??" xfId="1276" xr:uid="{A7FBFE9F-A1DB-4C6D-86C9-80536F80EF42}"/>
    <cellStyle name="?? [0.00]_ADMAG" xfId="1277" xr:uid="{14A6A978-4292-475C-B078-A9F314B7D59D}"/>
    <cellStyle name="???? [0.00]_ADMAG" xfId="1278" xr:uid="{2313C4B9-9CF2-4A8B-B19F-1FBD9AB36BD5}"/>
    <cellStyle name="????_ADMAG" xfId="1279" xr:uid="{EB2DC1B9-8710-4811-A07D-D421DC7F9B09}"/>
    <cellStyle name="??_ADMAG" xfId="1280" xr:uid="{ABB64370-6D5E-4C38-BE2F-F360CF6A4FFA}"/>
    <cellStyle name="^6A_x0001_" xfId="633" xr:uid="{64AD5043-25F5-4096-A8B1-2E94E08C6D73}"/>
    <cellStyle name="_All AWPs - RCSB-FST 110602" xfId="634" xr:uid="{BC45D37F-0CE7-41C0-9E44-878C93673224}"/>
    <cellStyle name="_All AWPs - RCSB-FST 110602 2" xfId="1281" xr:uid="{B311D7DE-BFFE-4589-A8D6-6AF0AD6C8EEC}"/>
    <cellStyle name="_All AWPs - RCSB-FST 110602 3" xfId="1282" xr:uid="{28073519-1D26-41F4-920C-986DFEA8A01C}"/>
    <cellStyle name="_All AWPs - RCSB-FST 110602 4" xfId="1283" xr:uid="{011DE8F0-E57B-4746-9037-88664767789A}"/>
    <cellStyle name="_All AWPs - RCSB-FST 110602 5" xfId="1284" xr:uid="{2161062A-C917-422B-8C57-1F597D923CD7}"/>
    <cellStyle name="_All AWPs - RCSB-FST 110602_1" xfId="635" xr:uid="{DA178819-C541-4037-851D-BA1BE8D2229D}"/>
    <cellStyle name="_All AWPs - RCSB-FST 110602_2" xfId="636" xr:uid="{5144E309-D5EF-4762-B162-E7FA096A9155}"/>
    <cellStyle name="_All AWPs - RCSB-FST 110602_2 2" xfId="1285" xr:uid="{FB4FAFC7-0140-44C2-9E43-8E4006BABB70}"/>
    <cellStyle name="_All AWPs - RCSB-FST 110602_2 3" xfId="1286" xr:uid="{2B2CBBDD-E906-4DD3-A6C8-64C9B1E345D8}"/>
    <cellStyle name="_All AWPs - RCSB-FST 110602_2 4" xfId="1287" xr:uid="{09EE3D1D-9D71-42E7-A2C1-BDB5ACF45799}"/>
    <cellStyle name="_All AWPs - RCSB-FST 110602_2 5" xfId="1288" xr:uid="{D89EEB6C-1643-412D-888C-28FE3F66E9FA}"/>
    <cellStyle name="_All AWPs - RCSB-FST 110602_2_Book1" xfId="637" xr:uid="{87FFC147-F031-44F9-88D1-B1C3D054EDD2}"/>
    <cellStyle name="_All AWPs - RCSB-FST 110602_2_Book1_BP AWPs 16122002" xfId="638" xr:uid="{72CB9A1E-85C1-4906-BBB9-A3429B4C74F5}"/>
    <cellStyle name="_All AWPs - RCSB-FST 110602_2_Book1_to be discussed with wai pong" xfId="639" xr:uid="{09ABF9B8-89E5-46F7-A36A-BF76D3536E94}"/>
    <cellStyle name="_All AWPs - RCSB-FST 110602_2_CFA - AWPs 26.1.03" xfId="640" xr:uid="{667ED57A-8500-4CDF-9535-F9936B06CEDB}"/>
    <cellStyle name="_All AWPs - RCSB-FST 110602_2_CFA-AWPs 16.1.03" xfId="641" xr:uid="{347347AF-B223-48B1-B6AD-EABCCEC6705C}"/>
    <cellStyle name="_All AWPs - RCSB-FST 110602_2_Storewell(R)-Awps-2002" xfId="642" xr:uid="{114FC756-D570-4AFA-A925-CC6AC810C2B5}"/>
    <cellStyle name="_All AWPs - RCSB-FST 110602_2_Storewell(R)-Awps-2002 2" xfId="1289" xr:uid="{B8F4283A-280A-4B59-AC9E-D8D19DA93A6F}"/>
    <cellStyle name="_All AWPs - RCSB-FST 110602_2_Storewell(R)-Awps-2002 3" xfId="1290" xr:uid="{F761B6D5-E220-4E40-A756-F90B97E6A90F}"/>
    <cellStyle name="_All AWPs - RCSB-FST 110602_2_Storewell(R)-Awps-2002 4" xfId="1291" xr:uid="{78162F1B-A9F9-492D-ADFA-E247DFEF6F3F}"/>
    <cellStyle name="_All AWPs - RCSB-FST 110602_2_Storewell(R)-Awps-2002 5" xfId="1292" xr:uid="{7DAD8985-747A-48D8-B6F0-E120154C337E}"/>
    <cellStyle name="_All AWPs - RCSB-FST 110602_3" xfId="643" xr:uid="{24D03B58-D31F-44C7-938B-00EDA4A2916D}"/>
    <cellStyle name="_All AWPs - RCSB-FST 110602_3 2" xfId="1293" xr:uid="{BA3031D3-0A0F-49DC-A6B6-1B24DF7CA65E}"/>
    <cellStyle name="_All AWPs - RCSB-FST 110602_3 3" xfId="1294" xr:uid="{2DC076BA-CE0E-4D2C-9FC7-C8403959095F}"/>
    <cellStyle name="_All AWPs - RCSB-FST 110602_3 4" xfId="1295" xr:uid="{5C963546-1F14-43BD-A778-F7933E383772}"/>
    <cellStyle name="_All AWPs - RCSB-FST 110602_3 5" xfId="1296" xr:uid="{9460761E-DA73-4A29-8177-1447EF95D5DD}"/>
    <cellStyle name="_All AWPs - RCSB-FST 110602_3_Book1" xfId="644" xr:uid="{52C816A7-73CF-40FC-A09B-9394AA1CC713}"/>
    <cellStyle name="_All AWPs - RCSB-FST 110602_3_Book1 2" xfId="1297" xr:uid="{2894E6C0-95D5-41AF-9199-5B913031D1F1}"/>
    <cellStyle name="_All AWPs - RCSB-FST 110602_3_Book1 3" xfId="1298" xr:uid="{82ED39B8-E60A-4F7C-9633-4E6977B8987E}"/>
    <cellStyle name="_All AWPs - RCSB-FST 110602_3_Book1 4" xfId="1299" xr:uid="{2F5284B2-4628-4198-8E09-7873D48199BB}"/>
    <cellStyle name="_All AWPs - RCSB-FST 110602_3_Book1 5" xfId="1300" xr:uid="{AAD92EA8-28B1-4C19-A1F3-60F470B7277D}"/>
    <cellStyle name="_All AWPs - RCSB-FST 110602_3_Book1_BP AWPs 16122002" xfId="645" xr:uid="{6467A3C4-4F03-4D5B-9479-0A4FA3EDE6E4}"/>
    <cellStyle name="_All AWPs - RCSB-FST 110602_3_Book1_BP AWPs 16122002 2" xfId="1301" xr:uid="{CAB51D0F-B333-43D9-8434-C566F4E997D2}"/>
    <cellStyle name="_All AWPs - RCSB-FST 110602_3_Book1_BP AWPs 16122002 3" xfId="1302" xr:uid="{3086D132-6B0D-4DF6-AD6B-6DCEB7AADB82}"/>
    <cellStyle name="_All AWPs - RCSB-FST 110602_3_Book1_BP AWPs 16122002 4" xfId="1303" xr:uid="{F9AFD61A-622B-49EA-A324-E165CCA96368}"/>
    <cellStyle name="_All AWPs - RCSB-FST 110602_3_Book1_BP AWPs 16122002 5" xfId="1304" xr:uid="{0083BD8F-DE1F-4D8E-8383-421C6200D191}"/>
    <cellStyle name="_All AWPs - RCSB-FST 110602_3_Book1_to be discussed with wai pong" xfId="646" xr:uid="{38CE9C63-B804-485F-92D0-CDF57CC36C58}"/>
    <cellStyle name="_All AWPs - RCSB-FST 110602_3_CFA - AWPs 26.1.03" xfId="647" xr:uid="{1E2176B4-C7A6-42F4-A5E0-AA001165F0E3}"/>
    <cellStyle name="_All AWPs - RCSB-FST 110602_3_CFA - AWPs 26.1.03 2" xfId="1305" xr:uid="{96ABF92B-899A-45C0-A74E-F13A02A215C8}"/>
    <cellStyle name="_All AWPs - RCSB-FST 110602_3_CFA - AWPs 26.1.03 3" xfId="1306" xr:uid="{73E0A024-0F22-4059-A951-D52D56C6CDA3}"/>
    <cellStyle name="_All AWPs - RCSB-FST 110602_3_CFA - AWPs 26.1.03 4" xfId="1307" xr:uid="{6CEF87A3-9649-48F8-AB0B-A6E884E9A64F}"/>
    <cellStyle name="_All AWPs - RCSB-FST 110602_3_CFA - AWPs 26.1.03 5" xfId="1308" xr:uid="{6B5D4B61-E7CE-4016-A6F1-068C358AB5DA}"/>
    <cellStyle name="_All AWPs - RCSB-FST 110602_3_CFA-AWPs 16.1.03" xfId="648" xr:uid="{A250CBE7-DCAE-4D76-AD84-B8368872F4B9}"/>
    <cellStyle name="_All AWPs - RCSB-FST 110602_3_CFA-AWPs 16.1.03 2" xfId="1309" xr:uid="{9BA3E3D2-B2BB-478E-8882-080C03D0F95B}"/>
    <cellStyle name="_All AWPs - RCSB-FST 110602_3_CFA-AWPs 16.1.03 3" xfId="1310" xr:uid="{91983182-C631-43A7-B369-94D1A996776B}"/>
    <cellStyle name="_All AWPs - RCSB-FST 110602_3_CFA-AWPs 16.1.03 4" xfId="1311" xr:uid="{C39F2302-90B5-4E2A-9604-4E2E9A7376D2}"/>
    <cellStyle name="_All AWPs - RCSB-FST 110602_3_CFA-AWPs 16.1.03 5" xfId="1312" xr:uid="{1919F914-422B-4314-9481-6E19D1652B9A}"/>
    <cellStyle name="_All AWPs - RCSB-FST 110602_3_Storewell(R)-Awps-2002" xfId="649" xr:uid="{9C385D43-FC9C-4D37-8CB1-D4F92EFD7421}"/>
    <cellStyle name="_All AWPs - RCSB-FST 110602_3_Storewell(R)-Awps-2002 2" xfId="1313" xr:uid="{AB5D08C8-F8B3-4A0E-BAED-6A8162BEB9DC}"/>
    <cellStyle name="_All AWPs - RCSB-FST 110602_3_Storewell(R)-Awps-2002 3" xfId="1314" xr:uid="{44EC094F-AB81-47E0-8850-A6D7D66CADBA}"/>
    <cellStyle name="_All AWPs - RCSB-FST 110602_3_Storewell(R)-Awps-2002 4" xfId="1315" xr:uid="{1F34BC04-64B8-4BE2-89E7-735BC46F9AE9}"/>
    <cellStyle name="_All AWPs - RCSB-FST 110602_3_Storewell(R)-Awps-2002 5" xfId="1316" xr:uid="{6E80B8DF-ED3D-4752-A71F-5C2D82DD0D45}"/>
    <cellStyle name="_All AWPs - RCSB-FST 110602_4" xfId="650" xr:uid="{C1404003-7D9B-47B1-83C8-67C2ADE435BA}"/>
    <cellStyle name="_All AWPs - RCSB-FST 110602_4 2" xfId="1317" xr:uid="{8F148901-EECB-463A-984B-05B7445A4D38}"/>
    <cellStyle name="_All AWPs - RCSB-FST 110602_4 3" xfId="1318" xr:uid="{2A251ED5-66B0-4B84-83AE-4F52A831A107}"/>
    <cellStyle name="_All AWPs - RCSB-FST 110602_4 4" xfId="1319" xr:uid="{386DB5E6-49B6-42EA-9290-A65166098672}"/>
    <cellStyle name="_All AWPs - RCSB-FST 110602_4 5" xfId="1320" xr:uid="{5BF2F92F-1584-47F2-8D62-370892F2E1E3}"/>
    <cellStyle name="_All AWPs - RCSB-FST 110602_4_Book1" xfId="651" xr:uid="{1E58A342-D1D0-46A8-B239-0C8C88B836AF}"/>
    <cellStyle name="_All AWPs - RCSB-FST 110602_4_Book1 2" xfId="1321" xr:uid="{BC4F9A0D-E400-450F-A2C9-350E9BBD7EF2}"/>
    <cellStyle name="_All AWPs - RCSB-FST 110602_4_Book1 3" xfId="1322" xr:uid="{E4C113CD-5A89-45E3-8668-85D5752D8763}"/>
    <cellStyle name="_All AWPs - RCSB-FST 110602_4_Book1 4" xfId="1323" xr:uid="{5C42356B-BD27-4ED0-9D58-E7D6A8B5E024}"/>
    <cellStyle name="_All AWPs - RCSB-FST 110602_4_Book1 5" xfId="1324" xr:uid="{1ACDAB16-24EB-43F0-B732-ABA34787424D}"/>
    <cellStyle name="_All AWPs - RCSB-FST 110602_4_Book1_BP AWPs 16122002" xfId="652" xr:uid="{3BF11F59-392A-4F3F-B4A0-3FFAE8F23F5E}"/>
    <cellStyle name="_All AWPs - RCSB-FST 110602_4_Book1_BP AWPs 16122002 2" xfId="1325" xr:uid="{CC69BED8-9556-4B5B-A963-40F8493CC2B2}"/>
    <cellStyle name="_All AWPs - RCSB-FST 110602_4_Book1_BP AWPs 16122002 3" xfId="1326" xr:uid="{8B451A25-6EB8-48E7-9790-B0741BF8E9E0}"/>
    <cellStyle name="_All AWPs - RCSB-FST 110602_4_Book1_BP AWPs 16122002 4" xfId="1327" xr:uid="{75AA9484-5A3E-404B-B4AC-BD474D20BBD0}"/>
    <cellStyle name="_All AWPs - RCSB-FST 110602_4_Book1_BP AWPs 16122002 5" xfId="1328" xr:uid="{151ABC85-5328-434A-984D-57243CAEB6A2}"/>
    <cellStyle name="_All AWPs - RCSB-FST 110602_4_Book1_to be discussed with wai pong" xfId="653" xr:uid="{C2B05CA3-9CAA-4B0A-BC3F-646388F6469E}"/>
    <cellStyle name="_All AWPs - RCSB-FST 110602_4_CFA - AWPs 26.1.03" xfId="654" xr:uid="{963CF264-27AA-4DF0-A96B-1F7AF06BD08A}"/>
    <cellStyle name="_All AWPs - RCSB-FST 110602_4_CFA - AWPs 26.1.03 2" xfId="1329" xr:uid="{D657F358-B186-4073-9E4D-D1D7F20FB48A}"/>
    <cellStyle name="_All AWPs - RCSB-FST 110602_4_CFA - AWPs 26.1.03 3" xfId="1330" xr:uid="{2125B186-9FFC-475A-AE9D-C5AA1FD1095A}"/>
    <cellStyle name="_All AWPs - RCSB-FST 110602_4_CFA - AWPs 26.1.03 4" xfId="1331" xr:uid="{F350C802-E558-4F1D-8265-772EFB2E592B}"/>
    <cellStyle name="_All AWPs - RCSB-FST 110602_4_CFA - AWPs 26.1.03 5" xfId="1332" xr:uid="{8C77BD22-2463-48D1-AD1D-46621E41BB8C}"/>
    <cellStyle name="_All AWPs - RCSB-FST 110602_4_CFA-AWPs 16.1.03" xfId="655" xr:uid="{1997D931-A0D8-48D7-B949-EDFFC4F92CB8}"/>
    <cellStyle name="_All AWPs - RCSB-FST 110602_4_CFA-AWPs 16.1.03 2" xfId="1333" xr:uid="{136F079E-55CF-4243-8B65-2240AA629011}"/>
    <cellStyle name="_All AWPs - RCSB-FST 110602_4_CFA-AWPs 16.1.03 3" xfId="1334" xr:uid="{A2F36573-AF40-4350-9F34-1D94A988EDC2}"/>
    <cellStyle name="_All AWPs - RCSB-FST 110602_4_CFA-AWPs 16.1.03 4" xfId="1335" xr:uid="{006D8035-99C7-4210-961F-8C29ECE504CB}"/>
    <cellStyle name="_All AWPs - RCSB-FST 110602_4_CFA-AWPs 16.1.03 5" xfId="1336" xr:uid="{E581ACBA-A89E-4CA3-814A-6715FA297977}"/>
    <cellStyle name="_All AWPs - RCSB-FST 110602_4_Storewell(R)-Awps-2002" xfId="656" xr:uid="{A53B7E94-813D-401F-9FD6-65AD902CDE5D}"/>
    <cellStyle name="_All AWPs - RCSB-FST 110602_4_Storewell(R)-Awps-2002 2" xfId="1337" xr:uid="{161970E2-7241-4BD2-B4BE-27D56DDB8729}"/>
    <cellStyle name="_All AWPs - RCSB-FST 110602_4_Storewell(R)-Awps-2002 3" xfId="1338" xr:uid="{5EE557E9-3ED1-4895-ACCE-3EEDAB875409}"/>
    <cellStyle name="_All AWPs - RCSB-FST 110602_4_Storewell(R)-Awps-2002 4" xfId="1339" xr:uid="{3BBD1507-46E7-4015-84C1-B8D9DA6853B1}"/>
    <cellStyle name="_All AWPs - RCSB-FST 110602_4_Storewell(R)-Awps-2002 5" xfId="1340" xr:uid="{22FC97C9-A934-4AA1-8420-6489D31AC90B}"/>
    <cellStyle name="_All AWPs - RCSB-FST 110602_5" xfId="657" xr:uid="{C3141B47-928A-49A9-8192-C604DE8AC7AF}"/>
    <cellStyle name="_All AWPs - RCSB-FST 110602_5 2" xfId="1341" xr:uid="{A7971AB1-682D-4342-81B1-96940A44693E}"/>
    <cellStyle name="_All AWPs - RCSB-FST 110602_5 3" xfId="1342" xr:uid="{7AD4DB90-B58D-41CF-AD8E-5D4B2AAB568B}"/>
    <cellStyle name="_All AWPs - RCSB-FST 110602_5 4" xfId="1343" xr:uid="{12D8D9AB-BE2D-4EEB-B25E-92707CAB6CD3}"/>
    <cellStyle name="_All AWPs - RCSB-FST 110602_5 5" xfId="1344" xr:uid="{0C21C870-8A5A-4291-8CF0-5CF85FED6D1A}"/>
    <cellStyle name="_Announcement 2008 4Q 080416" xfId="658" xr:uid="{49E0CF64-B9D2-4E7B-A6F0-43744096B4F7}"/>
    <cellStyle name="_Announcement 2008 4Q 080416 2" xfId="1345" xr:uid="{C5A52BE1-3F49-4490-80E2-21C8B11CE463}"/>
    <cellStyle name="_Announcement 2008 4Q 080416 3" xfId="1346" xr:uid="{C993860A-2C43-4BB9-A834-6DD7762A93DC}"/>
    <cellStyle name="_Announcement 2008 4Q 080416 4" xfId="1347" xr:uid="{462648EA-00C9-4314-9487-6761E01F8EC5}"/>
    <cellStyle name="_Announcement 2008 4Q 080416 5" xfId="1348" xr:uid="{93F1577C-BA58-4E8D-956D-B73E0DC4ED5D}"/>
    <cellStyle name="_Book1" xfId="659" xr:uid="{75F97C51-A1A7-4790-8132-C89A555AEF9D}"/>
    <cellStyle name="_x0004__Book1" xfId="660" xr:uid="{A685A3D1-B1CA-4EB5-878C-78810167FF0C}"/>
    <cellStyle name="_Book1 10" xfId="1349" xr:uid="{17C5A456-2594-40EE-A3AC-6E6AED4CA4EC}"/>
    <cellStyle name="_x0004__Book1 10" xfId="1350" xr:uid="{89D225A5-E294-4187-B50F-B388B1B5B4DF}"/>
    <cellStyle name="_Book1 11" xfId="1351" xr:uid="{C94FF03A-E19C-4466-B707-4A34FB309BB4}"/>
    <cellStyle name="_x0004__Book1 11" xfId="1352" xr:uid="{21A49E66-CBB9-4F19-9D85-DE1604A9288C}"/>
    <cellStyle name="_Book1 12" xfId="1353" xr:uid="{C3748355-581B-4094-A69A-D2E5533108CA}"/>
    <cellStyle name="_x0004__Book1 12" xfId="1354" xr:uid="{10F97B84-F226-4A6F-A857-A512905863CE}"/>
    <cellStyle name="_Book1 13" xfId="1355" xr:uid="{FE70FD1A-2A64-4445-8E6F-0A910CFCCFD9}"/>
    <cellStyle name="_x0004__Book1 13" xfId="1356" xr:uid="{4A483C5D-F075-401D-8A43-C65F12C71978}"/>
    <cellStyle name="_Book1 14" xfId="1357" xr:uid="{EF8F0605-FA26-449C-8F25-47953B7C0439}"/>
    <cellStyle name="_x0004__Book1 14" xfId="1358" xr:uid="{E36B2CB2-C863-4C4F-B1AF-F6444993786C}"/>
    <cellStyle name="_Book1 15" xfId="1359" xr:uid="{CFA0DBD4-34DD-4AFA-B03C-BFF0A712D323}"/>
    <cellStyle name="_x0004__Book1 15" xfId="1360" xr:uid="{E29D9CB5-DAE4-482E-865F-0AABA165B22F}"/>
    <cellStyle name="_Book1 16" xfId="1361" xr:uid="{560C9B8B-6D61-4C6E-BD1F-2F03A2B7D742}"/>
    <cellStyle name="_x0004__Book1 16" xfId="1362" xr:uid="{B293D19E-834C-4137-B1BA-0B9664D2C10B}"/>
    <cellStyle name="_Book1 17" xfId="1363" xr:uid="{7282A943-7329-4EB3-B4F5-AFE04BF3B50F}"/>
    <cellStyle name="_x0004__Book1 17" xfId="1364" xr:uid="{71A0852D-4351-478D-93DD-D91908CBC45D}"/>
    <cellStyle name="_Book1 18" xfId="1365" xr:uid="{34DCA4BE-6984-4E68-85FB-866D6D94D5F0}"/>
    <cellStyle name="_x0004__Book1 18" xfId="1366" xr:uid="{9010AF47-517E-4E0C-B9F3-69C1E0E22F52}"/>
    <cellStyle name="_Book1 19" xfId="1367" xr:uid="{CD88919B-6FCA-4F7D-85FB-2DF910FCA408}"/>
    <cellStyle name="_x0004__Book1 19" xfId="1368" xr:uid="{1923D1F4-534B-43F6-A515-588BFCE79563}"/>
    <cellStyle name="_Book1 2" xfId="1369" xr:uid="{4CC5E26C-4F38-4E8C-87AB-20B675840255}"/>
    <cellStyle name="_x0004__Book1 2" xfId="1370" xr:uid="{D2A9D0E3-FD2F-442C-8B8E-E8077E04997A}"/>
    <cellStyle name="_Book1 20" xfId="1371" xr:uid="{738A7D95-28B1-4C27-86F6-4F46F005B79D}"/>
    <cellStyle name="_x0004__Book1 20" xfId="1372" xr:uid="{0378ABD8-8349-4735-9E45-DBFB4B4CD1D9}"/>
    <cellStyle name="_Book1 21" xfId="1373" xr:uid="{EC809396-0023-48F8-833F-527CF1EC4E52}"/>
    <cellStyle name="_x0004__Book1 21" xfId="1374" xr:uid="{21A30F40-A86F-4ECE-A7BD-0A31FC1D63FE}"/>
    <cellStyle name="_Book1 22" xfId="1375" xr:uid="{6A77696F-56EA-4ED6-BE2E-5E9DB42DE6D8}"/>
    <cellStyle name="_x0004__Book1 22" xfId="1376" xr:uid="{C3231DEB-C696-41E0-86E5-55C1A5E7DA00}"/>
    <cellStyle name="_Book1 23" xfId="1377" xr:uid="{C0D3BD59-FF46-44E8-885B-1967B9CFFD8E}"/>
    <cellStyle name="_x0004__Book1 23" xfId="1378" xr:uid="{686AB535-AED6-4236-996E-1756DE159821}"/>
    <cellStyle name="_Book1 24" xfId="1379" xr:uid="{8F51329E-7475-47F0-A25D-C2ADEA9B6C1A}"/>
    <cellStyle name="_x0004__Book1 24" xfId="1380" xr:uid="{27592EED-1F63-4D55-B7E4-ECCAA591918A}"/>
    <cellStyle name="_Book1 25" xfId="1381" xr:uid="{67B265A4-9BFB-4522-BFF2-DB9F92C9B0BD}"/>
    <cellStyle name="_x0004__Book1 25" xfId="1382" xr:uid="{5139DEFF-4A12-4F60-8213-2E6D5CC87F15}"/>
    <cellStyle name="_Book1 26" xfId="1383" xr:uid="{1D94CCE9-67FF-40A0-9657-E7FD9DEEB918}"/>
    <cellStyle name="_x0004__Book1 26" xfId="1384" xr:uid="{9533F190-1DD9-409B-9F30-6C61D44D5D73}"/>
    <cellStyle name="_Book1 27" xfId="1385" xr:uid="{F6DE1D54-13B6-4D96-87B1-C84082E40B34}"/>
    <cellStyle name="_x0004__Book1 27" xfId="1386" xr:uid="{95AB040A-2579-46AC-BD47-234D21005101}"/>
    <cellStyle name="_Book1 28" xfId="1387" xr:uid="{F8F93B59-8920-480F-BC9C-88BF953515AA}"/>
    <cellStyle name="_x0004__Book1 28" xfId="1388" xr:uid="{84D36FFA-B956-4066-B83E-F17DF4146266}"/>
    <cellStyle name="_Book1 29" xfId="1389" xr:uid="{45678E1E-1F31-407B-B527-6C51A5161DC7}"/>
    <cellStyle name="_x0004__Book1 29" xfId="1390" xr:uid="{AD6849BA-0A4E-4CD8-A35C-A962496761E4}"/>
    <cellStyle name="_Book1 3" xfId="1391" xr:uid="{67802151-DA29-4D38-B950-4905D867A22C}"/>
    <cellStyle name="_x0004__Book1 3" xfId="1392" xr:uid="{CEC31AFA-10CA-4B8E-BD7E-49CC54848EC1}"/>
    <cellStyle name="_Book1 30" xfId="1393" xr:uid="{A1B6FC16-2A88-4FAB-9FF5-35622BAF2AC3}"/>
    <cellStyle name="_x0004__Book1 30" xfId="1394" xr:uid="{D340DDBC-8D87-423C-B08E-921A09AB30E4}"/>
    <cellStyle name="_Book1 4" xfId="1395" xr:uid="{7D94FCAE-E0DF-4EAF-A983-B030204BDEAE}"/>
    <cellStyle name="_x0004__Book1 4" xfId="1396" xr:uid="{FC5A90D0-1998-48EE-BB46-2BD4F780CB7F}"/>
    <cellStyle name="_Book1 5" xfId="1397" xr:uid="{BA5C1A38-DA2D-40DF-90EC-83CD624DD09B}"/>
    <cellStyle name="_x0004__Book1 5" xfId="1398" xr:uid="{9CD65742-07DD-4737-8050-07903A00563D}"/>
    <cellStyle name="_Book1 6" xfId="1399" xr:uid="{227A0391-C19B-411F-8291-3C4004AF0177}"/>
    <cellStyle name="_x0004__Book1 6" xfId="1400" xr:uid="{3C121E1D-93D9-40EE-937E-7678AD40EBF6}"/>
    <cellStyle name="_Book1 7" xfId="1401" xr:uid="{62BD55A7-962B-4EE0-A610-972E764253B8}"/>
    <cellStyle name="_x0004__Book1 7" xfId="1402" xr:uid="{8C720E20-892B-47E2-A4C9-4FCD30BB20B3}"/>
    <cellStyle name="_Book1 8" xfId="1403" xr:uid="{2789BA68-0C6E-4244-9BAA-67C6603D0095}"/>
    <cellStyle name="_x0004__Book1 8" xfId="1404" xr:uid="{D421583D-7AFB-4F7D-83DD-CBB54BF9593D}"/>
    <cellStyle name="_Book1 9" xfId="1405" xr:uid="{26AC86C5-0C3C-4A4F-B5F1-8CAC12DA32A9}"/>
    <cellStyle name="_x0004__Book1 9" xfId="1406" xr:uid="{D3B4F10F-835B-4B07-A9E1-3B804028C432}"/>
    <cellStyle name="_Book1_BP AWPs 16122002" xfId="661" xr:uid="{EDFC243A-F516-4E74-890C-DAB31A180246}"/>
    <cellStyle name="_x0004__Book1_BP AWPs 16122002" xfId="662" xr:uid="{AEC2CDF5-E962-4614-B1CB-BFD45FA27F8B}"/>
    <cellStyle name="_Book1_BP AWPs 16122002 10" xfId="1407" xr:uid="{20E63C78-58E7-45D3-9CBB-F04ED68C74ED}"/>
    <cellStyle name="_x0004__Book1_BP AWPs 16122002 10" xfId="1408" xr:uid="{9EF20AFD-7CD2-4AE4-9E59-6557C910F338}"/>
    <cellStyle name="_Book1_BP AWPs 16122002 11" xfId="1409" xr:uid="{F0293CD6-576B-4510-B35D-8D21ED182109}"/>
    <cellStyle name="_x0004__Book1_BP AWPs 16122002 11" xfId="1410" xr:uid="{05A83FB6-461A-4871-9581-8EAB8967CE50}"/>
    <cellStyle name="_Book1_BP AWPs 16122002 12" xfId="1411" xr:uid="{C3EF9C67-BB3A-4EC9-9C26-8B27EF7E71E5}"/>
    <cellStyle name="_x0004__Book1_BP AWPs 16122002 12" xfId="1412" xr:uid="{5A91C09E-987A-4B10-A2B1-6BD72E3A8543}"/>
    <cellStyle name="_Book1_BP AWPs 16122002 13" xfId="1413" xr:uid="{6CF02420-75BD-4C45-81A0-8634566B30EF}"/>
    <cellStyle name="_x0004__Book1_BP AWPs 16122002 13" xfId="1414" xr:uid="{7A5BDFA0-8F0D-4A24-985C-D7BF2FC0E918}"/>
    <cellStyle name="_Book1_BP AWPs 16122002 14" xfId="1415" xr:uid="{36ACB53B-7C76-4A7D-8CA6-B2D03ADEEED0}"/>
    <cellStyle name="_x0004__Book1_BP AWPs 16122002 14" xfId="1416" xr:uid="{32280070-D57E-48F2-AB58-092048520A32}"/>
    <cellStyle name="_Book1_BP AWPs 16122002 15" xfId="1417" xr:uid="{A0EA0EF3-43E4-4C37-9076-889625B6D3BD}"/>
    <cellStyle name="_x0004__Book1_BP AWPs 16122002 15" xfId="1418" xr:uid="{4C2C2E0A-714F-4BA4-9F1A-3A75AB595BAE}"/>
    <cellStyle name="_Book1_BP AWPs 16122002 16" xfId="1419" xr:uid="{33FF3007-25B8-455F-9FD7-84E1DB13379E}"/>
    <cellStyle name="_x0004__Book1_BP AWPs 16122002 16" xfId="1420" xr:uid="{271F2686-CDC6-4829-8D84-F870BB9C2C38}"/>
    <cellStyle name="_Book1_BP AWPs 16122002 17" xfId="1421" xr:uid="{FA18FAA3-EABC-4AD8-B5A6-751C5EDACA34}"/>
    <cellStyle name="_x0004__Book1_BP AWPs 16122002 17" xfId="1422" xr:uid="{9CF2C1C9-4BC7-439E-A975-345B84E715AE}"/>
    <cellStyle name="_Book1_BP AWPs 16122002 18" xfId="1423" xr:uid="{EF25B09E-1A00-41A1-885B-5ABB7A8B5511}"/>
    <cellStyle name="_x0004__Book1_BP AWPs 16122002 18" xfId="1424" xr:uid="{16B88529-0F13-41A3-9510-FCE8CF1F3939}"/>
    <cellStyle name="_Book1_BP AWPs 16122002 19" xfId="1425" xr:uid="{DDAC121C-EA66-48A7-9D13-686053897784}"/>
    <cellStyle name="_x0004__Book1_BP AWPs 16122002 19" xfId="1426" xr:uid="{C5F5268B-8394-42B7-9245-33F2FA403E25}"/>
    <cellStyle name="_Book1_BP AWPs 16122002 2" xfId="1427" xr:uid="{017E6B7A-7D7A-4863-8BA7-68680564DAC6}"/>
    <cellStyle name="_x0004__Book1_BP AWPs 16122002 2" xfId="1428" xr:uid="{784E215D-CE14-44B6-9D4C-06A00ADBF39D}"/>
    <cellStyle name="_Book1_BP AWPs 16122002 20" xfId="1429" xr:uid="{59CD8797-9482-4B9D-A448-06A13D192441}"/>
    <cellStyle name="_x0004__Book1_BP AWPs 16122002 20" xfId="1430" xr:uid="{5D3AFE65-150E-46DA-AB90-1B3047713D60}"/>
    <cellStyle name="_Book1_BP AWPs 16122002 21" xfId="1431" xr:uid="{04A61F14-0927-4292-9574-8311B16A7230}"/>
    <cellStyle name="_x0004__Book1_BP AWPs 16122002 21" xfId="1432" xr:uid="{22CCDB51-F867-4774-9813-E088A031DE3B}"/>
    <cellStyle name="_Book1_BP AWPs 16122002 22" xfId="1433" xr:uid="{7C77941C-38F9-4033-AE69-9B5930F6CE7F}"/>
    <cellStyle name="_x0004__Book1_BP AWPs 16122002 22" xfId="1434" xr:uid="{8BCB6AC2-7E62-44DD-8B7C-46C5FD8F2B83}"/>
    <cellStyle name="_Book1_BP AWPs 16122002 23" xfId="1435" xr:uid="{3FACAB9C-D54D-41FC-8702-9D218445A7B9}"/>
    <cellStyle name="_x0004__Book1_BP AWPs 16122002 23" xfId="1436" xr:uid="{38012C82-3D6B-4AB6-870C-BAEBBE4D9060}"/>
    <cellStyle name="_Book1_BP AWPs 16122002 24" xfId="1437" xr:uid="{EBC93CE1-A07C-4520-87D8-CD5C0B672B0D}"/>
    <cellStyle name="_x0004__Book1_BP AWPs 16122002 24" xfId="1438" xr:uid="{B7E355A6-6EE8-477E-84BC-E9E6B3E3C7D8}"/>
    <cellStyle name="_Book1_BP AWPs 16122002 25" xfId="1439" xr:uid="{8CD4321C-192D-4A6E-92D4-4BDE91ED1CA2}"/>
    <cellStyle name="_x0004__Book1_BP AWPs 16122002 25" xfId="1440" xr:uid="{57C38B4A-30BF-4D28-B606-6AFF65DEAC94}"/>
    <cellStyle name="_Book1_BP AWPs 16122002 26" xfId="1441" xr:uid="{B01ADEA3-1127-4233-BFB3-9FDDF4BF589C}"/>
    <cellStyle name="_x0004__Book1_BP AWPs 16122002 26" xfId="1442" xr:uid="{029858E3-D9EE-4FA2-9E27-0FA50C40EABE}"/>
    <cellStyle name="_Book1_BP AWPs 16122002 27" xfId="1443" xr:uid="{DBE8261F-DF19-4D87-8507-D548E8836295}"/>
    <cellStyle name="_x0004__Book1_BP AWPs 16122002 27" xfId="1444" xr:uid="{AB3ED910-1D18-449D-B627-F0BEEA8D0177}"/>
    <cellStyle name="_Book1_BP AWPs 16122002 28" xfId="1445" xr:uid="{4563259F-C712-4F1B-9342-94FF5021F15C}"/>
    <cellStyle name="_x0004__Book1_BP AWPs 16122002 28" xfId="1446" xr:uid="{53BBEA98-9EB8-4042-8DCA-B5E433010039}"/>
    <cellStyle name="_Book1_BP AWPs 16122002 29" xfId="1447" xr:uid="{82AADEFA-F273-4455-B83D-61950B59BEEA}"/>
    <cellStyle name="_x0004__Book1_BP AWPs 16122002 29" xfId="1448" xr:uid="{DEC4C70B-564D-4D65-86D5-25338D23FD17}"/>
    <cellStyle name="_Book1_BP AWPs 16122002 3" xfId="1449" xr:uid="{A656342C-1E51-42BB-8A6F-5D8E3F928033}"/>
    <cellStyle name="_x0004__Book1_BP AWPs 16122002 3" xfId="1450" xr:uid="{D74FA3B1-77A1-45DE-A4EC-C7D7FCACF838}"/>
    <cellStyle name="_Book1_BP AWPs 16122002 30" xfId="1451" xr:uid="{2FB5096C-7B31-4A44-BD8F-1F1FA2A6D3BE}"/>
    <cellStyle name="_x0004__Book1_BP AWPs 16122002 30" xfId="1452" xr:uid="{1484B6C7-C67E-4613-982E-563D296DB2E7}"/>
    <cellStyle name="_Book1_BP AWPs 16122002 4" xfId="1453" xr:uid="{33FDBD2E-688D-4599-8DEE-AA4EC8071875}"/>
    <cellStyle name="_x0004__Book1_BP AWPs 16122002 4" xfId="1454" xr:uid="{86E824A7-F443-4B89-B310-EF38BA59B15E}"/>
    <cellStyle name="_Book1_BP AWPs 16122002 5" xfId="1455" xr:uid="{86DF485D-1ADD-4A3B-87A2-953CF09D4352}"/>
    <cellStyle name="_x0004__Book1_BP AWPs 16122002 5" xfId="1456" xr:uid="{B42751B8-1117-4BAC-80B6-581921C47B0B}"/>
    <cellStyle name="_Book1_BP AWPs 16122002 6" xfId="1457" xr:uid="{ACDD8E3B-CF84-445E-A3B4-0550358A2617}"/>
    <cellStyle name="_x0004__Book1_BP AWPs 16122002 6" xfId="1458" xr:uid="{5AAA2797-05B1-4E3C-BC54-799C823A1089}"/>
    <cellStyle name="_Book1_BP AWPs 16122002 7" xfId="1459" xr:uid="{6363142A-4359-4874-8785-12D07AF9254C}"/>
    <cellStyle name="_x0004__Book1_BP AWPs 16122002 7" xfId="1460" xr:uid="{5877A361-A733-498F-8C77-B54182A67F4D}"/>
    <cellStyle name="_Book1_BP AWPs 16122002 8" xfId="1461" xr:uid="{63B0D1EC-F393-48DB-8C9E-24364B4CA683}"/>
    <cellStyle name="_x0004__Book1_BP AWPs 16122002 8" xfId="1462" xr:uid="{C81EAB47-840E-48A9-B2E0-18D3B051D69D}"/>
    <cellStyle name="_Book1_BP AWPs 16122002 9" xfId="1463" xr:uid="{729C658E-02BD-40AA-ADB9-C3FD0CABBB87}"/>
    <cellStyle name="_x0004__Book1_BP AWPs 16122002 9" xfId="1464" xr:uid="{E05B9FAE-141D-41C7-A268-C237BF9AB152}"/>
    <cellStyle name="_Book1_to be discussed with wai pong" xfId="663" xr:uid="{871DFB29-EB38-4DA9-A5DD-8D2C928AA503}"/>
    <cellStyle name="_x0004__Book1_to be discussed with wai pong" xfId="664" xr:uid="{6518401C-FC69-4EA1-BC93-F792956C5332}"/>
    <cellStyle name="_x000e__BS wp" xfId="665" xr:uid="{F094C9BA-48B0-4492-AD6E-9D9264716F3F}"/>
    <cellStyle name="_x000e__BS wp_BS wps" xfId="666" xr:uid="{C6FA35C0-9E41-4681-8177-9FF7FC90F67A}"/>
    <cellStyle name="_x000e__BS wps" xfId="667" xr:uid="{261AA4D3-CC02-4F54-A934-D5BFDFC0FF86}"/>
    <cellStyle name="_CFA - AWPs 26.1.03" xfId="668" xr:uid="{CF03FE95-EAB1-4B93-B3D2-D2B89A591E71}"/>
    <cellStyle name="_x0004__CFA - AWPs 26.1.03" xfId="669" xr:uid="{64D270E8-0B26-4FC7-B71F-6C299CEEAB98}"/>
    <cellStyle name="_CFA - AWPs 26.1.03 10" xfId="1465" xr:uid="{2820A75C-4C4E-4ADF-BFE1-1B2109C16B28}"/>
    <cellStyle name="_x0004__CFA - AWPs 26.1.03 10" xfId="1466" xr:uid="{6CB70C75-22DF-4B8F-A45E-7BC4A8D93A27}"/>
    <cellStyle name="_CFA - AWPs 26.1.03 11" xfId="1467" xr:uid="{D9A62F5E-8941-4358-BE60-97FF358E2FAF}"/>
    <cellStyle name="_x0004__CFA - AWPs 26.1.03 11" xfId="1468" xr:uid="{561CA37D-D846-439C-B594-FAB92D5926F3}"/>
    <cellStyle name="_CFA - AWPs 26.1.03 12" xfId="1469" xr:uid="{E9A4DA07-93F1-4EE5-80AE-3E3B0A7997DE}"/>
    <cellStyle name="_x0004__CFA - AWPs 26.1.03 12" xfId="1470" xr:uid="{E6CA5A03-53AF-4FDE-8B1F-6F6BDCF05778}"/>
    <cellStyle name="_CFA - AWPs 26.1.03 13" xfId="1471" xr:uid="{2E296FE8-3B7D-4F7E-ADDB-5233DC7F5807}"/>
    <cellStyle name="_x0004__CFA - AWPs 26.1.03 13" xfId="1472" xr:uid="{C4E0F251-F81A-4BC1-B04E-68F2E460DB97}"/>
    <cellStyle name="_CFA - AWPs 26.1.03 14" xfId="1473" xr:uid="{0C9C6358-CD2A-4C29-A62E-12BAF6FD13F9}"/>
    <cellStyle name="_x0004__CFA - AWPs 26.1.03 14" xfId="1474" xr:uid="{9DBE2483-EF04-45EA-B8BD-246842E4D51C}"/>
    <cellStyle name="_CFA - AWPs 26.1.03 15" xfId="1475" xr:uid="{0238B5B5-44C7-4A6D-AB49-C5F16C5B78B5}"/>
    <cellStyle name="_x0004__CFA - AWPs 26.1.03 15" xfId="1476" xr:uid="{614FC473-6CF2-4055-87E2-D50469A4AD91}"/>
    <cellStyle name="_CFA - AWPs 26.1.03 16" xfId="1477" xr:uid="{66423C35-BB0C-4E58-8559-4BF4A82D0F58}"/>
    <cellStyle name="_x0004__CFA - AWPs 26.1.03 16" xfId="1478" xr:uid="{373159DA-7A2F-4AC4-A025-FEB813EF1841}"/>
    <cellStyle name="_CFA - AWPs 26.1.03 17" xfId="1479" xr:uid="{E1FAB22F-13E4-48EF-8B6E-FBAA96B2BB9B}"/>
    <cellStyle name="_x0004__CFA - AWPs 26.1.03 17" xfId="1480" xr:uid="{F5F207A2-C776-4144-96B1-6C62407512B4}"/>
    <cellStyle name="_CFA - AWPs 26.1.03 18" xfId="1481" xr:uid="{F2BF8D86-77DC-424F-A903-0E2A9F8875FD}"/>
    <cellStyle name="_x0004__CFA - AWPs 26.1.03 18" xfId="1482" xr:uid="{D67E422D-357D-4BB8-B351-F0C2212C08C7}"/>
    <cellStyle name="_CFA - AWPs 26.1.03 19" xfId="1483" xr:uid="{E1105291-3303-4201-ABC9-992C95291F23}"/>
    <cellStyle name="_x0004__CFA - AWPs 26.1.03 19" xfId="1484" xr:uid="{41E045E8-DAA9-4FB1-BE89-6EEA57D203F5}"/>
    <cellStyle name="_CFA - AWPs 26.1.03 2" xfId="1485" xr:uid="{FF1848F7-01F1-4379-856A-BA72419C73F5}"/>
    <cellStyle name="_x0004__CFA - AWPs 26.1.03 2" xfId="1486" xr:uid="{8B56BC3D-7AD6-431F-80A6-9C8A872A92EC}"/>
    <cellStyle name="_CFA - AWPs 26.1.03 20" xfId="1487" xr:uid="{50BB7605-3876-4FEB-90D5-B3BBF373B579}"/>
    <cellStyle name="_x0004__CFA - AWPs 26.1.03 20" xfId="1488" xr:uid="{EE74B9E7-382D-4B72-98E5-72F498A15F6E}"/>
    <cellStyle name="_CFA - AWPs 26.1.03 21" xfId="1489" xr:uid="{1A062900-87FE-4C7C-BA63-E70BD54B0EE9}"/>
    <cellStyle name="_x0004__CFA - AWPs 26.1.03 21" xfId="1490" xr:uid="{346AAF2D-A666-432D-AEDF-4422EF4A77A9}"/>
    <cellStyle name="_CFA - AWPs 26.1.03 22" xfId="1491" xr:uid="{133B6D29-A341-429E-A0A8-5F853B219B8D}"/>
    <cellStyle name="_x0004__CFA - AWPs 26.1.03 22" xfId="1492" xr:uid="{495C2BFE-D2EB-4D35-A2B7-975DA971CBE4}"/>
    <cellStyle name="_CFA - AWPs 26.1.03 23" xfId="1493" xr:uid="{15571AD3-A9C4-45D6-984E-DC836BFCBB16}"/>
    <cellStyle name="_x0004__CFA - AWPs 26.1.03 23" xfId="1494" xr:uid="{552A2900-F98C-4582-A227-9E9228CE766A}"/>
    <cellStyle name="_CFA - AWPs 26.1.03 24" xfId="1495" xr:uid="{B248D071-C705-4C63-AEE9-50977A3FA55B}"/>
    <cellStyle name="_x0004__CFA - AWPs 26.1.03 24" xfId="1496" xr:uid="{3B463A7B-2B1C-4E8D-93CE-3336075506F7}"/>
    <cellStyle name="_CFA - AWPs 26.1.03 25" xfId="1497" xr:uid="{3A7EA8C1-6674-4B9E-924F-D1602B637171}"/>
    <cellStyle name="_x0004__CFA - AWPs 26.1.03 25" xfId="1498" xr:uid="{5B832060-040C-486C-843F-D1BC79B02A60}"/>
    <cellStyle name="_CFA - AWPs 26.1.03 26" xfId="1499" xr:uid="{86B624D8-17F2-4705-82AD-7DFC12B2623C}"/>
    <cellStyle name="_x0004__CFA - AWPs 26.1.03 26" xfId="1500" xr:uid="{0C05BDAF-96AD-4DF3-AD54-CEE17216F08E}"/>
    <cellStyle name="_CFA - AWPs 26.1.03 27" xfId="1501" xr:uid="{650E95DB-5C6E-47A1-8786-A9C9D582C322}"/>
    <cellStyle name="_x0004__CFA - AWPs 26.1.03 27" xfId="1502" xr:uid="{E7BA8A99-2E09-41AF-8180-7F7749FFF42C}"/>
    <cellStyle name="_CFA - AWPs 26.1.03 28" xfId="1503" xr:uid="{88BCA3B2-B626-46C5-AACE-D6C2488EFE23}"/>
    <cellStyle name="_x0004__CFA - AWPs 26.1.03 28" xfId="1504" xr:uid="{1E862520-0809-4CF0-A00E-DB1B7F1DBA29}"/>
    <cellStyle name="_CFA - AWPs 26.1.03 29" xfId="1505" xr:uid="{3A8248DC-946B-4F4F-8DE9-693E239E1F6F}"/>
    <cellStyle name="_x0004__CFA - AWPs 26.1.03 29" xfId="1506" xr:uid="{804EE42F-7B88-47A9-B6C2-7954C7F7A362}"/>
    <cellStyle name="_CFA - AWPs 26.1.03 3" xfId="1507" xr:uid="{E24FA7B7-BB28-44E9-86CF-3EF83A47927B}"/>
    <cellStyle name="_x0004__CFA - AWPs 26.1.03 3" xfId="1508" xr:uid="{EAB1A72E-DE9B-4E62-B1EC-49CF32880264}"/>
    <cellStyle name="_CFA - AWPs 26.1.03 30" xfId="1509" xr:uid="{626E8A06-F9C0-4732-9DDB-641D16E3AB06}"/>
    <cellStyle name="_x0004__CFA - AWPs 26.1.03 30" xfId="1510" xr:uid="{3D2C5273-22DE-4415-A90C-5C24179EE384}"/>
    <cellStyle name="_CFA - AWPs 26.1.03 4" xfId="1511" xr:uid="{D42D94BB-6FFB-45DD-A852-05BBAD5194F5}"/>
    <cellStyle name="_x0004__CFA - AWPs 26.1.03 4" xfId="1512" xr:uid="{1F6ECADB-FC22-4CB1-9F0A-C68B44295AB0}"/>
    <cellStyle name="_CFA - AWPs 26.1.03 5" xfId="1513" xr:uid="{A5BB324B-733F-46D8-8D8D-FDED1DD81CCE}"/>
    <cellStyle name="_x0004__CFA - AWPs 26.1.03 5" xfId="1514" xr:uid="{7864E119-2C83-4DA9-9079-5C32D728710D}"/>
    <cellStyle name="_CFA - AWPs 26.1.03 6" xfId="1515" xr:uid="{D268FC8E-686B-4FC8-BC19-43D0345934D3}"/>
    <cellStyle name="_x0004__CFA - AWPs 26.1.03 6" xfId="1516" xr:uid="{0B0B72D0-3B9E-47AD-95BE-C5655BD482BF}"/>
    <cellStyle name="_CFA - AWPs 26.1.03 7" xfId="1517" xr:uid="{28AAD490-EC87-4EB5-9760-26911139F79E}"/>
    <cellStyle name="_x0004__CFA - AWPs 26.1.03 7" xfId="1518" xr:uid="{8B323384-976E-47E4-9C26-C6F17C035D70}"/>
    <cellStyle name="_CFA - AWPs 26.1.03 8" xfId="1519" xr:uid="{ED8B6F10-C109-4157-B4C0-6F729902F0FC}"/>
    <cellStyle name="_x0004__CFA - AWPs 26.1.03 8" xfId="1520" xr:uid="{1228ACCC-510D-4EB8-8C7F-0AA993AAD74B}"/>
    <cellStyle name="_CFA - AWPs 26.1.03 9" xfId="1521" xr:uid="{2CB94D4F-CA41-4992-A52C-12800D4BC671}"/>
    <cellStyle name="_x0004__CFA - AWPs 26.1.03 9" xfId="1522" xr:uid="{EE9A1190-9645-4AD3-B9AE-DE2F24769ECD}"/>
    <cellStyle name="_CFA-AWPs 16.1.03" xfId="670" xr:uid="{B4C971D5-852E-484B-8B5A-C807136F0761}"/>
    <cellStyle name="_x0004__CFA-AWPs 16.1.03" xfId="671" xr:uid="{B201AE4F-D9DD-4DF0-8B27-D8619D09B6D2}"/>
    <cellStyle name="_CFA-AWPs 16.1.03 10" xfId="1523" xr:uid="{BABFB37E-DADD-4D6F-B0D0-5B2584B48936}"/>
    <cellStyle name="_x0004__CFA-AWPs 16.1.03 10" xfId="1524" xr:uid="{3AB700FF-3C28-4E08-8950-EC0683425D21}"/>
    <cellStyle name="_CFA-AWPs 16.1.03 11" xfId="1525" xr:uid="{010A72E0-EF35-4E68-9CA9-CCE10DD4088C}"/>
    <cellStyle name="_x0004__CFA-AWPs 16.1.03 11" xfId="1526" xr:uid="{2042F57C-C758-4964-91DD-3D68AEB93739}"/>
    <cellStyle name="_CFA-AWPs 16.1.03 12" xfId="1527" xr:uid="{B39DD43A-F259-4A34-B7AC-BA5925423B04}"/>
    <cellStyle name="_x0004__CFA-AWPs 16.1.03 12" xfId="1528" xr:uid="{D56D4873-CC25-43B6-A48F-4DCEE0C16659}"/>
    <cellStyle name="_CFA-AWPs 16.1.03 13" xfId="1529" xr:uid="{F416EDB8-B711-499C-BD1E-0C3067CAFF06}"/>
    <cellStyle name="_x0004__CFA-AWPs 16.1.03 13" xfId="1530" xr:uid="{69C425E8-96F3-45DA-B947-81366E5F5B85}"/>
    <cellStyle name="_CFA-AWPs 16.1.03 14" xfId="1531" xr:uid="{562F39D8-E59C-4FF1-AAA6-A69466C819E9}"/>
    <cellStyle name="_x0004__CFA-AWPs 16.1.03 14" xfId="1532" xr:uid="{E9544E00-851C-4C4F-A53E-45760E242C8D}"/>
    <cellStyle name="_CFA-AWPs 16.1.03 15" xfId="1533" xr:uid="{E471F016-4DEF-48A6-8B24-163FCE166EDD}"/>
    <cellStyle name="_x0004__CFA-AWPs 16.1.03 15" xfId="1534" xr:uid="{30DCB350-0973-4165-A378-B95E64589CBA}"/>
    <cellStyle name="_CFA-AWPs 16.1.03 16" xfId="1535" xr:uid="{EE866AA8-5D2F-4BE7-92E0-6DDCC0E20A4E}"/>
    <cellStyle name="_x0004__CFA-AWPs 16.1.03 16" xfId="1536" xr:uid="{22380BDC-89E3-4B6C-A367-57263A8110F4}"/>
    <cellStyle name="_CFA-AWPs 16.1.03 17" xfId="1537" xr:uid="{27B0C1B9-46F3-4AE0-A36C-C762316D147D}"/>
    <cellStyle name="_x0004__CFA-AWPs 16.1.03 17" xfId="1538" xr:uid="{39EBC575-9394-4975-AEFB-3D6E67E6125D}"/>
    <cellStyle name="_CFA-AWPs 16.1.03 18" xfId="1539" xr:uid="{4EFEC0AE-E6A7-4D11-9A85-153A1164F968}"/>
    <cellStyle name="_x0004__CFA-AWPs 16.1.03 18" xfId="1540" xr:uid="{EB639BC3-E216-4852-A5A3-2EBFF13827C3}"/>
    <cellStyle name="_CFA-AWPs 16.1.03 19" xfId="1541" xr:uid="{5C19C350-F116-4D6F-BC25-8EAA26CBAFAC}"/>
    <cellStyle name="_x0004__CFA-AWPs 16.1.03 19" xfId="1542" xr:uid="{3513A98C-99C7-4C25-9BB6-2CCBD4DB8FF1}"/>
    <cellStyle name="_CFA-AWPs 16.1.03 2" xfId="1543" xr:uid="{37B10BB4-4E92-42F5-9A23-CC785CFD6770}"/>
    <cellStyle name="_x0004__CFA-AWPs 16.1.03 2" xfId="1544" xr:uid="{DCDCD091-9313-4EC0-A0A2-E4BE130E95FE}"/>
    <cellStyle name="_CFA-AWPs 16.1.03 20" xfId="1545" xr:uid="{17E3A3CF-CF9D-45E3-8957-0219008CCC0C}"/>
    <cellStyle name="_x0004__CFA-AWPs 16.1.03 20" xfId="1546" xr:uid="{C7B6CE93-52F6-42B3-9796-571F230F8BD8}"/>
    <cellStyle name="_CFA-AWPs 16.1.03 21" xfId="1547" xr:uid="{369E3416-9094-4A5B-9E5E-62A92A671216}"/>
    <cellStyle name="_x0004__CFA-AWPs 16.1.03 21" xfId="1548" xr:uid="{7D59F6EC-BBDD-4EAD-B50A-E37341DCC58D}"/>
    <cellStyle name="_CFA-AWPs 16.1.03 22" xfId="1549" xr:uid="{0AE3011A-1B29-48A7-BB19-9DFD22D5B026}"/>
    <cellStyle name="_x0004__CFA-AWPs 16.1.03 22" xfId="1550" xr:uid="{E0F03877-FB74-4785-A9EB-C680C424824C}"/>
    <cellStyle name="_CFA-AWPs 16.1.03 23" xfId="1551" xr:uid="{C8890735-FCC4-43C4-AE02-31A9D9C6FBCE}"/>
    <cellStyle name="_x0004__CFA-AWPs 16.1.03 23" xfId="1552" xr:uid="{9AC6E521-440F-4236-A002-1112C0252B17}"/>
    <cellStyle name="_CFA-AWPs 16.1.03 24" xfId="1553" xr:uid="{DE470ECF-1999-4877-AA3A-71909B007071}"/>
    <cellStyle name="_x0004__CFA-AWPs 16.1.03 24" xfId="1554" xr:uid="{F04DE5AF-75E7-4C87-B461-2F5D6173F2EB}"/>
    <cellStyle name="_CFA-AWPs 16.1.03 25" xfId="1555" xr:uid="{4601D286-353D-4640-BB38-4E95B1C3BA79}"/>
    <cellStyle name="_x0004__CFA-AWPs 16.1.03 25" xfId="1556" xr:uid="{090911C5-EED7-4EC7-8BE7-D222B07D0345}"/>
    <cellStyle name="_CFA-AWPs 16.1.03 26" xfId="1557" xr:uid="{44F21C04-ADA2-41C4-890C-C8E29E23B5D9}"/>
    <cellStyle name="_x0004__CFA-AWPs 16.1.03 26" xfId="1558" xr:uid="{889915C7-E0E0-4641-85B6-6E72E79ABC23}"/>
    <cellStyle name="_CFA-AWPs 16.1.03 27" xfId="1559" xr:uid="{A00776C5-B1C8-4FF3-A414-5FF28117BC99}"/>
    <cellStyle name="_x0004__CFA-AWPs 16.1.03 27" xfId="1560" xr:uid="{3CC9E03F-46A5-40D2-85D3-0DD9EEC54A8A}"/>
    <cellStyle name="_CFA-AWPs 16.1.03 28" xfId="1561" xr:uid="{D4ACB4DE-D912-4608-9055-4CD55517271D}"/>
    <cellStyle name="_x0004__CFA-AWPs 16.1.03 28" xfId="1562" xr:uid="{3A26244F-E69C-4A11-A1DA-452A8C624C50}"/>
    <cellStyle name="_CFA-AWPs 16.1.03 29" xfId="1563" xr:uid="{47A70A04-C576-4AC9-AE93-F48B7E7F8DB8}"/>
    <cellStyle name="_x0004__CFA-AWPs 16.1.03 29" xfId="1564" xr:uid="{C0A715EF-A544-4C81-9E6B-96AD154E4863}"/>
    <cellStyle name="_CFA-AWPs 16.1.03 3" xfId="1565" xr:uid="{BFEB5CDF-00D6-4BC3-9BFA-7FFD5A28B98E}"/>
    <cellStyle name="_x0004__CFA-AWPs 16.1.03 3" xfId="1566" xr:uid="{499B5B59-421A-4972-98B9-A34262397E41}"/>
    <cellStyle name="_CFA-AWPs 16.1.03 30" xfId="1567" xr:uid="{B49BACBF-D914-40C2-B10F-1F523963D0E1}"/>
    <cellStyle name="_x0004__CFA-AWPs 16.1.03 30" xfId="1568" xr:uid="{836BF89E-E46B-4783-AD44-F3B594C56751}"/>
    <cellStyle name="_CFA-AWPs 16.1.03 4" xfId="1569" xr:uid="{0C439F8D-79C1-4AF3-B660-5CA17A6D7827}"/>
    <cellStyle name="_x0004__CFA-AWPs 16.1.03 4" xfId="1570" xr:uid="{595847B1-4BAE-40CC-8B5F-2208CAE31B2C}"/>
    <cellStyle name="_CFA-AWPs 16.1.03 5" xfId="1571" xr:uid="{F7336AB6-F0E6-473D-AA6A-215371DD21F4}"/>
    <cellStyle name="_x0004__CFA-AWPs 16.1.03 5" xfId="1572" xr:uid="{8E88504B-4AC0-4B86-9F4E-0C0E50426AD3}"/>
    <cellStyle name="_CFA-AWPs 16.1.03 6" xfId="1573" xr:uid="{60332361-5448-43BE-9B89-A0AD01439AC9}"/>
    <cellStyle name="_x0004__CFA-AWPs 16.1.03 6" xfId="1574" xr:uid="{36CC9674-80CB-4E16-87F3-47C4E3B477A7}"/>
    <cellStyle name="_CFA-AWPs 16.1.03 7" xfId="1575" xr:uid="{A92AE67D-DFF8-4CDD-ABC4-A991FC6CAD92}"/>
    <cellStyle name="_x0004__CFA-AWPs 16.1.03 7" xfId="1576" xr:uid="{BCE49212-2434-4B70-9C32-505C5DA94234}"/>
    <cellStyle name="_CFA-AWPs 16.1.03 8" xfId="1577" xr:uid="{2DE8FFFD-200C-46BA-8F63-23CF1A877144}"/>
    <cellStyle name="_x0004__CFA-AWPs 16.1.03 8" xfId="1578" xr:uid="{944015C9-986E-4A4A-8E7B-71D2A7F2194A}"/>
    <cellStyle name="_CFA-AWPs 16.1.03 9" xfId="1579" xr:uid="{2314930F-0340-4340-AB6C-4BCDB0F78BAA}"/>
    <cellStyle name="_x0004__CFA-AWPs 16.1.03 9" xfId="1580" xr:uid="{DABB7803-AEAD-4D22-B093-8D6E7157E82F}"/>
    <cellStyle name="_D-Revenue cycle" xfId="1581" xr:uid="{BBD914B1-35D1-4427-B5F9-005A3F4DB467}"/>
    <cellStyle name="_D-Revenue cycle_CMSB - Working Paper 2007" xfId="1582" xr:uid="{6F7B8D9B-686C-4EEF-88F9-9AB7FB4093B3}"/>
    <cellStyle name="_Ext BS-ATSB" xfId="1583" xr:uid="{920A4CD7-965F-45F8-B24A-A58FC32463C8}"/>
    <cellStyle name="_Fixed assets" xfId="672" xr:uid="{6D21A8C4-0FEB-40D3-9AFD-C46907DC7833}"/>
    <cellStyle name="_FSA-FH" xfId="673" xr:uid="{505F7E03-994D-48E8-A567-A926212FE80E}"/>
    <cellStyle name="_FSA-FH2" xfId="674" xr:uid="{2CEB045B-20E6-43B2-A90F-E86BCDC900F5}"/>
    <cellStyle name="_x000e__G" xfId="675" xr:uid="{F0F744F5-8874-441C-88AA-FDBC67FEE0FD}"/>
    <cellStyle name="_x000e__G_BS wp" xfId="676" xr:uid="{1BDEB196-52E3-48DA-B22F-C07A14ADD4A5}"/>
    <cellStyle name="_x000e__G_BS wp_BS wps" xfId="677" xr:uid="{440324C6-8EE1-49F1-9EBC-D1CDE3D2FA0E}"/>
    <cellStyle name="_x000e__G_BS wps" xfId="678" xr:uid="{821C9013-37B9-4400-8975-404F02FA7E62}"/>
    <cellStyle name="_x000e__G_Makatas Industries WP - IS 08" xfId="679" xr:uid="{79572B52-F7AF-407D-80FD-D8D13182D534}"/>
    <cellStyle name="_x000e__G_WP(IS)-System" xfId="680" xr:uid="{58FE70CD-ABBA-4D60-96E3-33B7AFB64AA4}"/>
    <cellStyle name="_x000e__G_WP-IS" xfId="681" xr:uid="{7BCEDCF1-A924-4773-9E5B-FA6CE2300695}"/>
    <cellStyle name="_x000e__Makatas Industries WP - IS 08" xfId="682" xr:uid="{48E35B62-0C51-4A5D-8B46-DDA7A78B2EC5}"/>
    <cellStyle name="_Orisoft Conso Working 08-Dec" xfId="683" xr:uid="{4227EA72-0D1E-4696-A26F-9D09D78CD086}"/>
    <cellStyle name="_Storewell(R)-Awps-2002" xfId="684" xr:uid="{C1DC1BB8-F525-44FB-AB1C-DFF80AD7F29A}"/>
    <cellStyle name="_x0004__Storewell(R)-Awps-2002" xfId="685" xr:uid="{DC822FC3-095C-48C7-9E58-F607B4464C97}"/>
    <cellStyle name="_Storewell(R)-Awps-2002 10" xfId="1584" xr:uid="{B36EB658-52F1-4D07-A151-BE4E61D06AA8}"/>
    <cellStyle name="_x0004__Storewell(R)-Awps-2002 10" xfId="1585" xr:uid="{594FA8BE-BF43-415C-852A-625B2D0C4676}"/>
    <cellStyle name="_Storewell(R)-Awps-2002 11" xfId="1586" xr:uid="{52D79769-B26F-412B-8BD3-161CBEC5D4EE}"/>
    <cellStyle name="_x0004__Storewell(R)-Awps-2002 11" xfId="1587" xr:uid="{3BD7C45C-72E8-4087-84DA-7CF4D4D3CA00}"/>
    <cellStyle name="_Storewell(R)-Awps-2002 12" xfId="1588" xr:uid="{BEF80628-105E-47F8-BCBF-4D663D88D059}"/>
    <cellStyle name="_x0004__Storewell(R)-Awps-2002 12" xfId="1589" xr:uid="{3270B902-BC25-40B2-9D85-14084FD94738}"/>
    <cellStyle name="_Storewell(R)-Awps-2002 13" xfId="1590" xr:uid="{4A380C79-6812-497D-A674-583500C78F2F}"/>
    <cellStyle name="_x0004__Storewell(R)-Awps-2002 13" xfId="1591" xr:uid="{6BCF7764-D8A3-47C0-9245-66014D29B013}"/>
    <cellStyle name="_Storewell(R)-Awps-2002 14" xfId="1592" xr:uid="{AD3A6A1C-8E95-400A-B38B-E5CA63BEABF9}"/>
    <cellStyle name="_x0004__Storewell(R)-Awps-2002 14" xfId="1593" xr:uid="{ECD21A07-4F02-4AB0-AE01-21365B64DC8C}"/>
    <cellStyle name="_Storewell(R)-Awps-2002 15" xfId="1594" xr:uid="{709542FD-07B2-4DAF-A063-A2404E20DE0A}"/>
    <cellStyle name="_x0004__Storewell(R)-Awps-2002 15" xfId="1595" xr:uid="{EC9EE574-829C-404B-9D25-1D8E0498FDCC}"/>
    <cellStyle name="_Storewell(R)-Awps-2002 16" xfId="1596" xr:uid="{8D19C3AA-DCC9-41EC-A84B-C05989233A0E}"/>
    <cellStyle name="_x0004__Storewell(R)-Awps-2002 16" xfId="1597" xr:uid="{3AD8C3DD-A233-487F-B22B-252F4536B2EA}"/>
    <cellStyle name="_Storewell(R)-Awps-2002 17" xfId="1598" xr:uid="{C6908840-9A0F-4AC5-A980-6340753E10AF}"/>
    <cellStyle name="_x0004__Storewell(R)-Awps-2002 17" xfId="1599" xr:uid="{903167EB-BBDB-430F-8A34-920B596F938E}"/>
    <cellStyle name="_Storewell(R)-Awps-2002 18" xfId="1600" xr:uid="{FFA53D77-3003-4960-A594-FE83EC3BA836}"/>
    <cellStyle name="_x0004__Storewell(R)-Awps-2002 18" xfId="1601" xr:uid="{72E5AA4E-CC2D-43FA-A3D0-4231F4C3CCAD}"/>
    <cellStyle name="_Storewell(R)-Awps-2002 19" xfId="1602" xr:uid="{990F6DFA-632C-4AA5-8916-37267321CFE4}"/>
    <cellStyle name="_x0004__Storewell(R)-Awps-2002 19" xfId="1603" xr:uid="{11F5CF34-CE6A-41DF-8EF8-FCB9A3EAF5AA}"/>
    <cellStyle name="_Storewell(R)-Awps-2002 2" xfId="1604" xr:uid="{819934D5-1A5F-46D2-91BC-021C92DDBB74}"/>
    <cellStyle name="_x0004__Storewell(R)-Awps-2002 2" xfId="1605" xr:uid="{737B73F4-926A-4949-8043-086F372F05C6}"/>
    <cellStyle name="_Storewell(R)-Awps-2002 20" xfId="1606" xr:uid="{89C74E08-64C6-4B84-95AD-0A8D292FBF81}"/>
    <cellStyle name="_x0004__Storewell(R)-Awps-2002 20" xfId="1607" xr:uid="{2CAFD0F9-8E71-43FE-9A60-30440B6F5EBB}"/>
    <cellStyle name="_Storewell(R)-Awps-2002 21" xfId="1608" xr:uid="{18E8381E-8755-4371-A00E-E48612BCBE99}"/>
    <cellStyle name="_x0004__Storewell(R)-Awps-2002 21" xfId="1609" xr:uid="{5F50335A-51D9-44E9-ABC5-EB0C1CDD51A8}"/>
    <cellStyle name="_Storewell(R)-Awps-2002 22" xfId="1610" xr:uid="{DADEBB9F-4FAB-4CA4-9149-4ED07CBB9E78}"/>
    <cellStyle name="_x0004__Storewell(R)-Awps-2002 22" xfId="1611" xr:uid="{BCB51E50-48F3-455A-B752-644B664C22BF}"/>
    <cellStyle name="_Storewell(R)-Awps-2002 23" xfId="1612" xr:uid="{075ACFE7-F1A8-4CE3-B321-5B03C6C2D1E1}"/>
    <cellStyle name="_x0004__Storewell(R)-Awps-2002 23" xfId="1613" xr:uid="{41487412-E467-4ABB-83A4-11E0983A73F4}"/>
    <cellStyle name="_Storewell(R)-Awps-2002 24" xfId="1614" xr:uid="{E7A1F1DA-3397-4416-BC97-28E2E5C6AB7F}"/>
    <cellStyle name="_x0004__Storewell(R)-Awps-2002 24" xfId="1615" xr:uid="{675847BC-2A15-4E6F-A656-CA193A21106C}"/>
    <cellStyle name="_Storewell(R)-Awps-2002 25" xfId="1616" xr:uid="{427FC757-7CBF-4022-9E92-B8E59DD61CFD}"/>
    <cellStyle name="_x0004__Storewell(R)-Awps-2002 25" xfId="1617" xr:uid="{97319573-08C8-4AC7-9566-EC8A6CF3F1DE}"/>
    <cellStyle name="_Storewell(R)-Awps-2002 26" xfId="1618" xr:uid="{EAAE67E2-D48E-44E0-9833-438537F62C8F}"/>
    <cellStyle name="_x0004__Storewell(R)-Awps-2002 26" xfId="1619" xr:uid="{0BF53EAA-89E9-419D-9168-BAD5EB96DBFC}"/>
    <cellStyle name="_Storewell(R)-Awps-2002 27" xfId="1620" xr:uid="{D9B6570E-C108-46C5-B98C-75E02FE6F387}"/>
    <cellStyle name="_x0004__Storewell(R)-Awps-2002 27" xfId="1621" xr:uid="{836C2E6E-F83D-4DDE-A862-60FCE0149FF0}"/>
    <cellStyle name="_Storewell(R)-Awps-2002 28" xfId="1622" xr:uid="{A20BF07F-F5E0-460A-BD1A-6B3A9D4E4E4B}"/>
    <cellStyle name="_x0004__Storewell(R)-Awps-2002 28" xfId="1623" xr:uid="{B475230C-F630-4024-AD36-63C3D85A2871}"/>
    <cellStyle name="_Storewell(R)-Awps-2002 29" xfId="1624" xr:uid="{8BBA3011-B36B-44BF-8F6E-A717C3477B3B}"/>
    <cellStyle name="_x0004__Storewell(R)-Awps-2002 29" xfId="1625" xr:uid="{402C9E41-4342-4D49-B934-E78918EF23B2}"/>
    <cellStyle name="_Storewell(R)-Awps-2002 3" xfId="1626" xr:uid="{8DDD9E44-CCDB-4995-B6A6-60108DDFB9AA}"/>
    <cellStyle name="_x0004__Storewell(R)-Awps-2002 3" xfId="1627" xr:uid="{E504B9A8-6FC5-4CA1-BB33-11F41BC8D910}"/>
    <cellStyle name="_Storewell(R)-Awps-2002 30" xfId="1628" xr:uid="{B876A3AA-31DA-4778-85AB-1AB9A03D78D9}"/>
    <cellStyle name="_x0004__Storewell(R)-Awps-2002 30" xfId="1629" xr:uid="{046842F7-6DDA-492B-8689-514435F9AD97}"/>
    <cellStyle name="_Storewell(R)-Awps-2002 4" xfId="1630" xr:uid="{0F2C1F30-219B-4CFC-8B75-FCA3ED1EFB26}"/>
    <cellStyle name="_x0004__Storewell(R)-Awps-2002 4" xfId="1631" xr:uid="{AA5C3D7E-9445-44F3-B527-525440272B42}"/>
    <cellStyle name="_Storewell(R)-Awps-2002 5" xfId="1632" xr:uid="{B8466978-D136-466F-BADD-37E9802AB9D1}"/>
    <cellStyle name="_x0004__Storewell(R)-Awps-2002 5" xfId="1633" xr:uid="{220F0503-2E7A-4875-AAA0-3F7D7A85E29D}"/>
    <cellStyle name="_Storewell(R)-Awps-2002 6" xfId="1634" xr:uid="{F3D5BDE0-B817-41FE-976E-B6817E9A88CF}"/>
    <cellStyle name="_x0004__Storewell(R)-Awps-2002 6" xfId="1635" xr:uid="{476F4C31-9446-4323-AB17-171857E625D5}"/>
    <cellStyle name="_Storewell(R)-Awps-2002 7" xfId="1636" xr:uid="{E59E3695-6D76-4BBA-A43C-0B688D74D2C1}"/>
    <cellStyle name="_x0004__Storewell(R)-Awps-2002 7" xfId="1637" xr:uid="{499CE285-5C38-40F9-A4F3-8EF864475FA7}"/>
    <cellStyle name="_Storewell(R)-Awps-2002 8" xfId="1638" xr:uid="{E53B46F0-F8F5-4C39-AFE2-8061A8056924}"/>
    <cellStyle name="_x0004__Storewell(R)-Awps-2002 8" xfId="1639" xr:uid="{AE344795-E981-4BF8-8C3F-F3C686B75189}"/>
    <cellStyle name="_Storewell(R)-Awps-2002 9" xfId="1640" xr:uid="{2C69A4F4-D313-4CF5-88D1-C0669185007D}"/>
    <cellStyle name="_x0004__Storewell(R)-Awps-2002 9" xfId="1641" xr:uid="{4C2B157E-EE09-457D-9EC5-AF78D962DAC1}"/>
    <cellStyle name="_Worksheet in Reporting package" xfId="1642" xr:uid="{B815AE9B-E4CC-40BE-A9BB-DF1BC971C1AC}"/>
    <cellStyle name="_Worksheet in Reporting package_CMSB - Working Paper 2007" xfId="1643" xr:uid="{C7147DCD-E1D4-4B4C-AF2F-606827C5F2AB}"/>
    <cellStyle name="_x000e__WP(IS)-System" xfId="686" xr:uid="{9FBC5C26-4855-4BD3-8B74-AF8D1DE4EB7B}"/>
    <cellStyle name="_x000e__WP-IS" xfId="687" xr:uid="{8AC33682-050D-4887-B52E-6AF677C58B77}"/>
    <cellStyle name="’??? [0.00]_TMCA Spreadsheet(body)" xfId="1644" xr:uid="{EDD082E9-E78A-442C-9FD2-3C66070EF7DF}"/>
    <cellStyle name="’???_TMCA Spreadsheet(body)" xfId="1645" xr:uid="{7F1E5211-C82A-4595-AD9E-9FDCCCC9B618}"/>
    <cellStyle name="=C:\WINNT\SYSTEM32\COMMAND.COM" xfId="9286" xr:uid="{7F5AD75E-2A93-4D3B-BDCE-3DF7AD1FEBE3}"/>
    <cellStyle name="•W?_TMCA Spreadsheet(body)" xfId="1646" xr:uid="{E4DC18AF-6590-4F43-8FBF-F024E33CEC31}"/>
    <cellStyle name="_x0018__x0002__x0003_⟀Å٢b" xfId="694" xr:uid="{AC55E37E-7A22-4D03-A220-5904B7ADB809}"/>
    <cellStyle name="঴" xfId="625" xr:uid="{C6F2C2FB-04FA-4EBC-AA78-9A8BAAB6DE91}"/>
    <cellStyle name="æØè [0.00]_NO.1-CLAIM FORMAT" xfId="708" xr:uid="{D4548636-5FF3-48C6-8BAB-3DC3FED7B610}"/>
    <cellStyle name="æØè_NO.1-CLAIM FORMAT" xfId="709" xr:uid="{A3A2B349-36D9-4A8B-98B8-AB24A8C80FB5}"/>
    <cellStyle name="ÊÝ [0.00]_NO.1-CLAIM FORMAT" xfId="868" xr:uid="{5E09322D-1F60-4331-A8E4-DEC471779AA6}"/>
    <cellStyle name="ÊÝ_NO.1-CLAIM FORMAT" xfId="869" xr:uid="{F7FFC5FF-C14C-4BC7-9235-21EBECDE47BC}"/>
    <cellStyle name="fEñY [0.00]_Region Orders (2)" xfId="877" xr:uid="{BA729CF9-9CAF-4297-B6A1-56413603598F}"/>
    <cellStyle name="fEñY_Region Orders (2)" xfId="878" xr:uid="{5A087567-8F45-4ED5-8104-29ACBDDE42EA}"/>
    <cellStyle name="W_CATÊSSP_1" xfId="1071" xr:uid="{BB8CAB68-9199-4B81-8A92-2D39447F64E1}"/>
    <cellStyle name="0,0_x000d__x000a_NA_x000d__x000a_" xfId="559" xr:uid="{DC9CFAB4-44FE-4C6B-A4A7-5287A1926FB6}"/>
    <cellStyle name="0]_ITOCPX" xfId="688" xr:uid="{1DD2B74F-E097-4AC1-A04E-24F68C6B24CE}"/>
    <cellStyle name="12" xfId="9287" xr:uid="{114350B6-147A-4584-9BCA-EA4425700E7F}"/>
    <cellStyle name="20% - Accent1" xfId="25" builtinId="30" customBuiltin="1"/>
    <cellStyle name="20% - Accent1 10" xfId="1647" xr:uid="{9B0316A0-E7E1-43B0-86AC-00252F93ED08}"/>
    <cellStyle name="20% - Accent1 10 2" xfId="1648" xr:uid="{E9F2ECF1-BC6E-4EB9-9542-880206C683F3}"/>
    <cellStyle name="20% - Accent1 10 2 2" xfId="10463" xr:uid="{DE02E158-771B-47D7-88F9-51FD325D66B4}"/>
    <cellStyle name="20% - Accent1 10 2 2 2" xfId="15591" xr:uid="{0EDA24F0-8366-4068-8B8F-D4173A2E2481}"/>
    <cellStyle name="20% - Accent1 10 2 2 2 2" xfId="25520" xr:uid="{238BDCC2-1E6B-4B5C-8CD8-B5B376471E83}"/>
    <cellStyle name="20% - Accent1 10 2 2 2 2 2" xfId="45423" xr:uid="{45A8A6B6-4CA7-40C4-9ACA-EA4C09CEE40D}"/>
    <cellStyle name="20% - Accent1 10 2 2 2 3" xfId="35775" xr:uid="{F2701254-4DE2-486A-B070-CD991488EDB2}"/>
    <cellStyle name="20% - Accent1 10 2 2 3" xfId="20562" xr:uid="{E3907D32-C8F8-472A-B365-3A644158AFF0}"/>
    <cellStyle name="20% - Accent1 10 2 2 3 2" xfId="40593" xr:uid="{7B2B319E-3D80-426E-A7F1-AEC3F74DA55B}"/>
    <cellStyle name="20% - Accent1 10 2 2 4" xfId="30946" xr:uid="{4DD90084-CBA3-4E1A-B8E2-F576033526B9}"/>
    <cellStyle name="20% - Accent1 10 2 3" xfId="13092" xr:uid="{4372D64C-0F74-4876-BFF9-45CCDAAA1F5B}"/>
    <cellStyle name="20% - Accent1 10 2 3 2" xfId="23041" xr:uid="{7C841BD5-642D-4E06-8C77-7ADDB469DD92}"/>
    <cellStyle name="20% - Accent1 10 2 3 2 2" xfId="43011" xr:uid="{EEEC7EC5-5797-4DBB-A40B-5F75A131F653}"/>
    <cellStyle name="20% - Accent1 10 2 3 3" xfId="33363" xr:uid="{815EDB71-C0C7-4140-83DE-3D5D2A259A99}"/>
    <cellStyle name="20% - Accent1 10 2 4" xfId="18091" xr:uid="{E5858F69-951B-4C25-81FE-A4A1E1373D41}"/>
    <cellStyle name="20% - Accent1 10 2 4 2" xfId="38183" xr:uid="{E5A57336-A168-4956-A7E0-6D23C7FD7590}"/>
    <cellStyle name="20% - Accent1 10 2 5" xfId="28536" xr:uid="{2A9D11B9-BEC0-4B94-B07F-7C9C83206F38}"/>
    <cellStyle name="20% - Accent1 10 3" xfId="1649" xr:uid="{8844F32D-A132-4AC5-B719-F66D5D4790F8}"/>
    <cellStyle name="20% - Accent1 10 3 2" xfId="10464" xr:uid="{D2745284-4FF1-4F98-B14E-40BBDD0B06E9}"/>
    <cellStyle name="20% - Accent1 10 3 2 2" xfId="15592" xr:uid="{F8E92EC3-8ED3-49EF-A9B6-D64995708B47}"/>
    <cellStyle name="20% - Accent1 10 3 2 2 2" xfId="25521" xr:uid="{5FECE820-79A2-4050-9CAA-F0E6795B3BCD}"/>
    <cellStyle name="20% - Accent1 10 3 2 2 2 2" xfId="45424" xr:uid="{F86532AB-9F1B-445E-B625-8CEF5911FCCF}"/>
    <cellStyle name="20% - Accent1 10 3 2 2 3" xfId="35776" xr:uid="{EC072C85-5770-4A0C-9FFD-F588ED0B49E5}"/>
    <cellStyle name="20% - Accent1 10 3 2 3" xfId="20563" xr:uid="{61223057-6340-4C10-A31F-CB133D7480AD}"/>
    <cellStyle name="20% - Accent1 10 3 2 3 2" xfId="40594" xr:uid="{73205AED-C789-44A6-BEE1-C41D6B972A82}"/>
    <cellStyle name="20% - Accent1 10 3 2 4" xfId="30947" xr:uid="{AE406B7A-ACC3-4984-9746-7581405CA374}"/>
    <cellStyle name="20% - Accent1 10 3 3" xfId="13093" xr:uid="{5AA207DD-157C-48A6-9D19-065BC2DB68F8}"/>
    <cellStyle name="20% - Accent1 10 3 3 2" xfId="23042" xr:uid="{47075B7E-5481-4BEC-8A64-869DC6A3E341}"/>
    <cellStyle name="20% - Accent1 10 3 3 2 2" xfId="43012" xr:uid="{7C067EBC-8CB6-40AC-86F9-64D36582B76D}"/>
    <cellStyle name="20% - Accent1 10 3 3 3" xfId="33364" xr:uid="{53AEF2CC-A123-4474-BC58-6AE7BFF0D445}"/>
    <cellStyle name="20% - Accent1 10 3 4" xfId="18092" xr:uid="{400D53F2-8869-4D18-A354-06FFDB3F72B4}"/>
    <cellStyle name="20% - Accent1 10 3 4 2" xfId="38184" xr:uid="{EDF5F1AC-32BA-4719-AA35-0BBE266C06BB}"/>
    <cellStyle name="20% - Accent1 10 3 5" xfId="28537" xr:uid="{876500E1-3E62-40AF-B32C-1E4A63CA45B1}"/>
    <cellStyle name="20% - Accent1 10 4" xfId="1650" xr:uid="{408DCFC2-99D6-4BD0-B4C7-6B3BED850658}"/>
    <cellStyle name="20% - Accent1 10 4 2" xfId="10465" xr:uid="{E7B02FD0-98F4-4F63-A67B-9EBAE7602337}"/>
    <cellStyle name="20% - Accent1 10 4 2 2" xfId="15593" xr:uid="{1303A4D3-B03C-41E1-A062-1D5AA87CA95A}"/>
    <cellStyle name="20% - Accent1 10 4 2 2 2" xfId="25522" xr:uid="{C5ED146A-40A6-408F-A0EC-E3835FF008AE}"/>
    <cellStyle name="20% - Accent1 10 4 2 2 2 2" xfId="45425" xr:uid="{B685E3E2-AB4B-419D-BED8-E80BDC302A57}"/>
    <cellStyle name="20% - Accent1 10 4 2 2 3" xfId="35777" xr:uid="{055DD1DA-7238-418A-B848-6215F7873EC5}"/>
    <cellStyle name="20% - Accent1 10 4 2 3" xfId="20564" xr:uid="{205F1234-D654-4770-9449-E2521CC088FC}"/>
    <cellStyle name="20% - Accent1 10 4 2 3 2" xfId="40595" xr:uid="{148C77A0-7587-4CD3-A04D-0683CD7638D9}"/>
    <cellStyle name="20% - Accent1 10 4 2 4" xfId="30948" xr:uid="{6E11A5B1-A8E6-42CB-A2E0-5DBD19A32444}"/>
    <cellStyle name="20% - Accent1 10 4 3" xfId="13094" xr:uid="{322904A5-C5E1-433F-881A-41D6C9E4F7B9}"/>
    <cellStyle name="20% - Accent1 10 4 3 2" xfId="23043" xr:uid="{CB0B29EE-D66B-4BD3-823A-E319DAFE016F}"/>
    <cellStyle name="20% - Accent1 10 4 3 2 2" xfId="43013" xr:uid="{452B4083-87DF-4D63-98AA-FBBBC41FD76F}"/>
    <cellStyle name="20% - Accent1 10 4 3 3" xfId="33365" xr:uid="{79DF66FA-B558-4FA7-8049-38591F691FC2}"/>
    <cellStyle name="20% - Accent1 10 4 4" xfId="18093" xr:uid="{4884CAC8-CB42-4E9D-A5E6-086C9392DB03}"/>
    <cellStyle name="20% - Accent1 10 4 4 2" xfId="38185" xr:uid="{F22ADB3F-8164-41FA-BAA3-26012875D49F}"/>
    <cellStyle name="20% - Accent1 10 4 5" xfId="28538" xr:uid="{8E6F5D02-50EB-44D9-AEB9-F28F00D2FEE2}"/>
    <cellStyle name="20% - Accent1 10 5" xfId="10462" xr:uid="{16A72BEB-62FA-465F-AC31-2BF185A83B7B}"/>
    <cellStyle name="20% - Accent1 10 5 2" xfId="15590" xr:uid="{20B4F8DB-D98C-4142-B2C7-A433C45BEA17}"/>
    <cellStyle name="20% - Accent1 10 5 2 2" xfId="25519" xr:uid="{0346C0AC-06EA-4C1C-9321-AFBA7392A249}"/>
    <cellStyle name="20% - Accent1 10 5 2 2 2" xfId="45422" xr:uid="{00609B07-2098-40AE-8DAB-D0B99116B4A8}"/>
    <cellStyle name="20% - Accent1 10 5 2 3" xfId="35774" xr:uid="{E593B24B-5623-48E2-9DFB-118A6C43E26F}"/>
    <cellStyle name="20% - Accent1 10 5 3" xfId="20561" xr:uid="{17A6E626-FA99-42FB-87A3-7E88F5A6D6FF}"/>
    <cellStyle name="20% - Accent1 10 5 3 2" xfId="40592" xr:uid="{D4ADB90F-0B99-4892-A864-7A8385982CA1}"/>
    <cellStyle name="20% - Accent1 10 5 4" xfId="30945" xr:uid="{C80A9B23-5CDB-4573-B2CE-64D8E6A0DB50}"/>
    <cellStyle name="20% - Accent1 10 6" xfId="13091" xr:uid="{F9FFDF8B-466C-419D-9FD7-815761282DFC}"/>
    <cellStyle name="20% - Accent1 10 6 2" xfId="23040" xr:uid="{FF72E569-5A55-4D45-AB25-BF38C61B1CAE}"/>
    <cellStyle name="20% - Accent1 10 6 2 2" xfId="43010" xr:uid="{3B4EFF90-AFC0-44A4-A73B-6C4C936E3D53}"/>
    <cellStyle name="20% - Accent1 10 6 3" xfId="33362" xr:uid="{B8205B21-374E-4322-AD04-A4B39C4266AD}"/>
    <cellStyle name="20% - Accent1 10 7" xfId="18090" xr:uid="{B0C13077-2806-4D05-80F5-864133AF9CDD}"/>
    <cellStyle name="20% - Accent1 10 7 2" xfId="38182" xr:uid="{303AFDF6-787B-4A6F-9C60-F3074CC6B976}"/>
    <cellStyle name="20% - Accent1 10 8" xfId="28535" xr:uid="{EDE0BD2C-4A93-4EDE-8874-E8F3992FD15C}"/>
    <cellStyle name="20% - Accent1 11" xfId="1651" xr:uid="{042F3C54-0032-4C3B-8B80-73920F248D00}"/>
    <cellStyle name="20% - Accent1 11 2" xfId="10466" xr:uid="{56B9B3F3-7B68-4E60-A911-DE4E7B2477B1}"/>
    <cellStyle name="20% - Accent1 11 2 2" xfId="15594" xr:uid="{1E2B4C20-3E93-49F5-9D47-4EFBCC542EB6}"/>
    <cellStyle name="20% - Accent1 11 2 2 2" xfId="25523" xr:uid="{FF68C93B-03EB-4A59-AAA0-748C617A4491}"/>
    <cellStyle name="20% - Accent1 11 2 2 2 2" xfId="45426" xr:uid="{8FACEA68-AF4A-4EDE-86FA-E262B097CEC6}"/>
    <cellStyle name="20% - Accent1 11 2 2 3" xfId="35778" xr:uid="{AC761566-00A3-4419-9880-5C4758728F88}"/>
    <cellStyle name="20% - Accent1 11 2 3" xfId="20565" xr:uid="{B919C820-41E1-4A88-8C68-BBD24F0190DE}"/>
    <cellStyle name="20% - Accent1 11 2 3 2" xfId="40596" xr:uid="{24021492-FF78-46D8-A912-F31FB5D08F59}"/>
    <cellStyle name="20% - Accent1 11 2 4" xfId="30949" xr:uid="{70D32103-F3BF-4193-ABEF-CBBBA73CC6EC}"/>
    <cellStyle name="20% - Accent1 11 3" xfId="13095" xr:uid="{146C8DCC-72E8-440D-842B-920F2BF7974C}"/>
    <cellStyle name="20% - Accent1 11 3 2" xfId="23044" xr:uid="{179DD102-B34E-49FF-B98C-C38970F76966}"/>
    <cellStyle name="20% - Accent1 11 3 2 2" xfId="43014" xr:uid="{273BB7D4-0181-49A3-875E-A94C0119D313}"/>
    <cellStyle name="20% - Accent1 11 3 3" xfId="33366" xr:uid="{B61FC3EC-0E15-4BF9-A1F2-C5E623C7DA7B}"/>
    <cellStyle name="20% - Accent1 11 4" xfId="18094" xr:uid="{2B9C3833-4910-40C2-BF9D-EFE6A631C001}"/>
    <cellStyle name="20% - Accent1 11 4 2" xfId="38186" xr:uid="{1C49413B-D174-47DB-98B2-52F5E2099B43}"/>
    <cellStyle name="20% - Accent1 11 5" xfId="28539" xr:uid="{9FCDFA6C-61F9-4015-AF40-8408BFB91058}"/>
    <cellStyle name="20% - Accent1 12" xfId="1652" xr:uid="{73785DAE-481C-426B-B368-5316D3017D36}"/>
    <cellStyle name="20% - Accent1 12 2" xfId="10467" xr:uid="{8A55AF03-6EDE-4929-9D13-4E00636316C8}"/>
    <cellStyle name="20% - Accent1 12 2 2" xfId="15595" xr:uid="{046231E0-3AED-4926-AB12-DE170A097880}"/>
    <cellStyle name="20% - Accent1 12 2 2 2" xfId="25524" xr:uid="{596ECF77-98FC-4156-A696-C340C512593B}"/>
    <cellStyle name="20% - Accent1 12 2 2 2 2" xfId="45427" xr:uid="{040572A1-B2D8-4380-9639-533A059280F9}"/>
    <cellStyle name="20% - Accent1 12 2 2 3" xfId="35779" xr:uid="{B863413B-BC73-4862-A3BA-72D6CF77C425}"/>
    <cellStyle name="20% - Accent1 12 2 3" xfId="20566" xr:uid="{3DDD793E-B3FC-4120-8E7D-AD5D2E869FC0}"/>
    <cellStyle name="20% - Accent1 12 2 3 2" xfId="40597" xr:uid="{0212FC04-854D-491C-B159-FDDF9FB26662}"/>
    <cellStyle name="20% - Accent1 12 2 4" xfId="30950" xr:uid="{E92BE9F6-7807-44B7-BF10-560975E2DC29}"/>
    <cellStyle name="20% - Accent1 12 3" xfId="13096" xr:uid="{F32C7D82-29A5-470F-ABA7-5EDEE3C0E4DE}"/>
    <cellStyle name="20% - Accent1 12 3 2" xfId="23045" xr:uid="{74EFBD57-06D1-4A14-A50A-F992A35BDA07}"/>
    <cellStyle name="20% - Accent1 12 3 2 2" xfId="43015" xr:uid="{134DA0AE-A91E-4F63-AEAC-8436B690D964}"/>
    <cellStyle name="20% - Accent1 12 3 3" xfId="33367" xr:uid="{AFB5B988-7332-4B01-A784-640AF4EB4E14}"/>
    <cellStyle name="20% - Accent1 12 4" xfId="18095" xr:uid="{94752769-E1E7-437F-BACE-7502299EF3AF}"/>
    <cellStyle name="20% - Accent1 12 4 2" xfId="38187" xr:uid="{3A3D5B8E-029A-428F-8766-0E95AF198A7A}"/>
    <cellStyle name="20% - Accent1 12 5" xfId="28540" xr:uid="{76F35AF5-B905-42B1-AE96-A3C5D5C1C67A}"/>
    <cellStyle name="20% - Accent1 13" xfId="1653" xr:uid="{41DCC78F-2477-47DE-BB0F-26F2D5230388}"/>
    <cellStyle name="20% - Accent1 13 2" xfId="10468" xr:uid="{AF309225-4A45-42BC-81F2-B74321485D53}"/>
    <cellStyle name="20% - Accent1 13 2 2" xfId="15596" xr:uid="{CD98D700-DF6B-43EA-80DD-46EE0F8C0442}"/>
    <cellStyle name="20% - Accent1 13 2 2 2" xfId="25525" xr:uid="{541B9175-4AD8-44F1-8B78-AA37CE295AE2}"/>
    <cellStyle name="20% - Accent1 13 2 2 2 2" xfId="45428" xr:uid="{FC984889-D081-409E-88F7-A5232864B6E5}"/>
    <cellStyle name="20% - Accent1 13 2 2 3" xfId="35780" xr:uid="{5F0E2B07-9798-4610-A69C-206C850620B9}"/>
    <cellStyle name="20% - Accent1 13 2 3" xfId="20567" xr:uid="{F9561FCB-06DD-438B-8FB5-BBC09DC573CB}"/>
    <cellStyle name="20% - Accent1 13 2 3 2" xfId="40598" xr:uid="{2EEF9AEA-1EEC-4443-B29F-C520DC0E9783}"/>
    <cellStyle name="20% - Accent1 13 2 4" xfId="30951" xr:uid="{36A9FF15-DDBD-4C81-A50C-89EB7F341434}"/>
    <cellStyle name="20% - Accent1 13 3" xfId="13097" xr:uid="{7A1682D1-6954-4668-AF1D-68B3BF8806AC}"/>
    <cellStyle name="20% - Accent1 13 3 2" xfId="23046" xr:uid="{110EFB68-F90D-4CBC-843B-AD65A8C4429B}"/>
    <cellStyle name="20% - Accent1 13 3 2 2" xfId="43016" xr:uid="{DD806DAD-0CE9-4A1F-A19E-3FDBCA47AC14}"/>
    <cellStyle name="20% - Accent1 13 3 3" xfId="33368" xr:uid="{C61C56EF-73AE-4811-9B2A-7D0F96BF62F3}"/>
    <cellStyle name="20% - Accent1 13 4" xfId="18096" xr:uid="{C154CB43-C857-49F1-A082-2DB0335E4C8C}"/>
    <cellStyle name="20% - Accent1 13 4 2" xfId="38188" xr:uid="{FFD8F198-1919-4A88-833C-30D0FE04E7EA}"/>
    <cellStyle name="20% - Accent1 13 5" xfId="28541" xr:uid="{5332981E-4BC8-412E-8FFE-ECCB376CA68A}"/>
    <cellStyle name="20% - Accent1 14" xfId="1654" xr:uid="{C4D98193-403F-4E54-851F-0E5D4B40042C}"/>
    <cellStyle name="20% - Accent1 14 2" xfId="10469" xr:uid="{0C6B0E1D-87E8-4E73-9D55-D3F66CDE3E10}"/>
    <cellStyle name="20% - Accent1 14 2 2" xfId="15597" xr:uid="{F7EA01F3-CC2F-4D44-8101-0311A6839E48}"/>
    <cellStyle name="20% - Accent1 14 2 2 2" xfId="25526" xr:uid="{E0CE8F87-4230-4119-AF9A-2B00DF63FA0E}"/>
    <cellStyle name="20% - Accent1 14 2 2 2 2" xfId="45429" xr:uid="{85469478-7940-4C39-BC6E-7222D270FC0F}"/>
    <cellStyle name="20% - Accent1 14 2 2 3" xfId="35781" xr:uid="{99788519-7D21-4EE2-9AD0-43EC2843022A}"/>
    <cellStyle name="20% - Accent1 14 2 3" xfId="20568" xr:uid="{99B6CEB8-5F9D-44E2-84AF-E185B258765F}"/>
    <cellStyle name="20% - Accent1 14 2 3 2" xfId="40599" xr:uid="{08C4EE1A-2AF8-4E70-8132-317551E220B8}"/>
    <cellStyle name="20% - Accent1 14 2 4" xfId="30952" xr:uid="{69ECD2E0-CF60-498F-99D9-3ACE4E784201}"/>
    <cellStyle name="20% - Accent1 14 3" xfId="13098" xr:uid="{16C8B909-807B-4BF2-9E29-198DA9A6B0F5}"/>
    <cellStyle name="20% - Accent1 14 3 2" xfId="23047" xr:uid="{FE9B1EA9-6BFD-4042-88AD-EC7CAB0952BE}"/>
    <cellStyle name="20% - Accent1 14 3 2 2" xfId="43017" xr:uid="{24D83E87-3764-401D-A78A-2B2BF0FC134F}"/>
    <cellStyle name="20% - Accent1 14 3 3" xfId="33369" xr:uid="{33ECBA51-B4EB-4D7F-A237-D5E3EA5FFA80}"/>
    <cellStyle name="20% - Accent1 14 4" xfId="18097" xr:uid="{2F1CA843-475D-45CA-90E8-13A6523A6CB1}"/>
    <cellStyle name="20% - Accent1 14 4 2" xfId="38189" xr:uid="{082433ED-C03C-4CE6-8AAC-BD6A1F83E10E}"/>
    <cellStyle name="20% - Accent1 14 5" xfId="28542" xr:uid="{66890780-D181-4D91-89F8-3A00C624D3AA}"/>
    <cellStyle name="20% - Accent1 15" xfId="1655" xr:uid="{538FE271-BCFE-4066-8639-264344C3E8CF}"/>
    <cellStyle name="20% - Accent1 15 2" xfId="10470" xr:uid="{6440E381-3247-430B-93B2-28E56AD07DD9}"/>
    <cellStyle name="20% - Accent1 15 2 2" xfId="15598" xr:uid="{74AFAF33-48EB-48F5-94C5-F5F37227C5AA}"/>
    <cellStyle name="20% - Accent1 15 2 2 2" xfId="25527" xr:uid="{D27DF7EB-96AF-4C44-9C84-56FF486D11F8}"/>
    <cellStyle name="20% - Accent1 15 2 2 2 2" xfId="45430" xr:uid="{CB7EFD63-64B1-45C6-B7FD-12033EAC15D0}"/>
    <cellStyle name="20% - Accent1 15 2 2 3" xfId="35782" xr:uid="{E5A14AE0-556B-4C62-B5CA-101434662FC5}"/>
    <cellStyle name="20% - Accent1 15 2 3" xfId="20569" xr:uid="{F8B38FDB-B8A3-4E41-AAA6-C0277C43DD9B}"/>
    <cellStyle name="20% - Accent1 15 2 3 2" xfId="40600" xr:uid="{CD157476-F705-4EB7-9B61-B9935DDD0A4E}"/>
    <cellStyle name="20% - Accent1 15 2 4" xfId="30953" xr:uid="{4A77BC62-1E54-4C89-BAAC-05E084F5BFF9}"/>
    <cellStyle name="20% - Accent1 15 3" xfId="13099" xr:uid="{0C19630F-9BEC-4A0C-971B-5F23D742B760}"/>
    <cellStyle name="20% - Accent1 15 3 2" xfId="23048" xr:uid="{9FF01302-B733-4C87-9CD4-E4EC905EF8DC}"/>
    <cellStyle name="20% - Accent1 15 3 2 2" xfId="43018" xr:uid="{3227EF74-DA7B-4310-A931-D07B130BB83E}"/>
    <cellStyle name="20% - Accent1 15 3 3" xfId="33370" xr:uid="{0FA41FA7-8838-46BA-AD30-952F05A39417}"/>
    <cellStyle name="20% - Accent1 15 4" xfId="18098" xr:uid="{A55405BB-3EBF-4C3A-9DE2-0F21BC65C9E9}"/>
    <cellStyle name="20% - Accent1 15 4 2" xfId="38190" xr:uid="{05C3D9C7-7A07-45B9-8401-B56EFAED1D78}"/>
    <cellStyle name="20% - Accent1 15 5" xfId="28543" xr:uid="{4364BEA4-480A-4639-A6BB-EB169DF89274}"/>
    <cellStyle name="20% - Accent1 16" xfId="10190" xr:uid="{7B2A917F-4324-4009-9F43-C5F9082AE740}"/>
    <cellStyle name="20% - Accent1 16 2" xfId="15325" xr:uid="{20F9008B-7EF3-4368-87A7-970FD4DFDCBD}"/>
    <cellStyle name="20% - Accent1 16 2 2" xfId="25258" xr:uid="{28ECCD36-99C5-42B5-9323-8258A765145C}"/>
    <cellStyle name="20% - Accent1 16 2 2 2" xfId="45161" xr:uid="{C253E089-DC58-4EE4-96B5-298CACD6689D}"/>
    <cellStyle name="20% - Accent1 16 2 3" xfId="35513" xr:uid="{A918C082-360C-42A1-A628-EC83E5D7D858}"/>
    <cellStyle name="20% - Accent1 16 3" xfId="20302" xr:uid="{B6A7C7EC-3B6E-4DE6-B974-48EF3A96E5CB}"/>
    <cellStyle name="20% - Accent1 16 3 2" xfId="40333" xr:uid="{AFF179A0-E9EF-4837-BC3E-E8F0DC1396AD}"/>
    <cellStyle name="20% - Accent1 16 4" xfId="30686" xr:uid="{4AF3038B-BE15-4CA9-A286-A1B4DB71638B}"/>
    <cellStyle name="20% - Accent1 17" xfId="12816" xr:uid="{D3DC4458-489D-4775-B362-2DA6FAF304A3}"/>
    <cellStyle name="20% - Accent1 17 2" xfId="22769" xr:uid="{5BF1BAD8-7EB0-443D-AC89-3CD4EAEC090D}"/>
    <cellStyle name="20% - Accent1 17 2 2" xfId="42749" xr:uid="{6E4B88A8-9424-401A-9FA0-A6DEACDD2358}"/>
    <cellStyle name="20% - Accent1 17 3" xfId="33101" xr:uid="{23BD5EC1-3342-4811-8506-7EB0764EB1EE}"/>
    <cellStyle name="20% - Accent1 18" xfId="17823" xr:uid="{EFF8102E-F8DF-4B9B-8A4C-307ADB86EDE5}"/>
    <cellStyle name="20% - Accent1 18 2" xfId="37922" xr:uid="{932CC074-EB6E-46D7-9569-18ED759AA71A}"/>
    <cellStyle name="20% - Accent1 19" xfId="28267" xr:uid="{A03324E9-A31F-4BB8-A0CF-00B62B779690}"/>
    <cellStyle name="20% - Accent1 2" xfId="165" xr:uid="{4270039C-7C7B-44D3-9E38-6B8207D91C06}"/>
    <cellStyle name="20% - Accent1 2 10" xfId="1657" xr:uid="{F06C7E04-BD21-41D2-B6E0-0CEFB6DEE905}"/>
    <cellStyle name="20% - Accent1 2 11" xfId="1656" xr:uid="{016BF62F-DA31-4C4C-B34D-D46248ECD8A4}"/>
    <cellStyle name="20% - Accent1 2 12" xfId="9288" xr:uid="{F65D6F64-6B72-403A-90BF-E348629BCAE3}"/>
    <cellStyle name="20% - Accent1 2 12 2" xfId="27807" xr:uid="{08AD0264-3CE6-48DE-934A-6F088F59F0BB}"/>
    <cellStyle name="20% - Accent1 2 12 2 2" xfId="47602" xr:uid="{54727CB1-F2FB-4708-B886-4F6F19B48D99}"/>
    <cellStyle name="20% - Accent1 2 13" xfId="10256" xr:uid="{36EDF878-4A00-416C-BA2C-FE26FFD03988}"/>
    <cellStyle name="20% - Accent1 2 13 2" xfId="15384" xr:uid="{CF0B6063-AF1E-45DE-A45B-EC24D4308F0C}"/>
    <cellStyle name="20% - Accent1 2 13 2 2" xfId="25313" xr:uid="{7862BF6B-78A3-4983-A01D-423490096EAC}"/>
    <cellStyle name="20% - Accent1 2 13 2 2 2" xfId="45216" xr:uid="{11983936-5E36-42AF-9398-81FA2282FEC9}"/>
    <cellStyle name="20% - Accent1 2 13 2 3" xfId="35568" xr:uid="{B5B1D813-F12C-4348-A283-5626A2063149}"/>
    <cellStyle name="20% - Accent1 2 13 3" xfId="20357" xr:uid="{9270D30D-E207-4E08-8F71-134F7B3A0AB9}"/>
    <cellStyle name="20% - Accent1 2 13 3 2" xfId="40388" xr:uid="{16753834-8D32-4843-91F5-8151679384BC}"/>
    <cellStyle name="20% - Accent1 2 13 4" xfId="30741" xr:uid="{125788B0-DD5A-4B3D-8864-AD6B4B66CB77}"/>
    <cellStyle name="20% - Accent1 2 14" xfId="12872" xr:uid="{0007E582-89CC-4143-9E13-2ACB8379E58D}"/>
    <cellStyle name="20% - Accent1 2 14 2" xfId="22825" xr:uid="{44EC5EE3-E219-4D67-9405-0D66DDB0C974}"/>
    <cellStyle name="20% - Accent1 2 14 2 2" xfId="42805" xr:uid="{0436D525-0875-43C4-B924-58BC54D8320D}"/>
    <cellStyle name="20% - Accent1 2 14 3" xfId="33157" xr:uid="{D689A864-CE5C-4348-90E5-03C281E1DD6F}"/>
    <cellStyle name="20% - Accent1 2 15" xfId="17878" xr:uid="{24C6B7DB-E685-4B78-ABC6-5535558290E7}"/>
    <cellStyle name="20% - Accent1 2 15 2" xfId="37977" xr:uid="{956774F1-8CF2-4EE8-B732-78CCB8F50D70}"/>
    <cellStyle name="20% - Accent1 2 16" xfId="28332" xr:uid="{A2126130-4E20-4356-8FEA-092E5BC195DE}"/>
    <cellStyle name="20% - Accent1 2 2" xfId="309" xr:uid="{9D511248-7966-43A4-912C-AA748EAB99B9}"/>
    <cellStyle name="20% - Accent1 2 2 10" xfId="9289" xr:uid="{D8232388-7433-44F2-B90F-457EFA79E48B}"/>
    <cellStyle name="20% - Accent1 2 2 2" xfId="1659" xr:uid="{BE6AC781-40B1-464D-8831-D17792990DD7}"/>
    <cellStyle name="20% - Accent1 2 2 2 2" xfId="1660" xr:uid="{2F5F279B-8DC7-406F-99A5-DA4388B6BECA}"/>
    <cellStyle name="20% - Accent1 2 2 2 2 2" xfId="10472" xr:uid="{D506A486-A402-4FF0-A435-219AB90B4C01}"/>
    <cellStyle name="20% - Accent1 2 2 2 2 2 2" xfId="15600" xr:uid="{1C6C33E0-46B2-469D-8503-45D3AFC88944}"/>
    <cellStyle name="20% - Accent1 2 2 2 2 2 2 2" xfId="25529" xr:uid="{0B94A82D-D99B-4326-8172-4EAB5D20C745}"/>
    <cellStyle name="20% - Accent1 2 2 2 2 2 2 2 2" xfId="45432" xr:uid="{3448F87D-FF23-4BFF-A538-042B0B3AC5BA}"/>
    <cellStyle name="20% - Accent1 2 2 2 2 2 2 3" xfId="35784" xr:uid="{B8DB7CC8-47AD-4A7B-8835-8417EAFC0FDA}"/>
    <cellStyle name="20% - Accent1 2 2 2 2 2 3" xfId="20571" xr:uid="{FA4DCF7E-1B73-4BF7-9065-0D0696775DB9}"/>
    <cellStyle name="20% - Accent1 2 2 2 2 2 3 2" xfId="40602" xr:uid="{B71DEB5E-0900-4DC1-99F3-D6AEDB1AE213}"/>
    <cellStyle name="20% - Accent1 2 2 2 2 2 4" xfId="30955" xr:uid="{D5D8E1C0-4EBF-4246-8A17-F93325B20E42}"/>
    <cellStyle name="20% - Accent1 2 2 2 2 3" xfId="13101" xr:uid="{032F772D-AC96-48BA-9736-FC68A590410E}"/>
    <cellStyle name="20% - Accent1 2 2 2 2 3 2" xfId="23050" xr:uid="{F9C5AF18-B80D-4B16-A87F-E17BC06AE528}"/>
    <cellStyle name="20% - Accent1 2 2 2 2 3 2 2" xfId="43020" xr:uid="{AA633246-6A65-4E23-9821-50BCD522DCFE}"/>
    <cellStyle name="20% - Accent1 2 2 2 2 3 3" xfId="33372" xr:uid="{21EB0A3E-6944-47B3-86D1-1E56205DF998}"/>
    <cellStyle name="20% - Accent1 2 2 2 2 4" xfId="18100" xr:uid="{6843208D-9E3D-4786-979F-C40EB702A171}"/>
    <cellStyle name="20% - Accent1 2 2 2 2 4 2" xfId="38192" xr:uid="{A6A5E916-1E6F-4046-93BE-311502701151}"/>
    <cellStyle name="20% - Accent1 2 2 2 2 5" xfId="28545" xr:uid="{4B808D7F-7F15-474A-8084-B2E9C2B97152}"/>
    <cellStyle name="20% - Accent1 2 2 2 3" xfId="1661" xr:uid="{7895511B-D43C-42FA-98E7-E1F1871DE00F}"/>
    <cellStyle name="20% - Accent1 2 2 2 3 2" xfId="10473" xr:uid="{29B5F3A6-BD87-4ABF-BBB1-765142B77B95}"/>
    <cellStyle name="20% - Accent1 2 2 2 3 2 2" xfId="15601" xr:uid="{14F4E06D-9599-4786-8456-0A03D98D3FE3}"/>
    <cellStyle name="20% - Accent1 2 2 2 3 2 2 2" xfId="25530" xr:uid="{1D6D9957-A244-4C57-BB1A-0FFB0F3429A7}"/>
    <cellStyle name="20% - Accent1 2 2 2 3 2 2 2 2" xfId="45433" xr:uid="{902FB080-1E59-49AA-9E0C-22E8A53E6F5D}"/>
    <cellStyle name="20% - Accent1 2 2 2 3 2 2 3" xfId="35785" xr:uid="{E4756B27-30D3-42FB-B886-9967D675B6BE}"/>
    <cellStyle name="20% - Accent1 2 2 2 3 2 3" xfId="20572" xr:uid="{090E5B52-AF9D-4225-AD29-04EF4003E392}"/>
    <cellStyle name="20% - Accent1 2 2 2 3 2 3 2" xfId="40603" xr:uid="{F19678D8-159D-480E-BA39-B944B7A5FC9D}"/>
    <cellStyle name="20% - Accent1 2 2 2 3 2 4" xfId="30956" xr:uid="{2622A271-3A19-4F76-8E61-EA23264A7F34}"/>
    <cellStyle name="20% - Accent1 2 2 2 3 3" xfId="13102" xr:uid="{ABACF8CC-A2BF-4FE8-8DF1-BEC2BBF9213A}"/>
    <cellStyle name="20% - Accent1 2 2 2 3 3 2" xfId="23051" xr:uid="{AB6E2E76-6B01-4DB7-9865-F0C8F6443231}"/>
    <cellStyle name="20% - Accent1 2 2 2 3 3 2 2" xfId="43021" xr:uid="{18AD8F9C-F4B9-4FC2-95BE-7D8BDF0A33D6}"/>
    <cellStyle name="20% - Accent1 2 2 2 3 3 3" xfId="33373" xr:uid="{30982510-F4EC-452A-81B7-582C338D48F7}"/>
    <cellStyle name="20% - Accent1 2 2 2 3 4" xfId="18101" xr:uid="{59373FC9-8AAF-4A8B-AB4F-21BC75B61386}"/>
    <cellStyle name="20% - Accent1 2 2 2 3 4 2" xfId="38193" xr:uid="{B42A3B85-C37E-4D53-8087-ACF935D3B8C4}"/>
    <cellStyle name="20% - Accent1 2 2 2 3 5" xfId="28546" xr:uid="{60DA7CAB-EDCE-4FDD-A4A8-83A6DB4E198F}"/>
    <cellStyle name="20% - Accent1 2 2 2 4" xfId="1662" xr:uid="{DB9D2FD3-D9A4-4F3F-8F8E-06E26FFD91C4}"/>
    <cellStyle name="20% - Accent1 2 2 2 4 2" xfId="10474" xr:uid="{234A2703-FB03-4538-9986-DDB1793E9056}"/>
    <cellStyle name="20% - Accent1 2 2 2 4 2 2" xfId="15602" xr:uid="{E8659441-7442-4261-A422-D7C71D8FE1A8}"/>
    <cellStyle name="20% - Accent1 2 2 2 4 2 2 2" xfId="25531" xr:uid="{FAB25F0E-02C2-438F-B87B-9CFD980257FB}"/>
    <cellStyle name="20% - Accent1 2 2 2 4 2 2 2 2" xfId="45434" xr:uid="{496FC19C-8F4E-4466-91A7-EB346D0A73F6}"/>
    <cellStyle name="20% - Accent1 2 2 2 4 2 2 3" xfId="35786" xr:uid="{84E43203-7461-46EC-8A3C-5139A38196CB}"/>
    <cellStyle name="20% - Accent1 2 2 2 4 2 3" xfId="20573" xr:uid="{D0708A9E-ACE2-4A9E-BDB8-2F8AE208D0FC}"/>
    <cellStyle name="20% - Accent1 2 2 2 4 2 3 2" xfId="40604" xr:uid="{A33A5ED8-1303-481E-9F4C-433BF03450A2}"/>
    <cellStyle name="20% - Accent1 2 2 2 4 2 4" xfId="30957" xr:uid="{6D65F9D7-81E7-41AF-8E0A-B620F4D504AB}"/>
    <cellStyle name="20% - Accent1 2 2 2 4 3" xfId="13103" xr:uid="{2CEAF2DB-4429-4A2C-A852-027F92B6AF69}"/>
    <cellStyle name="20% - Accent1 2 2 2 4 3 2" xfId="23052" xr:uid="{02DE2A62-3E35-404E-826C-BD282F680978}"/>
    <cellStyle name="20% - Accent1 2 2 2 4 3 2 2" xfId="43022" xr:uid="{51CBF9B0-53FA-43C1-ADBD-AD9A759ECAF0}"/>
    <cellStyle name="20% - Accent1 2 2 2 4 3 3" xfId="33374" xr:uid="{EA475A3E-D473-4F92-A491-A01F59664C03}"/>
    <cellStyle name="20% - Accent1 2 2 2 4 4" xfId="18102" xr:uid="{92AF4E21-CF46-4BF9-83BC-CE13362E576A}"/>
    <cellStyle name="20% - Accent1 2 2 2 4 4 2" xfId="38194" xr:uid="{A6088952-0621-41D1-B5F2-ED6FBBA25297}"/>
    <cellStyle name="20% - Accent1 2 2 2 4 5" xfId="28547" xr:uid="{327C484C-11EE-4CD0-AFAA-0E54301A81DA}"/>
    <cellStyle name="20% - Accent1 2 2 2 5" xfId="10471" xr:uid="{D2D454AA-8388-405C-A9A6-1A8D31DBCEDC}"/>
    <cellStyle name="20% - Accent1 2 2 2 5 2" xfId="15599" xr:uid="{4DC1E914-AA2F-459C-8374-64F484084E3E}"/>
    <cellStyle name="20% - Accent1 2 2 2 5 2 2" xfId="25528" xr:uid="{C311E2EF-9265-4A08-A3AA-7EE3FF140795}"/>
    <cellStyle name="20% - Accent1 2 2 2 5 2 2 2" xfId="45431" xr:uid="{F2D5ED70-7A99-4865-955B-ED324F5A0230}"/>
    <cellStyle name="20% - Accent1 2 2 2 5 2 3" xfId="35783" xr:uid="{B72ECB8D-0BFB-4E3F-A2F1-931E921C0B82}"/>
    <cellStyle name="20% - Accent1 2 2 2 5 3" xfId="20570" xr:uid="{A2C6B804-0DD2-4695-A4EE-20295F1776CE}"/>
    <cellStyle name="20% - Accent1 2 2 2 5 3 2" xfId="40601" xr:uid="{E819D080-7EEA-4878-8B54-4ADEF5AEC3E3}"/>
    <cellStyle name="20% - Accent1 2 2 2 5 4" xfId="30954" xr:uid="{A4F62D8B-8CFA-4FDF-98DD-075CDA7B973A}"/>
    <cellStyle name="20% - Accent1 2 2 2 6" xfId="13100" xr:uid="{2FDCED1E-7C79-4124-A436-073B07F0B91F}"/>
    <cellStyle name="20% - Accent1 2 2 2 6 2" xfId="23049" xr:uid="{9AAE0E15-5917-4D09-9B33-0EF9AC5F15CE}"/>
    <cellStyle name="20% - Accent1 2 2 2 6 2 2" xfId="43019" xr:uid="{7D93B7C1-6652-4629-9575-57B6271DECB1}"/>
    <cellStyle name="20% - Accent1 2 2 2 6 3" xfId="33371" xr:uid="{81688CA9-1F27-4F57-8D41-C507591EB0F7}"/>
    <cellStyle name="20% - Accent1 2 2 2 7" xfId="18099" xr:uid="{2C5644A9-23CE-4E54-B63C-5FE04F722D0E}"/>
    <cellStyle name="20% - Accent1 2 2 2 7 2" xfId="38191" xr:uid="{09C94892-CFA6-452C-BF07-E0416AC6024A}"/>
    <cellStyle name="20% - Accent1 2 2 2 8" xfId="28544" xr:uid="{BFF6B3C7-2691-4B2A-9898-12C7935CD54C}"/>
    <cellStyle name="20% - Accent1 2 2 3" xfId="1663" xr:uid="{3105ADDB-FBE5-447A-BF35-28B7A8D76609}"/>
    <cellStyle name="20% - Accent1 2 2 4" xfId="1664" xr:uid="{CA43DBAA-0FC0-42E9-96BD-74F76F977286}"/>
    <cellStyle name="20% - Accent1 2 2 4 2" xfId="10475" xr:uid="{A310B426-3345-4ACD-AC59-27CFBCF6B7D4}"/>
    <cellStyle name="20% - Accent1 2 2 4 2 2" xfId="15603" xr:uid="{1E3150B6-43BC-44A0-8FA0-F598BC758274}"/>
    <cellStyle name="20% - Accent1 2 2 4 2 2 2" xfId="25532" xr:uid="{545F49BC-E047-4D3B-A62D-4E93BB6A59A8}"/>
    <cellStyle name="20% - Accent1 2 2 4 2 2 2 2" xfId="45435" xr:uid="{A7212F9F-DE4F-4F63-90F5-5613788ED355}"/>
    <cellStyle name="20% - Accent1 2 2 4 2 2 3" xfId="35787" xr:uid="{DBEA6737-4963-4037-BB7A-954DAFF52BDE}"/>
    <cellStyle name="20% - Accent1 2 2 4 2 3" xfId="20574" xr:uid="{0AA169F5-94CC-48F9-A89C-3B7480AC886B}"/>
    <cellStyle name="20% - Accent1 2 2 4 2 3 2" xfId="40605" xr:uid="{69288D7D-F396-4743-A71D-42848EBB91F9}"/>
    <cellStyle name="20% - Accent1 2 2 4 2 4" xfId="30958" xr:uid="{3C5B8BE6-92D2-4A3A-B4E3-221A29F6A5F1}"/>
    <cellStyle name="20% - Accent1 2 2 4 3" xfId="13104" xr:uid="{D6193E4E-ED23-45A5-9CD0-9C23D7E84CD8}"/>
    <cellStyle name="20% - Accent1 2 2 4 3 2" xfId="23053" xr:uid="{A1E822A1-6FDA-4B61-88DD-809CA2CA33CC}"/>
    <cellStyle name="20% - Accent1 2 2 4 3 2 2" xfId="43023" xr:uid="{1D6A0FEC-D950-4624-B590-33ECDDE8E9F5}"/>
    <cellStyle name="20% - Accent1 2 2 4 3 3" xfId="33375" xr:uid="{4B9C2085-E29A-48B1-8D66-2402E3A8C186}"/>
    <cellStyle name="20% - Accent1 2 2 4 4" xfId="18103" xr:uid="{BD160304-CDC0-4F10-9C4C-8274F98481C3}"/>
    <cellStyle name="20% - Accent1 2 2 4 4 2" xfId="38195" xr:uid="{7D9097A1-CF4E-44DD-93CB-42FEBD27B25E}"/>
    <cellStyle name="20% - Accent1 2 2 4 5" xfId="28548" xr:uid="{5374E4DD-33F2-4A9D-960B-9B7D6CA2ACE7}"/>
    <cellStyle name="20% - Accent1 2 2 5" xfId="1665" xr:uid="{ADFA7B09-1B42-496F-8612-528D66EA8B63}"/>
    <cellStyle name="20% - Accent1 2 2 5 2" xfId="10476" xr:uid="{11C1B3A1-B847-41FC-B8FE-C0881E62CA92}"/>
    <cellStyle name="20% - Accent1 2 2 5 2 2" xfId="15604" xr:uid="{38289ED6-2A63-4020-8AF6-59FEC3EBE739}"/>
    <cellStyle name="20% - Accent1 2 2 5 2 2 2" xfId="25533" xr:uid="{2F06BC26-289B-4DE0-A9FC-8997F23476DC}"/>
    <cellStyle name="20% - Accent1 2 2 5 2 2 2 2" xfId="45436" xr:uid="{1D55803F-834E-432C-AFD4-F7A9CA5DC396}"/>
    <cellStyle name="20% - Accent1 2 2 5 2 2 3" xfId="35788" xr:uid="{90BF5E76-2732-4927-8AA6-FBD240ACCCC3}"/>
    <cellStyle name="20% - Accent1 2 2 5 2 3" xfId="20575" xr:uid="{6D486C33-8D71-4931-A277-E27CE37DE7A6}"/>
    <cellStyle name="20% - Accent1 2 2 5 2 3 2" xfId="40606" xr:uid="{529F85EB-5401-4DB0-A57C-C0C89D1D7FEF}"/>
    <cellStyle name="20% - Accent1 2 2 5 2 4" xfId="30959" xr:uid="{06493E4A-C3A6-40CA-B9F8-7810D7ABEBD2}"/>
    <cellStyle name="20% - Accent1 2 2 5 3" xfId="13105" xr:uid="{B86DA438-A0F2-4FDD-B077-EACEA58C2829}"/>
    <cellStyle name="20% - Accent1 2 2 5 3 2" xfId="23054" xr:uid="{F081983B-3FCF-491A-BF09-D525B5627C91}"/>
    <cellStyle name="20% - Accent1 2 2 5 3 2 2" xfId="43024" xr:uid="{65FC17B4-C177-42C3-A5FB-7F4A0DFD46B1}"/>
    <cellStyle name="20% - Accent1 2 2 5 3 3" xfId="33376" xr:uid="{04971934-AF81-4528-9013-846B1E5BEF1E}"/>
    <cellStyle name="20% - Accent1 2 2 5 4" xfId="18104" xr:uid="{A33BD845-D14D-4477-83EB-5179A05A434A}"/>
    <cellStyle name="20% - Accent1 2 2 5 4 2" xfId="38196" xr:uid="{DD2CFBE6-555E-4215-AC3A-47E5E079DE47}"/>
    <cellStyle name="20% - Accent1 2 2 5 5" xfId="28549" xr:uid="{0A1B521D-CA57-497B-91D5-915E30CBAC34}"/>
    <cellStyle name="20% - Accent1 2 2 6" xfId="1666" xr:uid="{187DC0DA-B937-49B1-ACD2-A5A7943D8602}"/>
    <cellStyle name="20% - Accent1 2 2 6 2" xfId="10477" xr:uid="{DC2D98C2-A5F5-4C2D-A742-6FC02B33CFF9}"/>
    <cellStyle name="20% - Accent1 2 2 6 2 2" xfId="15605" xr:uid="{3D4D484D-E06C-46E2-9A25-E3EB962EE0A5}"/>
    <cellStyle name="20% - Accent1 2 2 6 2 2 2" xfId="25534" xr:uid="{91B2D90A-3D2F-4B66-974A-A558206F8B82}"/>
    <cellStyle name="20% - Accent1 2 2 6 2 2 2 2" xfId="45437" xr:uid="{259A0CD9-D742-4E7A-9C55-72856EA43497}"/>
    <cellStyle name="20% - Accent1 2 2 6 2 2 3" xfId="35789" xr:uid="{DF465134-446D-4D56-ADB4-6878A869DF2F}"/>
    <cellStyle name="20% - Accent1 2 2 6 2 3" xfId="20576" xr:uid="{BAFC1151-1F82-49F0-8108-0A1EA1C10BBC}"/>
    <cellStyle name="20% - Accent1 2 2 6 2 3 2" xfId="40607" xr:uid="{EDDA8303-9190-4D5E-ABBA-9DBDB8DBB0D5}"/>
    <cellStyle name="20% - Accent1 2 2 6 2 4" xfId="30960" xr:uid="{A16145A7-4D38-40A3-BDC6-B5C02E07DC4A}"/>
    <cellStyle name="20% - Accent1 2 2 6 3" xfId="13106" xr:uid="{2EE8DE8C-2CAA-4B43-BF6E-C086C47BEC81}"/>
    <cellStyle name="20% - Accent1 2 2 6 3 2" xfId="23055" xr:uid="{352D84A1-4AA6-4C1C-A1B6-1320E3555D40}"/>
    <cellStyle name="20% - Accent1 2 2 6 3 2 2" xfId="43025" xr:uid="{5FE4887F-8A18-4154-90AD-6F5397C9C987}"/>
    <cellStyle name="20% - Accent1 2 2 6 3 3" xfId="33377" xr:uid="{D2013096-F83E-4E5A-9A58-3C1F3C45CC05}"/>
    <cellStyle name="20% - Accent1 2 2 6 4" xfId="18105" xr:uid="{9F59A5F6-B504-4CEC-A5CC-2351F1B057D1}"/>
    <cellStyle name="20% - Accent1 2 2 6 4 2" xfId="38197" xr:uid="{D2EFEB99-D7D6-45D5-8320-AC40C9C99178}"/>
    <cellStyle name="20% - Accent1 2 2 6 5" xfId="28550" xr:uid="{09EEA8E8-45F6-4EB2-8CEF-DEEF978AC5AD}"/>
    <cellStyle name="20% - Accent1 2 2 7" xfId="1667" xr:uid="{3F747DF4-6036-45C6-8EE3-30D7EE0AD065}"/>
    <cellStyle name="20% - Accent1 2 2 7 2" xfId="10478" xr:uid="{97EAFDFF-3B29-41F6-8388-B2CD673CCC4D}"/>
    <cellStyle name="20% - Accent1 2 2 7 2 2" xfId="15606" xr:uid="{00748C09-E4A4-4E08-A26A-46573CBB6BD7}"/>
    <cellStyle name="20% - Accent1 2 2 7 2 2 2" xfId="25535" xr:uid="{495EE2CF-73A0-4AFE-97F4-7EF4C3A1DDE0}"/>
    <cellStyle name="20% - Accent1 2 2 7 2 2 2 2" xfId="45438" xr:uid="{C57004C0-9CCE-4494-9008-A0BCB589E832}"/>
    <cellStyle name="20% - Accent1 2 2 7 2 2 3" xfId="35790" xr:uid="{1150D2D6-A8E8-41C3-A527-99597195009C}"/>
    <cellStyle name="20% - Accent1 2 2 7 2 3" xfId="20577" xr:uid="{CCB9A784-29D4-4A1B-A333-F05F0E009690}"/>
    <cellStyle name="20% - Accent1 2 2 7 2 3 2" xfId="40608" xr:uid="{0459A9F8-09FF-4970-8FF1-6DF2F3843BD7}"/>
    <cellStyle name="20% - Accent1 2 2 7 2 4" xfId="30961" xr:uid="{73D1A378-7446-4387-8897-6266D5CF1F20}"/>
    <cellStyle name="20% - Accent1 2 2 7 3" xfId="13107" xr:uid="{ABC947E5-4060-4155-A88B-73FE90A45B47}"/>
    <cellStyle name="20% - Accent1 2 2 7 3 2" xfId="23056" xr:uid="{A4861F86-31DB-4B8A-BD86-938F6D7983CB}"/>
    <cellStyle name="20% - Accent1 2 2 7 3 2 2" xfId="43026" xr:uid="{4EF09A97-6393-46EB-BF0E-FF48330654FC}"/>
    <cellStyle name="20% - Accent1 2 2 7 3 3" xfId="33378" xr:uid="{57304FBA-06CF-4F2E-802B-D2331A8D67BB}"/>
    <cellStyle name="20% - Accent1 2 2 7 4" xfId="18106" xr:uid="{370CA30A-16A7-4A7D-A068-478BC18F70B8}"/>
    <cellStyle name="20% - Accent1 2 2 7 4 2" xfId="38198" xr:uid="{E1B66514-3DCD-4BF4-A45A-758E08802D4B}"/>
    <cellStyle name="20% - Accent1 2 2 7 5" xfId="28551" xr:uid="{C8AEB5E8-6E76-40AC-A4B7-BB89F4A4BB2F}"/>
    <cellStyle name="20% - Accent1 2 2 8" xfId="1668" xr:uid="{82A9D046-1202-4F70-AE40-008CDE571790}"/>
    <cellStyle name="20% - Accent1 2 2 9" xfId="1658" xr:uid="{43FD2F96-5592-4EB7-ACB5-8C6B5E7E12BE}"/>
    <cellStyle name="20% - Accent1 2 3" xfId="442" xr:uid="{24449CDA-B1C8-4DA1-9761-D478F4F7AED7}"/>
    <cellStyle name="20% - Accent1 2 3 10" xfId="12993" xr:uid="{D56942CE-166D-4E86-840A-D86E1725FA0D}"/>
    <cellStyle name="20% - Accent1 2 3 10 2" xfId="22946" xr:uid="{451D69E1-6708-4DF4-BE07-6BBBA92DEFB7}"/>
    <cellStyle name="20% - Accent1 2 3 10 2 2" xfId="42926" xr:uid="{C90EECD7-75D0-43FB-ADE7-01E85DE31945}"/>
    <cellStyle name="20% - Accent1 2 3 10 3" xfId="33278" xr:uid="{0C57CD90-A584-41FA-A90E-A56F7DA65F88}"/>
    <cellStyle name="20% - Accent1 2 3 11" xfId="17999" xr:uid="{78A66541-71A5-4CA0-8AA6-9768A6E4CE48}"/>
    <cellStyle name="20% - Accent1 2 3 11 2" xfId="38098" xr:uid="{0A599E59-26E6-48C6-9EEE-AA0AA598816D}"/>
    <cellStyle name="20% - Accent1 2 3 12" xfId="28453" xr:uid="{7A8173F0-0251-4283-AD6D-3668C7FCFC6E}"/>
    <cellStyle name="20% - Accent1 2 3 2" xfId="1670" xr:uid="{7A06621C-FABC-49C3-9334-3FB35A397B9C}"/>
    <cellStyle name="20% - Accent1 2 3 2 2" xfId="1671" xr:uid="{214E9453-1060-404C-92F5-F01F713A0BA2}"/>
    <cellStyle name="20% - Accent1 2 3 2 2 2" xfId="10480" xr:uid="{9F4DA352-C8A2-48EF-94FC-6B3C0B8043EB}"/>
    <cellStyle name="20% - Accent1 2 3 2 2 2 2" xfId="15608" xr:uid="{D2E3525B-C9B1-43B4-85B7-33959A340A39}"/>
    <cellStyle name="20% - Accent1 2 3 2 2 2 2 2" xfId="25537" xr:uid="{9335E0C6-391E-4DD0-A3A4-DACAECD29D9F}"/>
    <cellStyle name="20% - Accent1 2 3 2 2 2 2 2 2" xfId="45440" xr:uid="{A1EEED31-ABB4-497C-83FF-E321133E4AC9}"/>
    <cellStyle name="20% - Accent1 2 3 2 2 2 2 3" xfId="35792" xr:uid="{7D1AF3CB-5D73-4BD3-9C88-644D405947AB}"/>
    <cellStyle name="20% - Accent1 2 3 2 2 2 3" xfId="20579" xr:uid="{763A848A-32C9-4BC8-8DA3-5EF2348880F7}"/>
    <cellStyle name="20% - Accent1 2 3 2 2 2 3 2" xfId="40610" xr:uid="{FE0BA33C-7D8D-45F2-A07E-76E0FA486789}"/>
    <cellStyle name="20% - Accent1 2 3 2 2 2 4" xfId="30963" xr:uid="{E8EA73E8-7855-4614-BBAB-AF3455F5AADD}"/>
    <cellStyle name="20% - Accent1 2 3 2 2 3" xfId="13109" xr:uid="{DFFA0810-F288-449F-BA74-3690101A4055}"/>
    <cellStyle name="20% - Accent1 2 3 2 2 3 2" xfId="23058" xr:uid="{82D76C09-24F4-4A3D-96B8-1CB5230329CC}"/>
    <cellStyle name="20% - Accent1 2 3 2 2 3 2 2" xfId="43028" xr:uid="{4FBC8816-5333-42C4-88A2-7555B75D4C43}"/>
    <cellStyle name="20% - Accent1 2 3 2 2 3 3" xfId="33380" xr:uid="{150E2DA4-FC85-4C5C-AFCE-C5D4D961B10F}"/>
    <cellStyle name="20% - Accent1 2 3 2 2 4" xfId="18108" xr:uid="{19FAE3E8-CDEE-4648-BE40-80D652362E68}"/>
    <cellStyle name="20% - Accent1 2 3 2 2 4 2" xfId="38200" xr:uid="{36CF7B29-288F-4AD5-8AB8-109E3D2ABE64}"/>
    <cellStyle name="20% - Accent1 2 3 2 2 5" xfId="28553" xr:uid="{0C3FBCAC-9FEF-4B31-B15B-2899830A8193}"/>
    <cellStyle name="20% - Accent1 2 3 2 3" xfId="1672" xr:uid="{AEB83D7C-FB86-4548-928A-0D03172C3F42}"/>
    <cellStyle name="20% - Accent1 2 3 2 3 2" xfId="10481" xr:uid="{A009FFC7-9D13-4643-AF66-E9E8827D2303}"/>
    <cellStyle name="20% - Accent1 2 3 2 3 2 2" xfId="15609" xr:uid="{8194D471-F0C5-4A05-91B5-4A94EA3C9DA4}"/>
    <cellStyle name="20% - Accent1 2 3 2 3 2 2 2" xfId="25538" xr:uid="{AC1CD416-F328-433D-BD4E-46DECFF4BB3A}"/>
    <cellStyle name="20% - Accent1 2 3 2 3 2 2 2 2" xfId="45441" xr:uid="{A35CBA9E-90E9-468C-BCBA-795AEAAEB609}"/>
    <cellStyle name="20% - Accent1 2 3 2 3 2 2 3" xfId="35793" xr:uid="{BF436221-ACD5-4590-86DA-7C7E3F995563}"/>
    <cellStyle name="20% - Accent1 2 3 2 3 2 3" xfId="20580" xr:uid="{27F6F662-9842-489D-BB16-6942B5B166CF}"/>
    <cellStyle name="20% - Accent1 2 3 2 3 2 3 2" xfId="40611" xr:uid="{94682351-12BE-4CDD-B7F8-5F4BEA442E02}"/>
    <cellStyle name="20% - Accent1 2 3 2 3 2 4" xfId="30964" xr:uid="{5D42FF8B-FA1B-41BF-AADE-089520EBEA6F}"/>
    <cellStyle name="20% - Accent1 2 3 2 3 3" xfId="13110" xr:uid="{31B6A0EB-F57B-447C-9D58-60A17DBC6663}"/>
    <cellStyle name="20% - Accent1 2 3 2 3 3 2" xfId="23059" xr:uid="{CD18E762-8AA5-40FF-9E68-6CE530C01370}"/>
    <cellStyle name="20% - Accent1 2 3 2 3 3 2 2" xfId="43029" xr:uid="{4A0F2587-8DB9-4117-A2A1-3FD7FE548A62}"/>
    <cellStyle name="20% - Accent1 2 3 2 3 3 3" xfId="33381" xr:uid="{7DE53C0E-29BC-434B-B329-29238B58DB53}"/>
    <cellStyle name="20% - Accent1 2 3 2 3 4" xfId="18109" xr:uid="{D0CB8168-EF7B-4749-B969-993A134CDBDE}"/>
    <cellStyle name="20% - Accent1 2 3 2 3 4 2" xfId="38201" xr:uid="{9BD5D002-938D-4DA2-AE30-F8F4999724AD}"/>
    <cellStyle name="20% - Accent1 2 3 2 3 5" xfId="28554" xr:uid="{3BAAC29F-B39C-4D36-8624-B322E88A6E7A}"/>
    <cellStyle name="20% - Accent1 2 3 2 4" xfId="1673" xr:uid="{69969648-95B9-4B30-9252-CF8A0F51BDD8}"/>
    <cellStyle name="20% - Accent1 2 3 2 4 2" xfId="10482" xr:uid="{9FD96E4C-DE2E-4D00-872C-CDAF68F9C4BA}"/>
    <cellStyle name="20% - Accent1 2 3 2 4 2 2" xfId="15610" xr:uid="{3DFDAB18-56C2-4948-A79C-25144A1D9663}"/>
    <cellStyle name="20% - Accent1 2 3 2 4 2 2 2" xfId="25539" xr:uid="{78AB3064-0CCE-4CA3-8C49-3F6B27C27ABF}"/>
    <cellStyle name="20% - Accent1 2 3 2 4 2 2 2 2" xfId="45442" xr:uid="{F6236E3D-BDAF-472E-B306-3A675E7FF69D}"/>
    <cellStyle name="20% - Accent1 2 3 2 4 2 2 3" xfId="35794" xr:uid="{34F4A8F6-0D26-46E7-B055-C4D948AEA95B}"/>
    <cellStyle name="20% - Accent1 2 3 2 4 2 3" xfId="20581" xr:uid="{7D8A22B0-8742-41BA-8344-8AB285870C8A}"/>
    <cellStyle name="20% - Accent1 2 3 2 4 2 3 2" xfId="40612" xr:uid="{36EDB470-5BF2-4EA2-A5D6-E70472B8D2F0}"/>
    <cellStyle name="20% - Accent1 2 3 2 4 2 4" xfId="30965" xr:uid="{DB6B9999-B4CF-40AC-8AC9-35EA25293B48}"/>
    <cellStyle name="20% - Accent1 2 3 2 4 3" xfId="13111" xr:uid="{A557EA27-41C4-4A35-B096-89B9614B0B39}"/>
    <cellStyle name="20% - Accent1 2 3 2 4 3 2" xfId="23060" xr:uid="{49C027CC-F40D-4163-975D-B10028B1E420}"/>
    <cellStyle name="20% - Accent1 2 3 2 4 3 2 2" xfId="43030" xr:uid="{89C2F53A-FDBE-4504-8741-C625C67D3B9F}"/>
    <cellStyle name="20% - Accent1 2 3 2 4 3 3" xfId="33382" xr:uid="{A14BE632-D279-4346-80BA-AFC1C6AFCF3A}"/>
    <cellStyle name="20% - Accent1 2 3 2 4 4" xfId="18110" xr:uid="{6D391931-921D-4DF0-816C-8509A7AE787A}"/>
    <cellStyle name="20% - Accent1 2 3 2 4 4 2" xfId="38202" xr:uid="{AE4ECBB9-2874-4FDF-A494-BBBE5C9B39E8}"/>
    <cellStyle name="20% - Accent1 2 3 2 4 5" xfId="28555" xr:uid="{70ED18DC-6143-4064-96C4-0E7F39BD89E8}"/>
    <cellStyle name="20% - Accent1 2 3 2 5" xfId="10479" xr:uid="{0ED9F7E6-D628-4232-980A-E03ACDB4B991}"/>
    <cellStyle name="20% - Accent1 2 3 2 5 2" xfId="15607" xr:uid="{9FD18088-EB66-493D-BB1F-0F4FF049BB1E}"/>
    <cellStyle name="20% - Accent1 2 3 2 5 2 2" xfId="25536" xr:uid="{BE36336B-9DFD-4710-B5D2-D5EEB691DE78}"/>
    <cellStyle name="20% - Accent1 2 3 2 5 2 2 2" xfId="45439" xr:uid="{BF90F8F5-74D6-4550-AD28-02CFD239F0CF}"/>
    <cellStyle name="20% - Accent1 2 3 2 5 2 3" xfId="35791" xr:uid="{8CFCB331-C0B1-4052-986A-8F4F79000BA9}"/>
    <cellStyle name="20% - Accent1 2 3 2 5 3" xfId="20578" xr:uid="{9AF15AB5-1EB2-4A32-8AC6-0C264E6787C2}"/>
    <cellStyle name="20% - Accent1 2 3 2 5 3 2" xfId="40609" xr:uid="{621DEB96-F050-4332-9FE4-3D6ED7AB85B1}"/>
    <cellStyle name="20% - Accent1 2 3 2 5 4" xfId="30962" xr:uid="{495ABACF-E435-466E-956A-7E821F902D3A}"/>
    <cellStyle name="20% - Accent1 2 3 2 6" xfId="13108" xr:uid="{4CCC6B22-C141-4261-B7E4-5CBE70CF2EE3}"/>
    <cellStyle name="20% - Accent1 2 3 2 6 2" xfId="23057" xr:uid="{2AA06045-1E47-4EA0-BE51-1A2FAB309C51}"/>
    <cellStyle name="20% - Accent1 2 3 2 6 2 2" xfId="43027" xr:uid="{A52BA6CF-4D32-42C6-9311-C88C5B90E488}"/>
    <cellStyle name="20% - Accent1 2 3 2 6 3" xfId="33379" xr:uid="{8BA3CE44-3C57-40F7-B850-2AB91ECB45D1}"/>
    <cellStyle name="20% - Accent1 2 3 2 7" xfId="18107" xr:uid="{6A79A511-5DDD-4EFE-852B-5F2565DD0FF5}"/>
    <cellStyle name="20% - Accent1 2 3 2 7 2" xfId="38199" xr:uid="{361647C7-13BF-4B63-AA8F-85A655057313}"/>
    <cellStyle name="20% - Accent1 2 3 2 8" xfId="28552" xr:uid="{EA2DFF20-0626-4AD2-854A-DA6DBE03089A}"/>
    <cellStyle name="20% - Accent1 2 3 3" xfId="1674" xr:uid="{C419C1F7-93ED-43A5-9490-63006EF4B046}"/>
    <cellStyle name="20% - Accent1 2 3 3 2" xfId="10483" xr:uid="{F2B9632F-C32A-482A-B646-ED27F204FDD0}"/>
    <cellStyle name="20% - Accent1 2 3 3 2 2" xfId="15611" xr:uid="{40B06E42-7F35-403B-BA95-E1C913E6F6A3}"/>
    <cellStyle name="20% - Accent1 2 3 3 2 2 2" xfId="25540" xr:uid="{0EB4753C-9145-4C60-9946-54520FCAB635}"/>
    <cellStyle name="20% - Accent1 2 3 3 2 2 2 2" xfId="45443" xr:uid="{13258AD3-A690-405B-AD2E-D677C9D72E66}"/>
    <cellStyle name="20% - Accent1 2 3 3 2 2 3" xfId="35795" xr:uid="{62159CB4-ADD5-4129-A108-24E9D0FA68B2}"/>
    <cellStyle name="20% - Accent1 2 3 3 2 3" xfId="20582" xr:uid="{CEFACE30-7166-4B72-B221-C2B9557D391B}"/>
    <cellStyle name="20% - Accent1 2 3 3 2 3 2" xfId="40613" xr:uid="{56736AA1-2538-42DC-BA42-B06722944C00}"/>
    <cellStyle name="20% - Accent1 2 3 3 2 4" xfId="30966" xr:uid="{51B87813-44A6-4A15-95C3-444C2182BCC1}"/>
    <cellStyle name="20% - Accent1 2 3 3 3" xfId="13112" xr:uid="{2DA2B512-79C7-445A-8581-F8AD59022F12}"/>
    <cellStyle name="20% - Accent1 2 3 3 3 2" xfId="23061" xr:uid="{7F432608-A308-4FD8-BCE2-C35A8E27C377}"/>
    <cellStyle name="20% - Accent1 2 3 3 3 2 2" xfId="43031" xr:uid="{BD3249D8-6C09-439F-BE4F-EFE9A9E9DE3D}"/>
    <cellStyle name="20% - Accent1 2 3 3 3 3" xfId="33383" xr:uid="{79EAD363-A248-46EF-9677-EFC51E22C500}"/>
    <cellStyle name="20% - Accent1 2 3 3 4" xfId="18111" xr:uid="{4FA6AC74-D4F7-40CD-83AA-C129ECA6AE1C}"/>
    <cellStyle name="20% - Accent1 2 3 3 4 2" xfId="38203" xr:uid="{7FA87D52-526C-4ECF-BCBF-E9D989CF059D}"/>
    <cellStyle name="20% - Accent1 2 3 3 5" xfId="28556" xr:uid="{94DFE618-BB14-44FA-801C-D26529F81274}"/>
    <cellStyle name="20% - Accent1 2 3 4" xfId="1675" xr:uid="{E2DE069A-BF93-4705-A988-F82650341CD9}"/>
    <cellStyle name="20% - Accent1 2 3 4 2" xfId="10484" xr:uid="{31E34CF9-634C-4D65-A5BE-2261D576EFEE}"/>
    <cellStyle name="20% - Accent1 2 3 4 2 2" xfId="15612" xr:uid="{122ECC12-3241-4924-BC57-061953CA0FF9}"/>
    <cellStyle name="20% - Accent1 2 3 4 2 2 2" xfId="25541" xr:uid="{AD9CCB48-C5F6-4D1A-AD83-865C8C754736}"/>
    <cellStyle name="20% - Accent1 2 3 4 2 2 2 2" xfId="45444" xr:uid="{AB89C441-F4E5-4F86-9F41-955B8FAF6C1D}"/>
    <cellStyle name="20% - Accent1 2 3 4 2 2 3" xfId="35796" xr:uid="{0333F5A4-7DCD-4E48-96C7-77B90472D315}"/>
    <cellStyle name="20% - Accent1 2 3 4 2 3" xfId="20583" xr:uid="{09BD203C-BE51-440C-9ADF-ADF50BD28710}"/>
    <cellStyle name="20% - Accent1 2 3 4 2 3 2" xfId="40614" xr:uid="{3C78FD7D-E534-4DCB-BF37-DF5162EFE6B0}"/>
    <cellStyle name="20% - Accent1 2 3 4 2 4" xfId="30967" xr:uid="{FA008D6A-5B9B-4D7B-83B3-F80E4AE84687}"/>
    <cellStyle name="20% - Accent1 2 3 4 3" xfId="13113" xr:uid="{EA781E01-B7CF-48A6-A8A5-E3A5974ACFC1}"/>
    <cellStyle name="20% - Accent1 2 3 4 3 2" xfId="23062" xr:uid="{FBEEA945-780A-4093-ABC9-632547B17D74}"/>
    <cellStyle name="20% - Accent1 2 3 4 3 2 2" xfId="43032" xr:uid="{D5BB79FE-6A66-4130-A8E7-293F7B1ED1C3}"/>
    <cellStyle name="20% - Accent1 2 3 4 3 3" xfId="33384" xr:uid="{C79EF6E5-F1DA-4512-BABA-8E610062C76D}"/>
    <cellStyle name="20% - Accent1 2 3 4 4" xfId="18112" xr:uid="{0964A64C-A464-4CF6-B2BF-4F53F4ECC550}"/>
    <cellStyle name="20% - Accent1 2 3 4 4 2" xfId="38204" xr:uid="{ED6B63F8-F86E-478C-B206-A406DEAEE612}"/>
    <cellStyle name="20% - Accent1 2 3 4 5" xfId="28557" xr:uid="{A649850B-31F0-4CE7-A1C0-697B65FE0ED8}"/>
    <cellStyle name="20% - Accent1 2 3 5" xfId="1676" xr:uid="{0D3D1204-EDA8-444A-A7D8-319C13BE8F83}"/>
    <cellStyle name="20% - Accent1 2 3 5 2" xfId="10485" xr:uid="{5FADBCDA-F4D3-4C45-8B00-16326802FE94}"/>
    <cellStyle name="20% - Accent1 2 3 5 2 2" xfId="15613" xr:uid="{CF667B09-3703-43CC-87AB-E9EC1AA79CD9}"/>
    <cellStyle name="20% - Accent1 2 3 5 2 2 2" xfId="25542" xr:uid="{793D001B-8782-455E-8852-EBECCF8EB45D}"/>
    <cellStyle name="20% - Accent1 2 3 5 2 2 2 2" xfId="45445" xr:uid="{78B9D3BB-723E-4FB3-8203-2EFAB278141F}"/>
    <cellStyle name="20% - Accent1 2 3 5 2 2 3" xfId="35797" xr:uid="{F222E0CC-28B3-4001-B4B6-B174BBB00228}"/>
    <cellStyle name="20% - Accent1 2 3 5 2 3" xfId="20584" xr:uid="{8FDFAC62-DC74-4B69-A420-9FFF04848079}"/>
    <cellStyle name="20% - Accent1 2 3 5 2 3 2" xfId="40615" xr:uid="{89C49C95-34C6-4958-855A-5C0822C1CB23}"/>
    <cellStyle name="20% - Accent1 2 3 5 2 4" xfId="30968" xr:uid="{B0D8092E-A308-423A-AA94-2066DBCD1383}"/>
    <cellStyle name="20% - Accent1 2 3 5 3" xfId="13114" xr:uid="{17C95524-2861-460C-82DB-0AE01D310327}"/>
    <cellStyle name="20% - Accent1 2 3 5 3 2" xfId="23063" xr:uid="{4F5C6BD8-D122-48C3-ABE2-497694A82735}"/>
    <cellStyle name="20% - Accent1 2 3 5 3 2 2" xfId="43033" xr:uid="{131A43AC-1897-4CEE-ACA7-DA2F75C080E1}"/>
    <cellStyle name="20% - Accent1 2 3 5 3 3" xfId="33385" xr:uid="{630EAE47-E356-469F-A238-DCDEF40104D4}"/>
    <cellStyle name="20% - Accent1 2 3 5 4" xfId="18113" xr:uid="{13EA705D-7BE8-4801-8104-C1188FB08E48}"/>
    <cellStyle name="20% - Accent1 2 3 5 4 2" xfId="38205" xr:uid="{4A446E02-1E56-432B-92FE-D91709668AE9}"/>
    <cellStyle name="20% - Accent1 2 3 5 5" xfId="28558" xr:uid="{DAABCDA7-B081-4E3F-9902-2BE4C027E08E}"/>
    <cellStyle name="20% - Accent1 2 3 6" xfId="1677" xr:uid="{E850AA0F-358F-436E-9AFC-4B5ED15E88E8}"/>
    <cellStyle name="20% - Accent1 2 3 6 2" xfId="10486" xr:uid="{2618E793-4EFE-48E4-ACF1-ECF9B523FCEB}"/>
    <cellStyle name="20% - Accent1 2 3 6 2 2" xfId="15614" xr:uid="{2884A87E-DCDE-4637-A113-D994CCF758E5}"/>
    <cellStyle name="20% - Accent1 2 3 6 2 2 2" xfId="25543" xr:uid="{ED5527E6-F056-43A5-B095-DB0A4A94CD25}"/>
    <cellStyle name="20% - Accent1 2 3 6 2 2 2 2" xfId="45446" xr:uid="{C2E1F87C-DDC0-45A2-81FF-B7E65174F93F}"/>
    <cellStyle name="20% - Accent1 2 3 6 2 2 3" xfId="35798" xr:uid="{673F9047-5363-4DA4-9C61-119170B128D3}"/>
    <cellStyle name="20% - Accent1 2 3 6 2 3" xfId="20585" xr:uid="{39D81068-9F32-42D9-982D-939DA3D06CB4}"/>
    <cellStyle name="20% - Accent1 2 3 6 2 3 2" xfId="40616" xr:uid="{16155D24-45CF-4F3F-8BDA-D5C5145FB915}"/>
    <cellStyle name="20% - Accent1 2 3 6 2 4" xfId="30969" xr:uid="{13BD4FBF-FFB9-44A6-A5F5-C5A25E82FDF8}"/>
    <cellStyle name="20% - Accent1 2 3 6 3" xfId="13115" xr:uid="{5F1C2E4C-B9E8-48C3-B382-2E687512730D}"/>
    <cellStyle name="20% - Accent1 2 3 6 3 2" xfId="23064" xr:uid="{65374479-0F1F-4E32-8BF6-2DA07445ACE4}"/>
    <cellStyle name="20% - Accent1 2 3 6 3 2 2" xfId="43034" xr:uid="{D1D518E8-E865-4A9A-B0C9-C661BCDEE67E}"/>
    <cellStyle name="20% - Accent1 2 3 6 3 3" xfId="33386" xr:uid="{FE730988-E9D5-40A1-BC67-0A6E3F59FC9F}"/>
    <cellStyle name="20% - Accent1 2 3 6 4" xfId="18114" xr:uid="{06B9C99E-85CD-4459-AAF8-4002AC98805E}"/>
    <cellStyle name="20% - Accent1 2 3 6 4 2" xfId="38206" xr:uid="{35188958-5C27-4DFF-A2D2-96BD38739D25}"/>
    <cellStyle name="20% - Accent1 2 3 6 5" xfId="28559" xr:uid="{3FB1C7B6-B2E1-499C-BAAE-085B318C30B3}"/>
    <cellStyle name="20% - Accent1 2 3 7" xfId="1678" xr:uid="{EB98967E-B0CD-451E-8C95-B871E7006236}"/>
    <cellStyle name="20% - Accent1 2 3 8" xfId="1669" xr:uid="{C0F67D59-EAA9-4E39-985B-2B5910723D77}"/>
    <cellStyle name="20% - Accent1 2 3 9" xfId="10376" xr:uid="{7DA6856A-3CB4-4625-B8BB-3AD7BF3659F8}"/>
    <cellStyle name="20% - Accent1 2 3 9 2" xfId="15504" xr:uid="{2376300D-6177-46EC-889E-53FE89B00476}"/>
    <cellStyle name="20% - Accent1 2 3 9 2 2" xfId="25433" xr:uid="{3D7CA672-377B-4B04-B416-A8699DA8C8C2}"/>
    <cellStyle name="20% - Accent1 2 3 9 2 2 2" xfId="45336" xr:uid="{ADAE28E9-1B88-442D-B223-EF5AB595CFA8}"/>
    <cellStyle name="20% - Accent1 2 3 9 2 3" xfId="35688" xr:uid="{CA594B02-BB9F-4D34-BA27-B84F75906B57}"/>
    <cellStyle name="20% - Accent1 2 3 9 3" xfId="20477" xr:uid="{6FE43C5D-54B2-4A43-BDA3-5B9466FD449A}"/>
    <cellStyle name="20% - Accent1 2 3 9 3 2" xfId="40508" xr:uid="{140D8D5C-F781-4BEF-B072-B3ADFA3AEE9D}"/>
    <cellStyle name="20% - Accent1 2 3 9 4" xfId="30861" xr:uid="{02CF68A5-44F2-42BB-B6C9-216F68A075EE}"/>
    <cellStyle name="20% - Accent1 2 4" xfId="1679" xr:uid="{B7765F97-3431-42D8-A40A-E006614AB915}"/>
    <cellStyle name="20% - Accent1 2 4 2" xfId="1680" xr:uid="{19D81FEF-D520-4982-9ADE-CF79C6445363}"/>
    <cellStyle name="20% - Accent1 2 4 2 2" xfId="1681" xr:uid="{3763AA22-5E5C-48C0-A297-56E3DF10EAEF}"/>
    <cellStyle name="20% - Accent1 2 4 2 2 2" xfId="10489" xr:uid="{91E406AD-FC79-4452-B2FE-3C1F989F9166}"/>
    <cellStyle name="20% - Accent1 2 4 2 2 2 2" xfId="15617" xr:uid="{22457342-D9E7-4AF9-B74B-7EA9E063F1BD}"/>
    <cellStyle name="20% - Accent1 2 4 2 2 2 2 2" xfId="25546" xr:uid="{1BD6BFFF-CC56-4B5F-A4A7-B19DD1AC071D}"/>
    <cellStyle name="20% - Accent1 2 4 2 2 2 2 2 2" xfId="45449" xr:uid="{3092669A-0C20-43DC-8890-EB9C89563749}"/>
    <cellStyle name="20% - Accent1 2 4 2 2 2 2 3" xfId="35801" xr:uid="{65E85A56-8748-4709-878A-804597847FB1}"/>
    <cellStyle name="20% - Accent1 2 4 2 2 2 3" xfId="20588" xr:uid="{B2F0E47F-688F-43E2-B85E-1D5CAA50E39D}"/>
    <cellStyle name="20% - Accent1 2 4 2 2 2 3 2" xfId="40619" xr:uid="{921521BD-90E8-4408-A4A2-CCCF6D2180B6}"/>
    <cellStyle name="20% - Accent1 2 4 2 2 2 4" xfId="30972" xr:uid="{89B10207-EF82-4AA0-AD90-C547C72B318C}"/>
    <cellStyle name="20% - Accent1 2 4 2 2 3" xfId="13118" xr:uid="{79C1C67E-5FEB-4176-9F3C-99E47A0DDD73}"/>
    <cellStyle name="20% - Accent1 2 4 2 2 3 2" xfId="23067" xr:uid="{CA812CCF-32D4-4E77-91B3-C29F5941CECF}"/>
    <cellStyle name="20% - Accent1 2 4 2 2 3 2 2" xfId="43037" xr:uid="{423B116E-5297-4966-8BD3-D0387E82101D}"/>
    <cellStyle name="20% - Accent1 2 4 2 2 3 3" xfId="33389" xr:uid="{FFE4D223-5798-45AE-B83F-C06DE57C1CC8}"/>
    <cellStyle name="20% - Accent1 2 4 2 2 4" xfId="18117" xr:uid="{C5C1374E-1C63-4FC4-8A1A-96A117A839B6}"/>
    <cellStyle name="20% - Accent1 2 4 2 2 4 2" xfId="38209" xr:uid="{D40183E9-485D-48FE-AA0D-25393BCEAB6B}"/>
    <cellStyle name="20% - Accent1 2 4 2 2 5" xfId="28562" xr:uid="{1A96EB47-D5EC-422F-9146-8C727E83D2B9}"/>
    <cellStyle name="20% - Accent1 2 4 2 3" xfId="1682" xr:uid="{C515C908-27C4-4836-A949-C20C756A3536}"/>
    <cellStyle name="20% - Accent1 2 4 2 3 2" xfId="10490" xr:uid="{8C0B6D0E-7168-4E89-9297-342635D0C542}"/>
    <cellStyle name="20% - Accent1 2 4 2 3 2 2" xfId="15618" xr:uid="{25D14E49-03F6-42B4-8CCB-B87913FD9F39}"/>
    <cellStyle name="20% - Accent1 2 4 2 3 2 2 2" xfId="25547" xr:uid="{BFD0CA7A-EF46-4AF7-BD52-A61FE7222C05}"/>
    <cellStyle name="20% - Accent1 2 4 2 3 2 2 2 2" xfId="45450" xr:uid="{4D9CF00F-85F3-406C-90EA-17217821D51C}"/>
    <cellStyle name="20% - Accent1 2 4 2 3 2 2 3" xfId="35802" xr:uid="{A35064F1-70A4-42E4-9EF1-2123FD04A7D6}"/>
    <cellStyle name="20% - Accent1 2 4 2 3 2 3" xfId="20589" xr:uid="{220246C7-7A2D-480C-9B6F-4022B9C7D916}"/>
    <cellStyle name="20% - Accent1 2 4 2 3 2 3 2" xfId="40620" xr:uid="{FD71B783-7D33-4A16-9CF7-4BA0209C86A6}"/>
    <cellStyle name="20% - Accent1 2 4 2 3 2 4" xfId="30973" xr:uid="{E4732F6D-0DBD-4F59-BE3D-78A9E429E9AD}"/>
    <cellStyle name="20% - Accent1 2 4 2 3 3" xfId="13119" xr:uid="{53EF47F8-DE30-44F9-A156-4091C8AE498B}"/>
    <cellStyle name="20% - Accent1 2 4 2 3 3 2" xfId="23068" xr:uid="{1FFB87D4-8B83-49E2-B286-7A91D2211894}"/>
    <cellStyle name="20% - Accent1 2 4 2 3 3 2 2" xfId="43038" xr:uid="{42DC83D2-1DC6-40E0-BD92-4EEF34E68725}"/>
    <cellStyle name="20% - Accent1 2 4 2 3 3 3" xfId="33390" xr:uid="{51F004F6-7125-41EE-A938-9C978D4D9724}"/>
    <cellStyle name="20% - Accent1 2 4 2 3 4" xfId="18118" xr:uid="{964B65BD-6C06-4C3C-B2BB-3521ED8AA56E}"/>
    <cellStyle name="20% - Accent1 2 4 2 3 4 2" xfId="38210" xr:uid="{D3CDCBF1-1A63-4631-AC8C-F5B3B86CDC7A}"/>
    <cellStyle name="20% - Accent1 2 4 2 3 5" xfId="28563" xr:uid="{DEE4CA54-9A11-489D-972D-BA1130545C25}"/>
    <cellStyle name="20% - Accent1 2 4 2 4" xfId="1683" xr:uid="{6F7ED601-0976-4BF3-A0ED-00A5EBD7C375}"/>
    <cellStyle name="20% - Accent1 2 4 2 4 2" xfId="10491" xr:uid="{164A8B03-C269-491D-9570-312E527D1CBA}"/>
    <cellStyle name="20% - Accent1 2 4 2 4 2 2" xfId="15619" xr:uid="{56818455-5806-4F2C-8F62-F894EB73398C}"/>
    <cellStyle name="20% - Accent1 2 4 2 4 2 2 2" xfId="25548" xr:uid="{2B6CF4BF-3D17-4790-8F77-E6A9704242A7}"/>
    <cellStyle name="20% - Accent1 2 4 2 4 2 2 2 2" xfId="45451" xr:uid="{3CF42108-EC25-4028-BF49-2A1A3F63866E}"/>
    <cellStyle name="20% - Accent1 2 4 2 4 2 2 3" xfId="35803" xr:uid="{5AB0B11E-4354-48F3-A294-100379EE32D6}"/>
    <cellStyle name="20% - Accent1 2 4 2 4 2 3" xfId="20590" xr:uid="{75F63A78-DFDC-486C-9B4B-C13EC6BDBB8F}"/>
    <cellStyle name="20% - Accent1 2 4 2 4 2 3 2" xfId="40621" xr:uid="{9849A3D8-6266-43CC-8C8D-EB2213D3E9E5}"/>
    <cellStyle name="20% - Accent1 2 4 2 4 2 4" xfId="30974" xr:uid="{18CFA792-3691-4D81-87AB-F0C7A49F351C}"/>
    <cellStyle name="20% - Accent1 2 4 2 4 3" xfId="13120" xr:uid="{D1F3304A-A55A-486E-8FA9-C0C83324FD79}"/>
    <cellStyle name="20% - Accent1 2 4 2 4 3 2" xfId="23069" xr:uid="{4DEF33E2-61FB-4B37-B199-8FAEF1CBAC5C}"/>
    <cellStyle name="20% - Accent1 2 4 2 4 3 2 2" xfId="43039" xr:uid="{636C6774-BE33-4CCD-8FBD-565F3F077AA9}"/>
    <cellStyle name="20% - Accent1 2 4 2 4 3 3" xfId="33391" xr:uid="{5F919245-19ED-486A-BAC5-F8E96E2EC9BE}"/>
    <cellStyle name="20% - Accent1 2 4 2 4 4" xfId="18119" xr:uid="{FC480226-5DDF-4340-BF2D-597B916CC775}"/>
    <cellStyle name="20% - Accent1 2 4 2 4 4 2" xfId="38211" xr:uid="{846511AA-3832-44F1-B122-2441AF74ABC4}"/>
    <cellStyle name="20% - Accent1 2 4 2 4 5" xfId="28564" xr:uid="{E0A715AC-E679-47A7-8B97-91DB579E93A1}"/>
    <cellStyle name="20% - Accent1 2 4 2 5" xfId="10488" xr:uid="{2842679B-E289-4005-BF4D-860AAB68E302}"/>
    <cellStyle name="20% - Accent1 2 4 2 5 2" xfId="15616" xr:uid="{44338169-3373-4C20-BE22-1CDAE620AF35}"/>
    <cellStyle name="20% - Accent1 2 4 2 5 2 2" xfId="25545" xr:uid="{B6F77DE4-3E66-48FF-B853-9B67E45E329C}"/>
    <cellStyle name="20% - Accent1 2 4 2 5 2 2 2" xfId="45448" xr:uid="{F4D44343-809D-44E2-B13F-7BF86E8B86D1}"/>
    <cellStyle name="20% - Accent1 2 4 2 5 2 3" xfId="35800" xr:uid="{BFF0EAF5-F79D-4A82-8348-3E707EBD6865}"/>
    <cellStyle name="20% - Accent1 2 4 2 5 3" xfId="20587" xr:uid="{85C388F8-858E-4DD6-99C0-B7E93CEF8BDC}"/>
    <cellStyle name="20% - Accent1 2 4 2 5 3 2" xfId="40618" xr:uid="{FF857FAC-1590-48DF-9BAE-6AD26E2D0C9C}"/>
    <cellStyle name="20% - Accent1 2 4 2 5 4" xfId="30971" xr:uid="{A098944A-7320-4BA9-893E-511A65FAD825}"/>
    <cellStyle name="20% - Accent1 2 4 2 6" xfId="13117" xr:uid="{36CB4279-0EF4-41D9-A5B2-929545EBE4A0}"/>
    <cellStyle name="20% - Accent1 2 4 2 6 2" xfId="23066" xr:uid="{A518046D-3CFC-4864-9D2A-34F5B3D99A43}"/>
    <cellStyle name="20% - Accent1 2 4 2 6 2 2" xfId="43036" xr:uid="{7D4C683F-7F18-4B7D-AEBF-153D4F55AAE5}"/>
    <cellStyle name="20% - Accent1 2 4 2 6 3" xfId="33388" xr:uid="{9777AF2F-8D9F-473E-9D6C-B55D038992EE}"/>
    <cellStyle name="20% - Accent1 2 4 2 7" xfId="18116" xr:uid="{6EF76741-0FF5-43EB-8FD1-50D6FCC478F0}"/>
    <cellStyle name="20% - Accent1 2 4 2 7 2" xfId="38208" xr:uid="{B5F1527A-125C-4DE2-9D0D-ED9C619B756D}"/>
    <cellStyle name="20% - Accent1 2 4 2 8" xfId="28561" xr:uid="{6C8B76E3-65F7-41BB-980F-BABDC0620230}"/>
    <cellStyle name="20% - Accent1 2 4 3" xfId="1684" xr:uid="{0D8E45D6-BED3-4C1B-A3E3-40DDBDBEF171}"/>
    <cellStyle name="20% - Accent1 2 4 3 2" xfId="10492" xr:uid="{94FD7F10-DC58-435D-B876-56CA74BB95CE}"/>
    <cellStyle name="20% - Accent1 2 4 3 2 2" xfId="15620" xr:uid="{23C73D40-79F3-47F5-9626-B523553FD2FB}"/>
    <cellStyle name="20% - Accent1 2 4 3 2 2 2" xfId="25549" xr:uid="{B4D8FF16-2880-4491-A4C5-A57213523915}"/>
    <cellStyle name="20% - Accent1 2 4 3 2 2 2 2" xfId="45452" xr:uid="{7368A5BC-FBB4-4255-9235-545D2E032B51}"/>
    <cellStyle name="20% - Accent1 2 4 3 2 2 3" xfId="35804" xr:uid="{92C33A34-0DDA-4D7D-B43D-CF5658CC1349}"/>
    <cellStyle name="20% - Accent1 2 4 3 2 3" xfId="20591" xr:uid="{B96ADDA0-6BE7-457F-80D4-E56F0684F33D}"/>
    <cellStyle name="20% - Accent1 2 4 3 2 3 2" xfId="40622" xr:uid="{AD32B035-C8F3-4AF8-BB16-9B64F773859C}"/>
    <cellStyle name="20% - Accent1 2 4 3 2 4" xfId="30975" xr:uid="{B827F27A-BFEA-4726-B23D-D8516EABF96C}"/>
    <cellStyle name="20% - Accent1 2 4 3 3" xfId="13121" xr:uid="{A1F9293F-7BB2-4C8C-8CCD-527DEF809568}"/>
    <cellStyle name="20% - Accent1 2 4 3 3 2" xfId="23070" xr:uid="{8E8F9ECD-E371-4F11-83B7-395C01CE7ADF}"/>
    <cellStyle name="20% - Accent1 2 4 3 3 2 2" xfId="43040" xr:uid="{0C64BBBD-6000-4DC3-A500-7228560CADF3}"/>
    <cellStyle name="20% - Accent1 2 4 3 3 3" xfId="33392" xr:uid="{CFF1EAF6-3759-4043-BCE0-296B835DD150}"/>
    <cellStyle name="20% - Accent1 2 4 3 4" xfId="18120" xr:uid="{62E9BA39-0064-42D5-A6F3-D977F005479E}"/>
    <cellStyle name="20% - Accent1 2 4 3 4 2" xfId="38212" xr:uid="{BF7DD6F9-A5F5-4B9D-9F70-80F79430974A}"/>
    <cellStyle name="20% - Accent1 2 4 3 5" xfId="28565" xr:uid="{CCD5AA96-7758-4442-9A0F-375331DC81DC}"/>
    <cellStyle name="20% - Accent1 2 4 4" xfId="1685" xr:uid="{7AA0B6DC-A90D-4E91-AB60-15A7AE60935F}"/>
    <cellStyle name="20% - Accent1 2 4 4 2" xfId="10493" xr:uid="{399F4BBE-611E-4DC8-BBEE-BE222B68B331}"/>
    <cellStyle name="20% - Accent1 2 4 4 2 2" xfId="15621" xr:uid="{7194451A-7305-4A53-B820-FAB635C148C4}"/>
    <cellStyle name="20% - Accent1 2 4 4 2 2 2" xfId="25550" xr:uid="{E89D3FD5-1A65-4D83-A0B8-6737E57449E8}"/>
    <cellStyle name="20% - Accent1 2 4 4 2 2 2 2" xfId="45453" xr:uid="{AB405CBE-3312-43C2-8851-29D5981FA91D}"/>
    <cellStyle name="20% - Accent1 2 4 4 2 2 3" xfId="35805" xr:uid="{12BFAD43-5028-4331-868D-DEEE7660A067}"/>
    <cellStyle name="20% - Accent1 2 4 4 2 3" xfId="20592" xr:uid="{73F398A8-2E30-4D39-9711-E0AA2AEA551D}"/>
    <cellStyle name="20% - Accent1 2 4 4 2 3 2" xfId="40623" xr:uid="{C41A8B78-6D4A-465E-BA0C-7E0B09E636C8}"/>
    <cellStyle name="20% - Accent1 2 4 4 2 4" xfId="30976" xr:uid="{E27122F3-4F92-4AE6-885C-9878C75872E8}"/>
    <cellStyle name="20% - Accent1 2 4 4 3" xfId="13122" xr:uid="{01FD2FB2-5746-4FA8-8F10-D9FC9AD64232}"/>
    <cellStyle name="20% - Accent1 2 4 4 3 2" xfId="23071" xr:uid="{0625F0BE-0EB4-4D7D-BED0-96C2B46D6A8D}"/>
    <cellStyle name="20% - Accent1 2 4 4 3 2 2" xfId="43041" xr:uid="{D2FD5604-48C0-4F7E-9B33-03C3ECAC14D3}"/>
    <cellStyle name="20% - Accent1 2 4 4 3 3" xfId="33393" xr:uid="{3E7C97AD-D911-434B-BFF1-EB420703B46D}"/>
    <cellStyle name="20% - Accent1 2 4 4 4" xfId="18121" xr:uid="{08BBAAD8-5DAB-46CE-870B-9CFC3252D26C}"/>
    <cellStyle name="20% - Accent1 2 4 4 4 2" xfId="38213" xr:uid="{276AB392-E4C1-4CD3-B49C-FB130A9CF628}"/>
    <cellStyle name="20% - Accent1 2 4 4 5" xfId="28566" xr:uid="{02D208AC-5FB5-4921-A71B-BF6A3CFD4EFC}"/>
    <cellStyle name="20% - Accent1 2 4 5" xfId="1686" xr:uid="{A409AECB-B27A-41A0-AAD3-8FC091BC6BE4}"/>
    <cellStyle name="20% - Accent1 2 4 5 2" xfId="10494" xr:uid="{DDDEC799-FD95-4E2D-A5B0-D0ABD9EEEE3D}"/>
    <cellStyle name="20% - Accent1 2 4 5 2 2" xfId="15622" xr:uid="{2607151E-A77C-4C34-AA7E-2AADF2FC1ED8}"/>
    <cellStyle name="20% - Accent1 2 4 5 2 2 2" xfId="25551" xr:uid="{2D795D1D-A530-4DD3-969A-37AF63D32ED4}"/>
    <cellStyle name="20% - Accent1 2 4 5 2 2 2 2" xfId="45454" xr:uid="{AB6EA33C-8AA8-4823-96A2-0C52088DB225}"/>
    <cellStyle name="20% - Accent1 2 4 5 2 2 3" xfId="35806" xr:uid="{3ACC50DB-97D2-45F2-B53A-4063EBA6F1F7}"/>
    <cellStyle name="20% - Accent1 2 4 5 2 3" xfId="20593" xr:uid="{5E94A057-BE7A-47C8-9AAA-F4338D1BDC31}"/>
    <cellStyle name="20% - Accent1 2 4 5 2 3 2" xfId="40624" xr:uid="{D089B219-985F-4EA6-846C-EF64D3197F0E}"/>
    <cellStyle name="20% - Accent1 2 4 5 2 4" xfId="30977" xr:uid="{2F83382A-1845-4646-BF57-EC90DDF6BDF6}"/>
    <cellStyle name="20% - Accent1 2 4 5 3" xfId="13123" xr:uid="{5660E439-6131-4BF2-A270-373B8A94F2CA}"/>
    <cellStyle name="20% - Accent1 2 4 5 3 2" xfId="23072" xr:uid="{9F5F0301-FD22-4CBB-893F-0E36D2F9C34F}"/>
    <cellStyle name="20% - Accent1 2 4 5 3 2 2" xfId="43042" xr:uid="{66A2E70E-92A7-4C12-84FB-8527797D0409}"/>
    <cellStyle name="20% - Accent1 2 4 5 3 3" xfId="33394" xr:uid="{B153E79B-BE28-497D-B544-F5A17ACFF0B9}"/>
    <cellStyle name="20% - Accent1 2 4 5 4" xfId="18122" xr:uid="{762D6D69-B730-4813-A466-5010A849B3ED}"/>
    <cellStyle name="20% - Accent1 2 4 5 4 2" xfId="38214" xr:uid="{395351D5-9EE8-47F3-B59F-9FBF72BDF758}"/>
    <cellStyle name="20% - Accent1 2 4 5 5" xfId="28567" xr:uid="{62075AF4-AB4C-4EC0-BD67-3CD0BA52C655}"/>
    <cellStyle name="20% - Accent1 2 4 6" xfId="10487" xr:uid="{D2868487-5B9A-4637-8497-15F236E78AA0}"/>
    <cellStyle name="20% - Accent1 2 4 6 2" xfId="15615" xr:uid="{109EE8BE-B4A2-4E91-8CB5-E5C05D446989}"/>
    <cellStyle name="20% - Accent1 2 4 6 2 2" xfId="25544" xr:uid="{273E18D3-747D-4E51-BB60-03253C7594E7}"/>
    <cellStyle name="20% - Accent1 2 4 6 2 2 2" xfId="45447" xr:uid="{1ACF9478-FFBB-43B0-82FF-0B30594D571F}"/>
    <cellStyle name="20% - Accent1 2 4 6 2 3" xfId="35799" xr:uid="{FF35B17D-B2F5-4996-AFA0-26B7955FCE02}"/>
    <cellStyle name="20% - Accent1 2 4 6 3" xfId="20586" xr:uid="{FA3C04CA-2087-41EC-B008-7829944E57D3}"/>
    <cellStyle name="20% - Accent1 2 4 6 3 2" xfId="40617" xr:uid="{FF9DEABE-6C93-4440-A8D6-59460EEC7C85}"/>
    <cellStyle name="20% - Accent1 2 4 6 4" xfId="30970" xr:uid="{FFCF56BB-0EA4-4319-B950-05F74E1EB598}"/>
    <cellStyle name="20% - Accent1 2 4 7" xfId="13116" xr:uid="{A3D332BC-47C2-4D0A-9C95-F45EACD16114}"/>
    <cellStyle name="20% - Accent1 2 4 7 2" xfId="23065" xr:uid="{8D61D27B-D490-4DD2-B04E-AECB5150794B}"/>
    <cellStyle name="20% - Accent1 2 4 7 2 2" xfId="43035" xr:uid="{A23D325B-C780-4D72-BE9A-EFA68CF99DAF}"/>
    <cellStyle name="20% - Accent1 2 4 7 3" xfId="33387" xr:uid="{D761FDFC-B161-4955-9883-2D5E651333A6}"/>
    <cellStyle name="20% - Accent1 2 4 8" xfId="18115" xr:uid="{3164B5DB-7FBE-4834-995C-87FEE63100F5}"/>
    <cellStyle name="20% - Accent1 2 4 8 2" xfId="38207" xr:uid="{ED0A0BDC-F8F9-454B-9D4C-13BFA6AC0ADE}"/>
    <cellStyle name="20% - Accent1 2 4 9" xfId="28560" xr:uid="{6C86D152-2CA3-4C7C-8C80-21C54A8F6833}"/>
    <cellStyle name="20% - Accent1 2 5" xfId="1687" xr:uid="{144E41F6-0417-478A-9F53-54C4F08665D4}"/>
    <cellStyle name="20% - Accent1 2 5 2" xfId="1688" xr:uid="{F1CBCA7B-4199-48BB-8A86-385024E47BBF}"/>
    <cellStyle name="20% - Accent1 2 5 2 2" xfId="1689" xr:uid="{82FA381F-A1E7-4824-A7C0-6F5B18913362}"/>
    <cellStyle name="20% - Accent1 2 5 2 2 2" xfId="10497" xr:uid="{9D916590-D560-4091-B70C-99A3CC6738C0}"/>
    <cellStyle name="20% - Accent1 2 5 2 2 2 2" xfId="15625" xr:uid="{774BC6D6-5A45-4690-A020-7CE83838DD8B}"/>
    <cellStyle name="20% - Accent1 2 5 2 2 2 2 2" xfId="25554" xr:uid="{EA03E18A-0ED8-4213-A042-18E9795AC5A8}"/>
    <cellStyle name="20% - Accent1 2 5 2 2 2 2 2 2" xfId="45457" xr:uid="{30BB2018-BEAC-49E5-A78E-219F127E183D}"/>
    <cellStyle name="20% - Accent1 2 5 2 2 2 2 3" xfId="35809" xr:uid="{4C8E316A-EA98-475C-A9D8-9CB4933AD04C}"/>
    <cellStyle name="20% - Accent1 2 5 2 2 2 3" xfId="20596" xr:uid="{EE0EA4D7-9C44-4DDE-817A-161F2EE307F5}"/>
    <cellStyle name="20% - Accent1 2 5 2 2 2 3 2" xfId="40627" xr:uid="{A28D32CE-AF6C-457F-BFA8-11E070906BDF}"/>
    <cellStyle name="20% - Accent1 2 5 2 2 2 4" xfId="30980" xr:uid="{4E610B56-02F6-48B7-936C-7C781292C075}"/>
    <cellStyle name="20% - Accent1 2 5 2 2 3" xfId="13126" xr:uid="{9ACF5D41-1F2F-4A0A-9537-EDCDA268F498}"/>
    <cellStyle name="20% - Accent1 2 5 2 2 3 2" xfId="23075" xr:uid="{7CE682F1-6289-4390-A368-1C5520F05593}"/>
    <cellStyle name="20% - Accent1 2 5 2 2 3 2 2" xfId="43045" xr:uid="{B709660E-02CA-408C-A972-B7859B468A46}"/>
    <cellStyle name="20% - Accent1 2 5 2 2 3 3" xfId="33397" xr:uid="{55660615-A4C6-40AA-9C30-BD61721E110A}"/>
    <cellStyle name="20% - Accent1 2 5 2 2 4" xfId="18125" xr:uid="{6B05D8C8-E826-458C-8930-4828EACAEBAC}"/>
    <cellStyle name="20% - Accent1 2 5 2 2 4 2" xfId="38217" xr:uid="{15918543-51C3-423B-BB53-6033019DB722}"/>
    <cellStyle name="20% - Accent1 2 5 2 2 5" xfId="28570" xr:uid="{26008243-B757-49FA-98DA-C904B07EB91F}"/>
    <cellStyle name="20% - Accent1 2 5 2 3" xfId="1690" xr:uid="{CDEB3566-FFCA-45F0-9E3C-D1EE6DA7BB7A}"/>
    <cellStyle name="20% - Accent1 2 5 2 3 2" xfId="10498" xr:uid="{E268D032-ABE3-44F7-BAD6-41A7549CC9EC}"/>
    <cellStyle name="20% - Accent1 2 5 2 3 2 2" xfId="15626" xr:uid="{26A40A8B-FDA3-4DC9-B3BB-C192BF1E4E6A}"/>
    <cellStyle name="20% - Accent1 2 5 2 3 2 2 2" xfId="25555" xr:uid="{58D49F9A-E37B-4C02-A7E3-305911450805}"/>
    <cellStyle name="20% - Accent1 2 5 2 3 2 2 2 2" xfId="45458" xr:uid="{5DD7F03D-5889-4229-9119-A35394BDD709}"/>
    <cellStyle name="20% - Accent1 2 5 2 3 2 2 3" xfId="35810" xr:uid="{18913942-855B-4A4A-A01A-FC6D88B62C1A}"/>
    <cellStyle name="20% - Accent1 2 5 2 3 2 3" xfId="20597" xr:uid="{F0FD6F55-619D-421D-9AAD-967D2EB61117}"/>
    <cellStyle name="20% - Accent1 2 5 2 3 2 3 2" xfId="40628" xr:uid="{D06DE272-034E-41E2-AC6E-263F3C526F78}"/>
    <cellStyle name="20% - Accent1 2 5 2 3 2 4" xfId="30981" xr:uid="{FE2DCAB1-C432-462E-A2D6-B471242D09F3}"/>
    <cellStyle name="20% - Accent1 2 5 2 3 3" xfId="13127" xr:uid="{69A91FA4-AAA8-4930-8CC3-4B4E275C87FC}"/>
    <cellStyle name="20% - Accent1 2 5 2 3 3 2" xfId="23076" xr:uid="{984E4222-469E-4130-9617-3C0CE0B429E3}"/>
    <cellStyle name="20% - Accent1 2 5 2 3 3 2 2" xfId="43046" xr:uid="{299F3FF7-6DE7-4D78-81F3-A0B49D01B5B8}"/>
    <cellStyle name="20% - Accent1 2 5 2 3 3 3" xfId="33398" xr:uid="{12DDA429-DDD8-4655-8FF7-352D686AEF99}"/>
    <cellStyle name="20% - Accent1 2 5 2 3 4" xfId="18126" xr:uid="{5C3D0D56-D2A9-43D0-B2F2-7F005C26FEE3}"/>
    <cellStyle name="20% - Accent1 2 5 2 3 4 2" xfId="38218" xr:uid="{E85C0287-0D2B-4F6B-A4CC-0986CA7DC0B3}"/>
    <cellStyle name="20% - Accent1 2 5 2 3 5" xfId="28571" xr:uid="{E3EEF2F0-51EB-40F8-B1C4-AC82DDEACBFA}"/>
    <cellStyle name="20% - Accent1 2 5 2 4" xfId="1691" xr:uid="{F42BA3E2-1133-4130-A4FE-EF9CF0B8918C}"/>
    <cellStyle name="20% - Accent1 2 5 2 4 2" xfId="10499" xr:uid="{F355F975-4D8A-46CA-A256-EB8B7B47DADD}"/>
    <cellStyle name="20% - Accent1 2 5 2 4 2 2" xfId="15627" xr:uid="{FB343C10-90B0-431D-B284-B95F9269E48A}"/>
    <cellStyle name="20% - Accent1 2 5 2 4 2 2 2" xfId="25556" xr:uid="{56CDBE30-7F86-4F0D-93DF-9177F43C0F5D}"/>
    <cellStyle name="20% - Accent1 2 5 2 4 2 2 2 2" xfId="45459" xr:uid="{E67F1918-5084-4993-B854-479F0B3F92FB}"/>
    <cellStyle name="20% - Accent1 2 5 2 4 2 2 3" xfId="35811" xr:uid="{B85227A8-A522-41D1-9F4C-BAF4471EEB0F}"/>
    <cellStyle name="20% - Accent1 2 5 2 4 2 3" xfId="20598" xr:uid="{2CC668B9-55FB-4E69-AB78-DEEFF36081F8}"/>
    <cellStyle name="20% - Accent1 2 5 2 4 2 3 2" xfId="40629" xr:uid="{4ACB3EA7-C30F-4352-AE9A-530FF205AEC0}"/>
    <cellStyle name="20% - Accent1 2 5 2 4 2 4" xfId="30982" xr:uid="{AAD2FD1E-236C-4E73-8062-7DFC073AA9A5}"/>
    <cellStyle name="20% - Accent1 2 5 2 4 3" xfId="13128" xr:uid="{C5885324-D72D-4C8E-B1A5-81B8E01B032B}"/>
    <cellStyle name="20% - Accent1 2 5 2 4 3 2" xfId="23077" xr:uid="{74D83F05-D01D-4FDC-9C98-C3F65E73A299}"/>
    <cellStyle name="20% - Accent1 2 5 2 4 3 2 2" xfId="43047" xr:uid="{BB0310A6-BD2B-4507-86C1-86E899342BB0}"/>
    <cellStyle name="20% - Accent1 2 5 2 4 3 3" xfId="33399" xr:uid="{DC4EEB38-B8F7-4413-BB3C-32E8237AF633}"/>
    <cellStyle name="20% - Accent1 2 5 2 4 4" xfId="18127" xr:uid="{D01EE543-E2B7-4480-A46B-B8EE00509817}"/>
    <cellStyle name="20% - Accent1 2 5 2 4 4 2" xfId="38219" xr:uid="{61CEFBB8-28E8-4FAF-911C-C8C6C3CB656B}"/>
    <cellStyle name="20% - Accent1 2 5 2 4 5" xfId="28572" xr:uid="{4EC06A4E-E622-49F9-97BA-6D152AAD6C67}"/>
    <cellStyle name="20% - Accent1 2 5 2 5" xfId="10496" xr:uid="{CE4330D8-4444-469E-BEF2-5AD5711F960B}"/>
    <cellStyle name="20% - Accent1 2 5 2 5 2" xfId="15624" xr:uid="{3EDF9C3F-722C-4D5D-AD84-5C3669DC24C6}"/>
    <cellStyle name="20% - Accent1 2 5 2 5 2 2" xfId="25553" xr:uid="{0132BE06-2125-461C-8406-EA285DE071C3}"/>
    <cellStyle name="20% - Accent1 2 5 2 5 2 2 2" xfId="45456" xr:uid="{934A76FC-315D-476D-90CC-10641CCCF82E}"/>
    <cellStyle name="20% - Accent1 2 5 2 5 2 3" xfId="35808" xr:uid="{A191B070-B84A-47DC-9266-0C21B4BCF438}"/>
    <cellStyle name="20% - Accent1 2 5 2 5 3" xfId="20595" xr:uid="{40680B28-4897-4E89-99F3-216D4909E7AB}"/>
    <cellStyle name="20% - Accent1 2 5 2 5 3 2" xfId="40626" xr:uid="{38ECE08E-1653-489B-A853-868F9B922451}"/>
    <cellStyle name="20% - Accent1 2 5 2 5 4" xfId="30979" xr:uid="{5FB2273A-379E-4959-A009-805EBC961691}"/>
    <cellStyle name="20% - Accent1 2 5 2 6" xfId="13125" xr:uid="{A1155C75-6CD3-4449-A287-1E402EF658E7}"/>
    <cellStyle name="20% - Accent1 2 5 2 6 2" xfId="23074" xr:uid="{471819FE-8704-477C-AC7A-F18BB36AF64C}"/>
    <cellStyle name="20% - Accent1 2 5 2 6 2 2" xfId="43044" xr:uid="{39C52A6F-8CF1-4FF4-B9EB-C03015DF177B}"/>
    <cellStyle name="20% - Accent1 2 5 2 6 3" xfId="33396" xr:uid="{5431DF59-5AD4-46FE-9910-925B2363BDA9}"/>
    <cellStyle name="20% - Accent1 2 5 2 7" xfId="18124" xr:uid="{644AEB81-909C-46CF-AC9B-42CEF9AF2B51}"/>
    <cellStyle name="20% - Accent1 2 5 2 7 2" xfId="38216" xr:uid="{D65C51E8-828A-4874-A5BD-745A60B75387}"/>
    <cellStyle name="20% - Accent1 2 5 2 8" xfId="28569" xr:uid="{9E80DBF9-F85C-4810-94DF-2F0947CCFCDC}"/>
    <cellStyle name="20% - Accent1 2 5 3" xfId="1692" xr:uid="{C34E6201-A32C-4804-8CDF-98467BDC65EF}"/>
    <cellStyle name="20% - Accent1 2 5 3 2" xfId="10500" xr:uid="{4B0FB509-822D-4587-A75E-EC2449AB0DCD}"/>
    <cellStyle name="20% - Accent1 2 5 3 2 2" xfId="15628" xr:uid="{03837B26-400C-4945-B1E7-700CE3F9D92F}"/>
    <cellStyle name="20% - Accent1 2 5 3 2 2 2" xfId="25557" xr:uid="{EA0AC063-9D25-4E3E-A16D-A62B2483A6CD}"/>
    <cellStyle name="20% - Accent1 2 5 3 2 2 2 2" xfId="45460" xr:uid="{17B3BF81-3807-4826-80CF-F74C5F1D3835}"/>
    <cellStyle name="20% - Accent1 2 5 3 2 2 3" xfId="35812" xr:uid="{51A2212A-A1C6-4C14-9DB3-E7B99A4083FF}"/>
    <cellStyle name="20% - Accent1 2 5 3 2 3" xfId="20599" xr:uid="{AE180E3E-5898-426D-A421-ACE7A6A85EF3}"/>
    <cellStyle name="20% - Accent1 2 5 3 2 3 2" xfId="40630" xr:uid="{4FABDF1E-87D1-4740-9E97-875BAFA2449C}"/>
    <cellStyle name="20% - Accent1 2 5 3 2 4" xfId="30983" xr:uid="{2F86194E-F09A-4CED-B30B-D1C847BB8313}"/>
    <cellStyle name="20% - Accent1 2 5 3 3" xfId="13129" xr:uid="{FF62327E-7CFD-4EB0-B3EC-1B95D8105CE8}"/>
    <cellStyle name="20% - Accent1 2 5 3 3 2" xfId="23078" xr:uid="{F386C32F-CB5C-49A1-92FC-851AA66ACD9D}"/>
    <cellStyle name="20% - Accent1 2 5 3 3 2 2" xfId="43048" xr:uid="{9BAB6179-42F6-4B56-91A1-58915E5AE7B7}"/>
    <cellStyle name="20% - Accent1 2 5 3 3 3" xfId="33400" xr:uid="{D9C3F092-1D97-4A73-8BBB-4F59B2A04EF6}"/>
    <cellStyle name="20% - Accent1 2 5 3 4" xfId="18128" xr:uid="{7C794128-F41D-40BE-8E7F-EE939A11941E}"/>
    <cellStyle name="20% - Accent1 2 5 3 4 2" xfId="38220" xr:uid="{E23C6E80-B975-457A-8B0D-4DCA915073F2}"/>
    <cellStyle name="20% - Accent1 2 5 3 5" xfId="28573" xr:uid="{E0D625C5-9392-4C30-A5BB-13AA70B87EF3}"/>
    <cellStyle name="20% - Accent1 2 5 4" xfId="1693" xr:uid="{7F23DC21-6593-41B2-9E99-5C6B69023990}"/>
    <cellStyle name="20% - Accent1 2 5 4 2" xfId="10501" xr:uid="{64F510DB-3E31-4D29-BD27-41B66577D257}"/>
    <cellStyle name="20% - Accent1 2 5 4 2 2" xfId="15629" xr:uid="{52C3949C-53EA-4FC5-A9D8-F46D598EF823}"/>
    <cellStyle name="20% - Accent1 2 5 4 2 2 2" xfId="25558" xr:uid="{C4B072C6-41D4-4679-9B27-065E7BE79566}"/>
    <cellStyle name="20% - Accent1 2 5 4 2 2 2 2" xfId="45461" xr:uid="{B7F300CF-CBB4-46B4-A672-0CA0F3E8EE3D}"/>
    <cellStyle name="20% - Accent1 2 5 4 2 2 3" xfId="35813" xr:uid="{442BB2BA-8CD2-4231-B813-8584BEF8A7E5}"/>
    <cellStyle name="20% - Accent1 2 5 4 2 3" xfId="20600" xr:uid="{E030C8BC-96FF-4A13-8CA0-2B4EE1F7133D}"/>
    <cellStyle name="20% - Accent1 2 5 4 2 3 2" xfId="40631" xr:uid="{1194648D-C475-4ED2-985D-EE8D067F805D}"/>
    <cellStyle name="20% - Accent1 2 5 4 2 4" xfId="30984" xr:uid="{84C1C4D5-3888-48AB-918B-2AA8A06651C7}"/>
    <cellStyle name="20% - Accent1 2 5 4 3" xfId="13130" xr:uid="{704040FB-B3BC-4248-8FB2-3832D3159F2E}"/>
    <cellStyle name="20% - Accent1 2 5 4 3 2" xfId="23079" xr:uid="{FE18A876-F31A-4557-A086-FBA8853E3658}"/>
    <cellStyle name="20% - Accent1 2 5 4 3 2 2" xfId="43049" xr:uid="{5D6C0BA8-6681-48FF-B314-AB4FAED4897B}"/>
    <cellStyle name="20% - Accent1 2 5 4 3 3" xfId="33401" xr:uid="{ED2C6F06-B1D5-40B7-88CC-01A28C115492}"/>
    <cellStyle name="20% - Accent1 2 5 4 4" xfId="18129" xr:uid="{4E71EBE6-BF15-406A-BE44-C2F274966011}"/>
    <cellStyle name="20% - Accent1 2 5 4 4 2" xfId="38221" xr:uid="{8DD20C56-1F07-4778-AC7D-344DA2A6F219}"/>
    <cellStyle name="20% - Accent1 2 5 4 5" xfId="28574" xr:uid="{71094633-CA92-4C36-A4C4-DB201395243C}"/>
    <cellStyle name="20% - Accent1 2 5 5" xfId="1694" xr:uid="{08EB9FB4-B07B-4F06-946E-00B7404596BE}"/>
    <cellStyle name="20% - Accent1 2 5 5 2" xfId="10502" xr:uid="{FD084D34-02A2-4B34-9601-D6287C6095AB}"/>
    <cellStyle name="20% - Accent1 2 5 5 2 2" xfId="15630" xr:uid="{BA3A3B0F-2B2D-4281-A060-8B104AE94995}"/>
    <cellStyle name="20% - Accent1 2 5 5 2 2 2" xfId="25559" xr:uid="{187C195D-237D-4091-A8B8-ECCED17DF19E}"/>
    <cellStyle name="20% - Accent1 2 5 5 2 2 2 2" xfId="45462" xr:uid="{43AF283E-AC9E-4FF7-A398-5BC9C1BF8D84}"/>
    <cellStyle name="20% - Accent1 2 5 5 2 2 3" xfId="35814" xr:uid="{F9D33476-E2C9-4C2B-BAAA-709142E9612C}"/>
    <cellStyle name="20% - Accent1 2 5 5 2 3" xfId="20601" xr:uid="{D81BD4D0-298F-489B-842E-A24A82216D7D}"/>
    <cellStyle name="20% - Accent1 2 5 5 2 3 2" xfId="40632" xr:uid="{598F40FB-A304-49B1-B2ED-96997BD7EA7E}"/>
    <cellStyle name="20% - Accent1 2 5 5 2 4" xfId="30985" xr:uid="{4DA2959D-9BDD-4B6B-81EF-CABDC2377A8E}"/>
    <cellStyle name="20% - Accent1 2 5 5 3" xfId="13131" xr:uid="{1739F696-7F81-4938-834A-69621B4B5843}"/>
    <cellStyle name="20% - Accent1 2 5 5 3 2" xfId="23080" xr:uid="{74EBB238-29C7-42D0-AE5D-677BAB67291B}"/>
    <cellStyle name="20% - Accent1 2 5 5 3 2 2" xfId="43050" xr:uid="{C6C5772F-AF0C-48DE-8D28-A3424A4E13C5}"/>
    <cellStyle name="20% - Accent1 2 5 5 3 3" xfId="33402" xr:uid="{783DE30D-5426-41F1-BD70-BBAFE2996B1D}"/>
    <cellStyle name="20% - Accent1 2 5 5 4" xfId="18130" xr:uid="{06259704-41EE-4D3A-A93E-C6883BD05C0A}"/>
    <cellStyle name="20% - Accent1 2 5 5 4 2" xfId="38222" xr:uid="{38F94B93-E09F-4872-8E9D-72735A2E2977}"/>
    <cellStyle name="20% - Accent1 2 5 5 5" xfId="28575" xr:uid="{02E65C91-BA9F-4BDC-B250-5FCCBCC7C430}"/>
    <cellStyle name="20% - Accent1 2 5 6" xfId="10495" xr:uid="{E91A0038-596B-4FCE-A0D6-D6666C3FF377}"/>
    <cellStyle name="20% - Accent1 2 5 6 2" xfId="15623" xr:uid="{B540D848-8BD9-4E6E-B1A7-5A1AA38CEAD9}"/>
    <cellStyle name="20% - Accent1 2 5 6 2 2" xfId="25552" xr:uid="{53D9E529-0CE8-4B82-9638-33A6A1BD3F81}"/>
    <cellStyle name="20% - Accent1 2 5 6 2 2 2" xfId="45455" xr:uid="{C797BF1E-2D04-478A-AB89-56DD4D48DC34}"/>
    <cellStyle name="20% - Accent1 2 5 6 2 3" xfId="35807" xr:uid="{83D8FF1B-1C18-4C9A-A47D-72EBE7F7F672}"/>
    <cellStyle name="20% - Accent1 2 5 6 3" xfId="20594" xr:uid="{CF21F1F6-06B9-45D5-833F-57CB3F912C95}"/>
    <cellStyle name="20% - Accent1 2 5 6 3 2" xfId="40625" xr:uid="{ACF49F47-496B-430D-A34F-703A3A74AB10}"/>
    <cellStyle name="20% - Accent1 2 5 6 4" xfId="30978" xr:uid="{12B45DA2-B03C-4D98-B931-440B9B9853C4}"/>
    <cellStyle name="20% - Accent1 2 5 7" xfId="13124" xr:uid="{DB913CFE-2ABF-4432-A4B0-1DCAFFE07A54}"/>
    <cellStyle name="20% - Accent1 2 5 7 2" xfId="23073" xr:uid="{D7E8B4E3-801C-48FF-B501-E3D60C532590}"/>
    <cellStyle name="20% - Accent1 2 5 7 2 2" xfId="43043" xr:uid="{FBD0C2D1-C40E-4810-8B30-F95581C17DBF}"/>
    <cellStyle name="20% - Accent1 2 5 7 3" xfId="33395" xr:uid="{654AB325-2D7A-4EF5-95ED-F4AAEFD1DFFB}"/>
    <cellStyle name="20% - Accent1 2 5 8" xfId="18123" xr:uid="{5F782FBC-D97C-48B7-84AB-D75428AC8008}"/>
    <cellStyle name="20% - Accent1 2 5 8 2" xfId="38215" xr:uid="{8D1C7CBB-BC2A-4517-8F0A-8786322DF9BD}"/>
    <cellStyle name="20% - Accent1 2 5 9" xfId="28568" xr:uid="{AE0FFEDD-55D5-490B-8182-85D01A375419}"/>
    <cellStyle name="20% - Accent1 2 6" xfId="1695" xr:uid="{2C99A1DE-3B5F-49E8-8FD0-B8F5939CC36C}"/>
    <cellStyle name="20% - Accent1 2 6 2" xfId="1696" xr:uid="{36D719E7-C419-4C18-8FA3-24D6F52683B3}"/>
    <cellStyle name="20% - Accent1 2 6 2 2" xfId="1697" xr:uid="{38D38D9E-695C-41A2-BCCB-943E48A67DDE}"/>
    <cellStyle name="20% - Accent1 2 6 2 2 2" xfId="10505" xr:uid="{AD4F6FA6-5878-4437-ADFF-F54AFA98ECEF}"/>
    <cellStyle name="20% - Accent1 2 6 2 2 2 2" xfId="15633" xr:uid="{05F74090-828B-4F68-8544-600FDE83F1E0}"/>
    <cellStyle name="20% - Accent1 2 6 2 2 2 2 2" xfId="25562" xr:uid="{AB3B0425-E63E-4496-88FA-13B3FFF997C1}"/>
    <cellStyle name="20% - Accent1 2 6 2 2 2 2 2 2" xfId="45465" xr:uid="{1630B684-9757-4AB7-A1B8-4A8EE56BEC08}"/>
    <cellStyle name="20% - Accent1 2 6 2 2 2 2 3" xfId="35817" xr:uid="{5D8FA26B-C04C-4DAF-A333-620B20C3E347}"/>
    <cellStyle name="20% - Accent1 2 6 2 2 2 3" xfId="20604" xr:uid="{9BDFF87E-D30F-4C18-9A39-AA094312B0D9}"/>
    <cellStyle name="20% - Accent1 2 6 2 2 2 3 2" xfId="40635" xr:uid="{91D63B07-1A9C-4F66-937A-287678ABCAF9}"/>
    <cellStyle name="20% - Accent1 2 6 2 2 2 4" xfId="30988" xr:uid="{B804BF2D-4DE6-44F8-B20A-A6172D7528FD}"/>
    <cellStyle name="20% - Accent1 2 6 2 2 3" xfId="13134" xr:uid="{D77B6734-A3DE-4A1C-8930-54C6015184F4}"/>
    <cellStyle name="20% - Accent1 2 6 2 2 3 2" xfId="23083" xr:uid="{63D78DB0-FBF4-4BC9-93E4-BD3F7AF2AFA8}"/>
    <cellStyle name="20% - Accent1 2 6 2 2 3 2 2" xfId="43053" xr:uid="{0FB07A90-22FA-4FB2-9D82-D300B777501D}"/>
    <cellStyle name="20% - Accent1 2 6 2 2 3 3" xfId="33405" xr:uid="{6ECB7E61-DA36-4732-9425-8FA2A4307F04}"/>
    <cellStyle name="20% - Accent1 2 6 2 2 4" xfId="18133" xr:uid="{958A83B7-C38B-4307-950C-9D321CB58ADB}"/>
    <cellStyle name="20% - Accent1 2 6 2 2 4 2" xfId="38225" xr:uid="{119A8634-A9B0-4136-A196-E37002386875}"/>
    <cellStyle name="20% - Accent1 2 6 2 2 5" xfId="28578" xr:uid="{0C864562-74DC-48B3-97D6-83FB727FFC57}"/>
    <cellStyle name="20% - Accent1 2 6 2 3" xfId="1698" xr:uid="{E9C98CEC-5C5C-4838-8F3F-7192F765A926}"/>
    <cellStyle name="20% - Accent1 2 6 2 3 2" xfId="10506" xr:uid="{A072688F-45BE-4754-8867-498AD7142E8A}"/>
    <cellStyle name="20% - Accent1 2 6 2 3 2 2" xfId="15634" xr:uid="{6CA0EEE7-4795-4453-942F-4A4364E283FC}"/>
    <cellStyle name="20% - Accent1 2 6 2 3 2 2 2" xfId="25563" xr:uid="{BADBE8A8-3D5E-47B3-81FC-634378788E50}"/>
    <cellStyle name="20% - Accent1 2 6 2 3 2 2 2 2" xfId="45466" xr:uid="{C3E73971-2313-412A-BE70-D4C1441C0590}"/>
    <cellStyle name="20% - Accent1 2 6 2 3 2 2 3" xfId="35818" xr:uid="{6363F946-6E14-4E3E-BE5A-4605C6614B89}"/>
    <cellStyle name="20% - Accent1 2 6 2 3 2 3" xfId="20605" xr:uid="{8E796086-5B13-4C6E-85A3-E88BEE6CF8EF}"/>
    <cellStyle name="20% - Accent1 2 6 2 3 2 3 2" xfId="40636" xr:uid="{A7E58773-C0F2-47EC-9D5C-48B217C7430C}"/>
    <cellStyle name="20% - Accent1 2 6 2 3 2 4" xfId="30989" xr:uid="{7933ECC6-4F2E-40F8-93FA-2CDE840BBD14}"/>
    <cellStyle name="20% - Accent1 2 6 2 3 3" xfId="13135" xr:uid="{132B1CCD-A0B3-4D86-AB3A-54AC3079DB04}"/>
    <cellStyle name="20% - Accent1 2 6 2 3 3 2" xfId="23084" xr:uid="{C21F54D3-AB70-4584-9B03-3DB5F0F2769C}"/>
    <cellStyle name="20% - Accent1 2 6 2 3 3 2 2" xfId="43054" xr:uid="{E235D9B1-4E22-481E-ADFB-E03E51ABCFC1}"/>
    <cellStyle name="20% - Accent1 2 6 2 3 3 3" xfId="33406" xr:uid="{6AE043A0-E958-4D29-AC08-2B9C4F329036}"/>
    <cellStyle name="20% - Accent1 2 6 2 3 4" xfId="18134" xr:uid="{FEFC743A-B604-4530-9E68-F00573A0D7DC}"/>
    <cellStyle name="20% - Accent1 2 6 2 3 4 2" xfId="38226" xr:uid="{640B6E59-19E9-4106-A251-A0C4CBF8ADCF}"/>
    <cellStyle name="20% - Accent1 2 6 2 3 5" xfId="28579" xr:uid="{A97BC55F-67FF-4AA8-89BF-6A9A5D5EDAEC}"/>
    <cellStyle name="20% - Accent1 2 6 2 4" xfId="1699" xr:uid="{D5EA5A11-C759-4DBA-BCEE-7F69D3682E89}"/>
    <cellStyle name="20% - Accent1 2 6 2 4 2" xfId="10507" xr:uid="{1A4AD641-7C6C-4D92-B808-7157412CC078}"/>
    <cellStyle name="20% - Accent1 2 6 2 4 2 2" xfId="15635" xr:uid="{B1E1775C-4A96-4D4C-AB41-BCA87297078F}"/>
    <cellStyle name="20% - Accent1 2 6 2 4 2 2 2" xfId="25564" xr:uid="{3C14FC71-2A01-45D2-8AAE-50227CF3F753}"/>
    <cellStyle name="20% - Accent1 2 6 2 4 2 2 2 2" xfId="45467" xr:uid="{0DDA938D-F6F9-49B9-84AA-B3CE6445E003}"/>
    <cellStyle name="20% - Accent1 2 6 2 4 2 2 3" xfId="35819" xr:uid="{7256D387-87CB-41A4-841B-5BE2C2060624}"/>
    <cellStyle name="20% - Accent1 2 6 2 4 2 3" xfId="20606" xr:uid="{933D8361-6C03-44DB-B589-E57329FBD016}"/>
    <cellStyle name="20% - Accent1 2 6 2 4 2 3 2" xfId="40637" xr:uid="{61A1E76F-EC21-4966-A8C8-450B26BC9E58}"/>
    <cellStyle name="20% - Accent1 2 6 2 4 2 4" xfId="30990" xr:uid="{F3F9D444-74A5-4289-92D3-C1169BCB5023}"/>
    <cellStyle name="20% - Accent1 2 6 2 4 3" xfId="13136" xr:uid="{081F89A0-2C87-4F52-A7AA-2794FA2C5C1E}"/>
    <cellStyle name="20% - Accent1 2 6 2 4 3 2" xfId="23085" xr:uid="{A0B19E46-BEA7-4DD3-BAB9-5C451EFC4A53}"/>
    <cellStyle name="20% - Accent1 2 6 2 4 3 2 2" xfId="43055" xr:uid="{0A5A1408-086B-4FDF-B58C-D72639080800}"/>
    <cellStyle name="20% - Accent1 2 6 2 4 3 3" xfId="33407" xr:uid="{2BEACEE9-CF37-4CEE-9D06-AFE7E1753DF4}"/>
    <cellStyle name="20% - Accent1 2 6 2 4 4" xfId="18135" xr:uid="{3042271E-AA6D-4D0A-BBF4-EE72D90EF699}"/>
    <cellStyle name="20% - Accent1 2 6 2 4 4 2" xfId="38227" xr:uid="{4CF72717-21E5-4B61-9A2D-39AF2DC0CB8E}"/>
    <cellStyle name="20% - Accent1 2 6 2 4 5" xfId="28580" xr:uid="{C1D8C6B8-3E51-4B51-A834-AEB16C0EA75C}"/>
    <cellStyle name="20% - Accent1 2 6 2 5" xfId="10504" xr:uid="{3770CF6C-B31B-43DE-901A-8F525A64AA61}"/>
    <cellStyle name="20% - Accent1 2 6 2 5 2" xfId="15632" xr:uid="{CFAA0A24-6400-440F-AF75-617AEED45641}"/>
    <cellStyle name="20% - Accent1 2 6 2 5 2 2" xfId="25561" xr:uid="{AF099541-B79C-403A-9064-248D44FC7F6B}"/>
    <cellStyle name="20% - Accent1 2 6 2 5 2 2 2" xfId="45464" xr:uid="{5FBE6F56-0328-49CE-8928-AFBC145B213B}"/>
    <cellStyle name="20% - Accent1 2 6 2 5 2 3" xfId="35816" xr:uid="{35815A99-AC2D-4FF1-9B9F-6AF792AA996D}"/>
    <cellStyle name="20% - Accent1 2 6 2 5 3" xfId="20603" xr:uid="{CD140DA6-474E-4B40-BC55-4D9E8C04622E}"/>
    <cellStyle name="20% - Accent1 2 6 2 5 3 2" xfId="40634" xr:uid="{034C5C69-AEE2-4B85-B4DB-A05569DDFAF7}"/>
    <cellStyle name="20% - Accent1 2 6 2 5 4" xfId="30987" xr:uid="{C5AF00E6-B517-425A-BFBE-2CD53A8127F3}"/>
    <cellStyle name="20% - Accent1 2 6 2 6" xfId="13133" xr:uid="{A4C5115E-EFAA-4832-B562-6F0EC952D1CF}"/>
    <cellStyle name="20% - Accent1 2 6 2 6 2" xfId="23082" xr:uid="{1F17BAC5-AB76-40AA-AD2C-3FCA40DDEF23}"/>
    <cellStyle name="20% - Accent1 2 6 2 6 2 2" xfId="43052" xr:uid="{2567B790-4B61-45CD-8E53-0803EBE38425}"/>
    <cellStyle name="20% - Accent1 2 6 2 6 3" xfId="33404" xr:uid="{CF3801A1-E9DD-438E-BE3D-C7B075DD2B24}"/>
    <cellStyle name="20% - Accent1 2 6 2 7" xfId="18132" xr:uid="{B2073779-A736-4678-9711-E175506786ED}"/>
    <cellStyle name="20% - Accent1 2 6 2 7 2" xfId="38224" xr:uid="{175601EB-BFEF-40C4-8BD3-177505791ADC}"/>
    <cellStyle name="20% - Accent1 2 6 2 8" xfId="28577" xr:uid="{EB05F518-D98C-4E34-A0C1-46696E920B6D}"/>
    <cellStyle name="20% - Accent1 2 6 3" xfId="1700" xr:uid="{75504668-9973-4DA0-AEA2-3CE33A9722C6}"/>
    <cellStyle name="20% - Accent1 2 6 3 2" xfId="10508" xr:uid="{CA803EB4-D076-4856-BA46-FBD8C30F0EF2}"/>
    <cellStyle name="20% - Accent1 2 6 3 2 2" xfId="15636" xr:uid="{A8BD0A35-F449-4721-AA39-9C26A44EF433}"/>
    <cellStyle name="20% - Accent1 2 6 3 2 2 2" xfId="25565" xr:uid="{4CD752F4-D39F-422B-93F3-76FB46EE6E36}"/>
    <cellStyle name="20% - Accent1 2 6 3 2 2 2 2" xfId="45468" xr:uid="{9DDC48E8-2D36-42B5-BA42-43CB2B454B9D}"/>
    <cellStyle name="20% - Accent1 2 6 3 2 2 3" xfId="35820" xr:uid="{AA29E3E1-B897-430F-8C33-0A4FD1BF16EE}"/>
    <cellStyle name="20% - Accent1 2 6 3 2 3" xfId="20607" xr:uid="{FE5D5381-4743-4A81-AF77-76A9C64C9C56}"/>
    <cellStyle name="20% - Accent1 2 6 3 2 3 2" xfId="40638" xr:uid="{810E95E5-2D8A-4B8F-9BBC-F07EC3D3624A}"/>
    <cellStyle name="20% - Accent1 2 6 3 2 4" xfId="30991" xr:uid="{A1285E6C-2C67-4BD9-B120-9D0AF95EBC5E}"/>
    <cellStyle name="20% - Accent1 2 6 3 3" xfId="13137" xr:uid="{172FC804-7CB2-4482-8266-ECFE449F07C9}"/>
    <cellStyle name="20% - Accent1 2 6 3 3 2" xfId="23086" xr:uid="{13E4BAC9-CC45-418B-BC8D-5FCEE73913E0}"/>
    <cellStyle name="20% - Accent1 2 6 3 3 2 2" xfId="43056" xr:uid="{9D95526D-4BDD-4F04-AF9A-B1CF22651DF7}"/>
    <cellStyle name="20% - Accent1 2 6 3 3 3" xfId="33408" xr:uid="{4F6FA8E1-2122-40A1-8538-8501FBFC0441}"/>
    <cellStyle name="20% - Accent1 2 6 3 4" xfId="18136" xr:uid="{01465382-4BE3-4CFA-8377-4AFC3F74050F}"/>
    <cellStyle name="20% - Accent1 2 6 3 4 2" xfId="38228" xr:uid="{89A32201-9991-4045-91B8-F88FAD128FC1}"/>
    <cellStyle name="20% - Accent1 2 6 3 5" xfId="28581" xr:uid="{3350461F-6EB0-4331-8C64-1E868564EADE}"/>
    <cellStyle name="20% - Accent1 2 6 4" xfId="1701" xr:uid="{F5D7E1A6-FC93-4CAF-829C-38FE67C5DD33}"/>
    <cellStyle name="20% - Accent1 2 6 4 2" xfId="10509" xr:uid="{47007839-9FD7-4A50-9A97-E879CAC08895}"/>
    <cellStyle name="20% - Accent1 2 6 4 2 2" xfId="15637" xr:uid="{B26D8562-556A-4A08-8EAC-D254B9CEFDC6}"/>
    <cellStyle name="20% - Accent1 2 6 4 2 2 2" xfId="25566" xr:uid="{B805EC5F-A325-4871-8C21-E0CDB3A26DE6}"/>
    <cellStyle name="20% - Accent1 2 6 4 2 2 2 2" xfId="45469" xr:uid="{6E8A14AC-774A-4325-B43D-8C989C7C6EFE}"/>
    <cellStyle name="20% - Accent1 2 6 4 2 2 3" xfId="35821" xr:uid="{710243A8-824E-4284-9DC4-5DAB947540FD}"/>
    <cellStyle name="20% - Accent1 2 6 4 2 3" xfId="20608" xr:uid="{3A9B45B1-CAF6-4566-9131-E18B9EEE4A98}"/>
    <cellStyle name="20% - Accent1 2 6 4 2 3 2" xfId="40639" xr:uid="{7EB9086E-BA08-4A2B-852A-3FA7F9B9B645}"/>
    <cellStyle name="20% - Accent1 2 6 4 2 4" xfId="30992" xr:uid="{6AB2CFE8-9095-4D8C-8A92-E9AC3AB52A82}"/>
    <cellStyle name="20% - Accent1 2 6 4 3" xfId="13138" xr:uid="{C66A8119-D89C-4480-8351-00C4640700A4}"/>
    <cellStyle name="20% - Accent1 2 6 4 3 2" xfId="23087" xr:uid="{3701A981-6D8C-4472-A922-70903D688566}"/>
    <cellStyle name="20% - Accent1 2 6 4 3 2 2" xfId="43057" xr:uid="{1692BB27-16A4-47A3-B4BB-17F055139303}"/>
    <cellStyle name="20% - Accent1 2 6 4 3 3" xfId="33409" xr:uid="{EDCEA270-5AAF-4C1D-8804-330E0BA1AF19}"/>
    <cellStyle name="20% - Accent1 2 6 4 4" xfId="18137" xr:uid="{1B8E9063-07FE-437B-A495-7527E5FBAE44}"/>
    <cellStyle name="20% - Accent1 2 6 4 4 2" xfId="38229" xr:uid="{44B9DE62-EA8D-4E21-99E5-6B213AC7F3A6}"/>
    <cellStyle name="20% - Accent1 2 6 4 5" xfId="28582" xr:uid="{6CC46E27-B5CC-4712-88AC-8E74DC7AD90F}"/>
    <cellStyle name="20% - Accent1 2 6 5" xfId="1702" xr:uid="{36AA5808-9C55-4739-A2E2-EE24A0F4025F}"/>
    <cellStyle name="20% - Accent1 2 6 5 2" xfId="10510" xr:uid="{93261D6B-0061-403F-AF02-A39F82321010}"/>
    <cellStyle name="20% - Accent1 2 6 5 2 2" xfId="15638" xr:uid="{7A6661C3-FA97-4704-A79D-EA3C44BE9F99}"/>
    <cellStyle name="20% - Accent1 2 6 5 2 2 2" xfId="25567" xr:uid="{04231EC8-499F-47D0-BCBA-A35E5B57D179}"/>
    <cellStyle name="20% - Accent1 2 6 5 2 2 2 2" xfId="45470" xr:uid="{76000417-C5FE-42AF-A689-4BB4E8B71FA9}"/>
    <cellStyle name="20% - Accent1 2 6 5 2 2 3" xfId="35822" xr:uid="{7DB501EA-B452-41B0-A3AA-7EE59F1EB9AB}"/>
    <cellStyle name="20% - Accent1 2 6 5 2 3" xfId="20609" xr:uid="{C63D70A7-3188-4017-896A-9B2283A96BFF}"/>
    <cellStyle name="20% - Accent1 2 6 5 2 3 2" xfId="40640" xr:uid="{08CA6CD3-7F79-478B-A0A9-CB70D5BAEB64}"/>
    <cellStyle name="20% - Accent1 2 6 5 2 4" xfId="30993" xr:uid="{71319996-0CF2-4ACD-9E06-7269A03EBA58}"/>
    <cellStyle name="20% - Accent1 2 6 5 3" xfId="13139" xr:uid="{5F06EEC8-120A-4037-B2D8-05EC51076873}"/>
    <cellStyle name="20% - Accent1 2 6 5 3 2" xfId="23088" xr:uid="{F8307D4D-6E39-4497-AC58-A3C27262CE6A}"/>
    <cellStyle name="20% - Accent1 2 6 5 3 2 2" xfId="43058" xr:uid="{6BFC74A3-0872-4329-92B0-22B10B2201E7}"/>
    <cellStyle name="20% - Accent1 2 6 5 3 3" xfId="33410" xr:uid="{92CA4F9E-FA9F-4009-BA70-E9F83638CB7F}"/>
    <cellStyle name="20% - Accent1 2 6 5 4" xfId="18138" xr:uid="{7A038F0E-9BEB-4A42-B1CD-EA86D8ADC463}"/>
    <cellStyle name="20% - Accent1 2 6 5 4 2" xfId="38230" xr:uid="{FBCAD4C9-1FD6-49FF-94FF-B9D21407CD8A}"/>
    <cellStyle name="20% - Accent1 2 6 5 5" xfId="28583" xr:uid="{CE2AF59E-271F-4C76-9235-AE64343F567E}"/>
    <cellStyle name="20% - Accent1 2 6 6" xfId="10503" xr:uid="{8E004865-4CD6-4F08-97FF-7D500D4BD661}"/>
    <cellStyle name="20% - Accent1 2 6 6 2" xfId="15631" xr:uid="{4FECC69D-0E77-4591-9336-F18816DAA8BE}"/>
    <cellStyle name="20% - Accent1 2 6 6 2 2" xfId="25560" xr:uid="{9E473952-62C5-4786-9F14-274A2F64ED67}"/>
    <cellStyle name="20% - Accent1 2 6 6 2 2 2" xfId="45463" xr:uid="{90C823F0-73B8-4830-8B6B-8503093175B9}"/>
    <cellStyle name="20% - Accent1 2 6 6 2 3" xfId="35815" xr:uid="{B3012B53-A7D4-46B4-BBC8-1D7CA5B1D21F}"/>
    <cellStyle name="20% - Accent1 2 6 6 3" xfId="20602" xr:uid="{9A4B7CCE-EEF9-42C4-9844-A0F206808FAE}"/>
    <cellStyle name="20% - Accent1 2 6 6 3 2" xfId="40633" xr:uid="{F85FFC68-4320-4A80-9523-D80198F49BC5}"/>
    <cellStyle name="20% - Accent1 2 6 6 4" xfId="30986" xr:uid="{04DA8139-37FF-4DDC-8887-2915A912C8F5}"/>
    <cellStyle name="20% - Accent1 2 6 7" xfId="13132" xr:uid="{5E3FB0B7-564C-4C9D-882D-EAE565CE53EF}"/>
    <cellStyle name="20% - Accent1 2 6 7 2" xfId="23081" xr:uid="{2F4A96E7-29FF-40D8-BA80-0C0E23456D38}"/>
    <cellStyle name="20% - Accent1 2 6 7 2 2" xfId="43051" xr:uid="{BA2748F0-6BF6-4DFE-B25E-8AC1B105F14F}"/>
    <cellStyle name="20% - Accent1 2 6 7 3" xfId="33403" xr:uid="{5CDF1E88-CB2D-44C0-A63C-CDF4E70AD353}"/>
    <cellStyle name="20% - Accent1 2 6 8" xfId="18131" xr:uid="{AEFAF7A4-8BC4-475F-8AE8-61018167F025}"/>
    <cellStyle name="20% - Accent1 2 6 8 2" xfId="38223" xr:uid="{7EA1C4AD-2102-43E9-B89C-B0D20759FF9E}"/>
    <cellStyle name="20% - Accent1 2 6 9" xfId="28576" xr:uid="{668A0679-E147-49B4-BF2F-9D8F6EEDBEE8}"/>
    <cellStyle name="20% - Accent1 2 7" xfId="1703" xr:uid="{278A8967-306F-42A7-9946-DC0FC8D86830}"/>
    <cellStyle name="20% - Accent1 2 7 2" xfId="1704" xr:uid="{DD98661D-E825-43B3-B155-10B38F3D8DC3}"/>
    <cellStyle name="20% - Accent1 2 7 2 2" xfId="1705" xr:uid="{4CE11410-69CC-45A8-979F-FD2946675B8A}"/>
    <cellStyle name="20% - Accent1 2 7 2 2 2" xfId="10513" xr:uid="{EBA5192B-D054-470F-BA78-48FC733344E2}"/>
    <cellStyle name="20% - Accent1 2 7 2 2 2 2" xfId="15641" xr:uid="{734848C4-ABEB-4CE4-AA10-C1A0B240B601}"/>
    <cellStyle name="20% - Accent1 2 7 2 2 2 2 2" xfId="25570" xr:uid="{06CC6F61-E449-4F9A-A3F1-32F2DB9CAAF8}"/>
    <cellStyle name="20% - Accent1 2 7 2 2 2 2 2 2" xfId="45473" xr:uid="{14E653BD-7C52-4A6E-8B8A-829AF81FAD5A}"/>
    <cellStyle name="20% - Accent1 2 7 2 2 2 2 3" xfId="35825" xr:uid="{8015294E-9F96-42A5-B970-62B62919EE54}"/>
    <cellStyle name="20% - Accent1 2 7 2 2 2 3" xfId="20612" xr:uid="{46477405-A0EC-44D1-87FB-A93D19786FB1}"/>
    <cellStyle name="20% - Accent1 2 7 2 2 2 3 2" xfId="40643" xr:uid="{C1671658-4E34-44E8-994D-DCA11E770E13}"/>
    <cellStyle name="20% - Accent1 2 7 2 2 2 4" xfId="30996" xr:uid="{57752CE0-0CA8-4553-952B-60D3CDDD7412}"/>
    <cellStyle name="20% - Accent1 2 7 2 2 3" xfId="13142" xr:uid="{6F7DC3DD-4926-4A6B-9A7C-D0CDFBC226C0}"/>
    <cellStyle name="20% - Accent1 2 7 2 2 3 2" xfId="23091" xr:uid="{B79D4AA8-5955-4DB1-8FBB-DA9995EF590B}"/>
    <cellStyle name="20% - Accent1 2 7 2 2 3 2 2" xfId="43061" xr:uid="{D270095F-90AC-4A2E-B9CB-44D96D2C00F2}"/>
    <cellStyle name="20% - Accent1 2 7 2 2 3 3" xfId="33413" xr:uid="{BED62996-E38C-4026-AA9C-23555E7AC9D7}"/>
    <cellStyle name="20% - Accent1 2 7 2 2 4" xfId="18141" xr:uid="{A45FAF0D-B902-4401-9BFD-85013B3931BE}"/>
    <cellStyle name="20% - Accent1 2 7 2 2 4 2" xfId="38233" xr:uid="{49A7EFBF-801B-47DF-84F4-D67A0E995AD4}"/>
    <cellStyle name="20% - Accent1 2 7 2 2 5" xfId="28586" xr:uid="{FAEB1AEA-3A57-4AD4-A82D-AE6DFDAF7D3D}"/>
    <cellStyle name="20% - Accent1 2 7 2 3" xfId="1706" xr:uid="{B93AD995-DD02-4C3A-A485-2E51FEB0DB12}"/>
    <cellStyle name="20% - Accent1 2 7 2 3 2" xfId="10514" xr:uid="{279C0779-472C-466F-BCC6-F6A48A538581}"/>
    <cellStyle name="20% - Accent1 2 7 2 3 2 2" xfId="15642" xr:uid="{CD6D754A-7F27-4F5E-AB1A-EBDCD58A2C73}"/>
    <cellStyle name="20% - Accent1 2 7 2 3 2 2 2" xfId="25571" xr:uid="{27D84076-18CE-4A07-971E-303AC753161B}"/>
    <cellStyle name="20% - Accent1 2 7 2 3 2 2 2 2" xfId="45474" xr:uid="{0532460C-128A-4879-AD74-F16592F3B0EF}"/>
    <cellStyle name="20% - Accent1 2 7 2 3 2 2 3" xfId="35826" xr:uid="{9E22A6FC-A609-4795-A44F-67CD97A5AB6E}"/>
    <cellStyle name="20% - Accent1 2 7 2 3 2 3" xfId="20613" xr:uid="{03695DA1-D6B6-4D82-95E7-9CECA3E2996B}"/>
    <cellStyle name="20% - Accent1 2 7 2 3 2 3 2" xfId="40644" xr:uid="{15DCB108-B8DA-4783-BF46-6DB6D323C1AB}"/>
    <cellStyle name="20% - Accent1 2 7 2 3 2 4" xfId="30997" xr:uid="{1D727EB4-1B75-4D3E-A1F8-1C150D6ADCE4}"/>
    <cellStyle name="20% - Accent1 2 7 2 3 3" xfId="13143" xr:uid="{FA38C4AC-CC22-4A27-A148-88AE6040E500}"/>
    <cellStyle name="20% - Accent1 2 7 2 3 3 2" xfId="23092" xr:uid="{7BEC77D6-0427-41E4-9DE0-FEA05BCD9889}"/>
    <cellStyle name="20% - Accent1 2 7 2 3 3 2 2" xfId="43062" xr:uid="{FC4F1657-8540-47FB-82BE-15BF953988F8}"/>
    <cellStyle name="20% - Accent1 2 7 2 3 3 3" xfId="33414" xr:uid="{72C989C3-37CA-4BA1-AE2C-B8CB848D0E33}"/>
    <cellStyle name="20% - Accent1 2 7 2 3 4" xfId="18142" xr:uid="{6C55BD9B-655F-48FC-B913-E67E8B49FB60}"/>
    <cellStyle name="20% - Accent1 2 7 2 3 4 2" xfId="38234" xr:uid="{C3CEBC16-6D97-4764-BC5D-A1481EF64169}"/>
    <cellStyle name="20% - Accent1 2 7 2 3 5" xfId="28587" xr:uid="{AF444268-8FC4-4532-B508-179AB4CD5562}"/>
    <cellStyle name="20% - Accent1 2 7 2 4" xfId="1707" xr:uid="{395E204D-5F19-4FDA-A852-787101A4D8A9}"/>
    <cellStyle name="20% - Accent1 2 7 2 4 2" xfId="10515" xr:uid="{4E00EB73-547E-4252-B266-4834C156D4F1}"/>
    <cellStyle name="20% - Accent1 2 7 2 4 2 2" xfId="15643" xr:uid="{5DF71B5D-76AD-439D-BA81-6D13DF348246}"/>
    <cellStyle name="20% - Accent1 2 7 2 4 2 2 2" xfId="25572" xr:uid="{C22AB0C5-CD3E-4E2B-BA82-C96E88D1E234}"/>
    <cellStyle name="20% - Accent1 2 7 2 4 2 2 2 2" xfId="45475" xr:uid="{6B87E036-204D-4FA0-B8F2-BBE8260225FB}"/>
    <cellStyle name="20% - Accent1 2 7 2 4 2 2 3" xfId="35827" xr:uid="{9B59C49E-0AD6-45D3-97A2-7CC059D541AD}"/>
    <cellStyle name="20% - Accent1 2 7 2 4 2 3" xfId="20614" xr:uid="{72488F93-4466-4678-A86F-B9B4B1E40259}"/>
    <cellStyle name="20% - Accent1 2 7 2 4 2 3 2" xfId="40645" xr:uid="{7D27DA57-0761-41FB-9ABD-E4AD96CBF109}"/>
    <cellStyle name="20% - Accent1 2 7 2 4 2 4" xfId="30998" xr:uid="{21B72038-D748-4321-A35D-2F72BF8C8C01}"/>
    <cellStyle name="20% - Accent1 2 7 2 4 3" xfId="13144" xr:uid="{F5BEAE44-799A-4867-B535-0C6EDCAB145C}"/>
    <cellStyle name="20% - Accent1 2 7 2 4 3 2" xfId="23093" xr:uid="{5D504D62-AB2C-4CE5-A439-D103CC89B2B2}"/>
    <cellStyle name="20% - Accent1 2 7 2 4 3 2 2" xfId="43063" xr:uid="{32321075-340E-4405-B793-7209992D7539}"/>
    <cellStyle name="20% - Accent1 2 7 2 4 3 3" xfId="33415" xr:uid="{35ACEA2B-6CFE-4DF9-BCF9-07CAEDE54FA3}"/>
    <cellStyle name="20% - Accent1 2 7 2 4 4" xfId="18143" xr:uid="{FAE17EF1-8522-44C9-84DB-8E4F884279C4}"/>
    <cellStyle name="20% - Accent1 2 7 2 4 4 2" xfId="38235" xr:uid="{9636F7A9-CA73-4E1F-9BEF-78FC994A5A6A}"/>
    <cellStyle name="20% - Accent1 2 7 2 4 5" xfId="28588" xr:uid="{B7009CF5-618A-4AD4-9630-1CBF628E18F9}"/>
    <cellStyle name="20% - Accent1 2 7 2 5" xfId="10512" xr:uid="{F93FC027-7868-4A31-9E0B-03B3DE59FCC1}"/>
    <cellStyle name="20% - Accent1 2 7 2 5 2" xfId="15640" xr:uid="{9CEC7419-CD4B-4513-B6B4-5AD1D45D23F8}"/>
    <cellStyle name="20% - Accent1 2 7 2 5 2 2" xfId="25569" xr:uid="{5C61703C-A264-4704-B0A2-5925CBE604D9}"/>
    <cellStyle name="20% - Accent1 2 7 2 5 2 2 2" xfId="45472" xr:uid="{27E32D23-04EA-4E1C-A2A5-A8AC9787BFDE}"/>
    <cellStyle name="20% - Accent1 2 7 2 5 2 3" xfId="35824" xr:uid="{41343BAB-B156-4D31-B34C-92B35A438E86}"/>
    <cellStyle name="20% - Accent1 2 7 2 5 3" xfId="20611" xr:uid="{3B419376-955D-4AC3-B3A1-58314364A993}"/>
    <cellStyle name="20% - Accent1 2 7 2 5 3 2" xfId="40642" xr:uid="{B2BB36A8-D602-4813-8E1B-8FF6A01F93B2}"/>
    <cellStyle name="20% - Accent1 2 7 2 5 4" xfId="30995" xr:uid="{5D877187-2749-4F4D-8F0A-C5B1CAA26DF3}"/>
    <cellStyle name="20% - Accent1 2 7 2 6" xfId="13141" xr:uid="{B3A712AB-0DCD-4008-875A-20F909F49613}"/>
    <cellStyle name="20% - Accent1 2 7 2 6 2" xfId="23090" xr:uid="{44E6FF3F-39B1-4AB6-8655-7173EAEA0F17}"/>
    <cellStyle name="20% - Accent1 2 7 2 6 2 2" xfId="43060" xr:uid="{EDFF6B0A-FD7A-4566-92AB-50E4503C41F2}"/>
    <cellStyle name="20% - Accent1 2 7 2 6 3" xfId="33412" xr:uid="{5244E19F-773D-47CC-A024-406B1CB58F5A}"/>
    <cellStyle name="20% - Accent1 2 7 2 7" xfId="18140" xr:uid="{492E8079-8D68-4C1E-B8A5-69F4A4A9DC92}"/>
    <cellStyle name="20% - Accent1 2 7 2 7 2" xfId="38232" xr:uid="{75F2B73D-B081-4326-9FAB-8B5B07945622}"/>
    <cellStyle name="20% - Accent1 2 7 2 8" xfId="28585" xr:uid="{8C927858-07BF-4FD3-9000-6052A405FB36}"/>
    <cellStyle name="20% - Accent1 2 7 3" xfId="1708" xr:uid="{6A995163-03A2-4C04-9569-618BB1233867}"/>
    <cellStyle name="20% - Accent1 2 7 3 2" xfId="10516" xr:uid="{68883FC0-CF04-415D-ACB8-EA7B337BE14D}"/>
    <cellStyle name="20% - Accent1 2 7 3 2 2" xfId="15644" xr:uid="{D846DAA1-1F9F-45ED-9CCE-93E6C30017D1}"/>
    <cellStyle name="20% - Accent1 2 7 3 2 2 2" xfId="25573" xr:uid="{86CEB327-1F26-442D-8EFD-EFD6589E3271}"/>
    <cellStyle name="20% - Accent1 2 7 3 2 2 2 2" xfId="45476" xr:uid="{9681A19D-3B1B-425F-922F-C5B67A69D638}"/>
    <cellStyle name="20% - Accent1 2 7 3 2 2 3" xfId="35828" xr:uid="{15B18396-10A5-421F-B80B-A235F11CF202}"/>
    <cellStyle name="20% - Accent1 2 7 3 2 3" xfId="20615" xr:uid="{0FD5357E-096D-42B3-9FED-198A7CE627C0}"/>
    <cellStyle name="20% - Accent1 2 7 3 2 3 2" xfId="40646" xr:uid="{8A27254B-44F1-4B74-A9EA-45801D68F03A}"/>
    <cellStyle name="20% - Accent1 2 7 3 2 4" xfId="30999" xr:uid="{D5D4C5C0-B420-4681-A605-E51333849EC8}"/>
    <cellStyle name="20% - Accent1 2 7 3 3" xfId="13145" xr:uid="{8C165771-125C-44A9-B8EC-1F6C4D962F32}"/>
    <cellStyle name="20% - Accent1 2 7 3 3 2" xfId="23094" xr:uid="{4DAFF08C-0537-490D-9F5A-D486EF9D4378}"/>
    <cellStyle name="20% - Accent1 2 7 3 3 2 2" xfId="43064" xr:uid="{83C9C975-A17B-4684-B8F3-B202FB04D47F}"/>
    <cellStyle name="20% - Accent1 2 7 3 3 3" xfId="33416" xr:uid="{46CD14DC-6BA1-487E-AB9E-46A5B5981353}"/>
    <cellStyle name="20% - Accent1 2 7 3 4" xfId="18144" xr:uid="{942A3732-856E-4B34-A795-B3010F39614E}"/>
    <cellStyle name="20% - Accent1 2 7 3 4 2" xfId="38236" xr:uid="{745B0BE3-884A-4927-8F79-08F2DC85C498}"/>
    <cellStyle name="20% - Accent1 2 7 3 5" xfId="28589" xr:uid="{3F7A8F43-5C13-4384-9145-A49D7A604A03}"/>
    <cellStyle name="20% - Accent1 2 7 4" xfId="1709" xr:uid="{96576934-F903-4581-B3AB-F255AD660B5C}"/>
    <cellStyle name="20% - Accent1 2 7 4 2" xfId="10517" xr:uid="{58E4C0B1-6F77-48A3-BD8F-79C1B7C2E836}"/>
    <cellStyle name="20% - Accent1 2 7 4 2 2" xfId="15645" xr:uid="{12DD6F88-75D0-472A-8523-28206CAF3100}"/>
    <cellStyle name="20% - Accent1 2 7 4 2 2 2" xfId="25574" xr:uid="{5DBDE9B1-C0EF-43FE-884D-F448A16F280F}"/>
    <cellStyle name="20% - Accent1 2 7 4 2 2 2 2" xfId="45477" xr:uid="{608BCD87-4D9A-4C9D-AB39-98DC38659128}"/>
    <cellStyle name="20% - Accent1 2 7 4 2 2 3" xfId="35829" xr:uid="{254D5877-7B49-45AE-9BD2-E250BFAF2F10}"/>
    <cellStyle name="20% - Accent1 2 7 4 2 3" xfId="20616" xr:uid="{0DEA52D0-EA61-402A-BC13-153CA629F94A}"/>
    <cellStyle name="20% - Accent1 2 7 4 2 3 2" xfId="40647" xr:uid="{844E41EF-CFDF-4C1E-BED3-F5C9C66177D7}"/>
    <cellStyle name="20% - Accent1 2 7 4 2 4" xfId="31000" xr:uid="{99DBA938-5651-4B26-9623-A7D0C4136F9E}"/>
    <cellStyle name="20% - Accent1 2 7 4 3" xfId="13146" xr:uid="{58F0AF89-2A7D-4F71-B8B2-FBD4FECF0D2B}"/>
    <cellStyle name="20% - Accent1 2 7 4 3 2" xfId="23095" xr:uid="{19C812D1-8EC7-4840-9D54-306E0F81C892}"/>
    <cellStyle name="20% - Accent1 2 7 4 3 2 2" xfId="43065" xr:uid="{A2EEB990-617A-4138-909C-F2B045153594}"/>
    <cellStyle name="20% - Accent1 2 7 4 3 3" xfId="33417" xr:uid="{9CF27294-C634-45DE-9814-ED901EF93373}"/>
    <cellStyle name="20% - Accent1 2 7 4 4" xfId="18145" xr:uid="{1373405E-B38F-47D6-ABA5-5E557D80D258}"/>
    <cellStyle name="20% - Accent1 2 7 4 4 2" xfId="38237" xr:uid="{B82E671F-6369-4777-A932-8B85A3561EDE}"/>
    <cellStyle name="20% - Accent1 2 7 4 5" xfId="28590" xr:uid="{DB61A938-29EE-438D-B461-EC55F79FD847}"/>
    <cellStyle name="20% - Accent1 2 7 5" xfId="1710" xr:uid="{C7121885-5CE3-48BB-AEA4-9B73C91E17A6}"/>
    <cellStyle name="20% - Accent1 2 7 5 2" xfId="10518" xr:uid="{25A82A40-6512-4E58-A371-14FEAF30D489}"/>
    <cellStyle name="20% - Accent1 2 7 5 2 2" xfId="15646" xr:uid="{63681C8F-D08F-4996-804A-9A17E9C1A504}"/>
    <cellStyle name="20% - Accent1 2 7 5 2 2 2" xfId="25575" xr:uid="{92385BE2-5E83-4BE5-B569-19372E3E9EF9}"/>
    <cellStyle name="20% - Accent1 2 7 5 2 2 2 2" xfId="45478" xr:uid="{0CDEA0FF-7212-41B5-99D7-84065B1D60FB}"/>
    <cellStyle name="20% - Accent1 2 7 5 2 2 3" xfId="35830" xr:uid="{42462C8F-1A55-447B-91D2-B8759D817E07}"/>
    <cellStyle name="20% - Accent1 2 7 5 2 3" xfId="20617" xr:uid="{DDBF0CDD-8847-4361-881C-4327208074F7}"/>
    <cellStyle name="20% - Accent1 2 7 5 2 3 2" xfId="40648" xr:uid="{C54A3BA5-C888-48C1-8BB6-B89D9B2E5F31}"/>
    <cellStyle name="20% - Accent1 2 7 5 2 4" xfId="31001" xr:uid="{24A315F7-6AA1-4687-B1CC-2706CC448BE6}"/>
    <cellStyle name="20% - Accent1 2 7 5 3" xfId="13147" xr:uid="{0B54BE71-A5C5-4BDF-AAB2-7D8C367703B2}"/>
    <cellStyle name="20% - Accent1 2 7 5 3 2" xfId="23096" xr:uid="{CAEF7681-16E0-4DA9-9CEA-DBBDF0BDC65F}"/>
    <cellStyle name="20% - Accent1 2 7 5 3 2 2" xfId="43066" xr:uid="{680B1B20-502C-45F4-9472-B83B175DE3C6}"/>
    <cellStyle name="20% - Accent1 2 7 5 3 3" xfId="33418" xr:uid="{1C57513D-05A2-453B-90F8-6BCA5C4F5DA1}"/>
    <cellStyle name="20% - Accent1 2 7 5 4" xfId="18146" xr:uid="{8470AA56-4117-4770-8327-0647EF21F36E}"/>
    <cellStyle name="20% - Accent1 2 7 5 4 2" xfId="38238" xr:uid="{D06FA02B-047B-4863-9EBC-619F05B4F1FA}"/>
    <cellStyle name="20% - Accent1 2 7 5 5" xfId="28591" xr:uid="{A1416A2B-8523-42D7-90A2-65B85A83DF49}"/>
    <cellStyle name="20% - Accent1 2 7 6" xfId="10511" xr:uid="{E235875F-AFCF-4CA8-9F28-B1922DB55D27}"/>
    <cellStyle name="20% - Accent1 2 7 6 2" xfId="15639" xr:uid="{54B0B7AF-0101-4D20-A223-C98A1AAE4698}"/>
    <cellStyle name="20% - Accent1 2 7 6 2 2" xfId="25568" xr:uid="{C5E8B027-D6B3-48A2-8F64-01F7DA0BF20D}"/>
    <cellStyle name="20% - Accent1 2 7 6 2 2 2" xfId="45471" xr:uid="{679B9CA5-685D-47D9-83CF-4237A1ECB310}"/>
    <cellStyle name="20% - Accent1 2 7 6 2 3" xfId="35823" xr:uid="{0C6FE80C-7495-4B95-876F-2A5371ACEA77}"/>
    <cellStyle name="20% - Accent1 2 7 6 3" xfId="20610" xr:uid="{023A6A96-A079-48AD-A78C-18EA795F981C}"/>
    <cellStyle name="20% - Accent1 2 7 6 3 2" xfId="40641" xr:uid="{803DF18A-4DF2-43F1-AE93-849DC7743BFC}"/>
    <cellStyle name="20% - Accent1 2 7 6 4" xfId="30994" xr:uid="{603F638B-D8D3-4F80-952A-396D9BF9CA54}"/>
    <cellStyle name="20% - Accent1 2 7 7" xfId="13140" xr:uid="{5FBB2F78-2F36-4CDE-A2F5-A8595103632F}"/>
    <cellStyle name="20% - Accent1 2 7 7 2" xfId="23089" xr:uid="{E8C8466E-9D5C-4D5C-8134-67DBFA497218}"/>
    <cellStyle name="20% - Accent1 2 7 7 2 2" xfId="43059" xr:uid="{E76586D6-8AB6-475D-BC99-69984BBE9691}"/>
    <cellStyle name="20% - Accent1 2 7 7 3" xfId="33411" xr:uid="{CC1E0D4F-D524-44A1-9D0B-1A2E32A0E20D}"/>
    <cellStyle name="20% - Accent1 2 7 8" xfId="18139" xr:uid="{FE7AB180-5CBD-4B85-A02C-D49618241AA0}"/>
    <cellStyle name="20% - Accent1 2 7 8 2" xfId="38231" xr:uid="{F4A24035-99BD-41E6-AF36-C411C67F8812}"/>
    <cellStyle name="20% - Accent1 2 7 9" xfId="28584" xr:uid="{D1870130-D2FE-4B29-8970-DB55FE44B8AD}"/>
    <cellStyle name="20% - Accent1 2 8" xfId="1711" xr:uid="{B1B47C9B-1C95-4FC4-8486-A7CB51369BC3}"/>
    <cellStyle name="20% - Accent1 2 8 2" xfId="10519" xr:uid="{CEDD0BDC-211A-4B2C-84B2-5507349E4557}"/>
    <cellStyle name="20% - Accent1 2 8 2 2" xfId="15647" xr:uid="{59511E3C-4902-430F-82C6-DD19E5918FF5}"/>
    <cellStyle name="20% - Accent1 2 8 2 2 2" xfId="25576" xr:uid="{5CC21DA6-4B41-4F5F-AA47-98C9BA66B8B0}"/>
    <cellStyle name="20% - Accent1 2 8 2 2 2 2" xfId="45479" xr:uid="{F319E98D-1089-45CF-865B-F0F2D975718C}"/>
    <cellStyle name="20% - Accent1 2 8 2 2 3" xfId="35831" xr:uid="{EE654524-795C-44EE-A205-32702FA2AFD5}"/>
    <cellStyle name="20% - Accent1 2 8 2 3" xfId="20618" xr:uid="{45140D23-9793-4D25-B50E-29BAA4F81340}"/>
    <cellStyle name="20% - Accent1 2 8 2 3 2" xfId="40649" xr:uid="{B7C5236D-385C-42F6-A724-2DB8916437E1}"/>
    <cellStyle name="20% - Accent1 2 8 2 4" xfId="31002" xr:uid="{D0535215-F40A-4E4D-B1FF-C55BB07BFE55}"/>
    <cellStyle name="20% - Accent1 2 8 3" xfId="13148" xr:uid="{C2E60956-99ED-4A93-BD52-9082D865EA67}"/>
    <cellStyle name="20% - Accent1 2 8 3 2" xfId="23097" xr:uid="{A83BF698-8460-4B28-BDF0-C4C0D88FB744}"/>
    <cellStyle name="20% - Accent1 2 8 3 2 2" xfId="43067" xr:uid="{BB4E943F-F4FC-4BD9-B0A2-C49E18EEACBF}"/>
    <cellStyle name="20% - Accent1 2 8 3 3" xfId="33419" xr:uid="{9DB3ABDD-A3E7-45E1-878C-7ECD4360A078}"/>
    <cellStyle name="20% - Accent1 2 8 4" xfId="18147" xr:uid="{F299C385-DA2E-457E-B6CF-17C2F9C1CAE9}"/>
    <cellStyle name="20% - Accent1 2 8 4 2" xfId="38239" xr:uid="{0ACBCF29-16E7-402C-82FD-16850851DB7B}"/>
    <cellStyle name="20% - Accent1 2 8 5" xfId="28592" xr:uid="{4F8FC893-DAC7-4CE7-89C3-0C19F5D1AE7D}"/>
    <cellStyle name="20% - Accent1 2 9" xfId="1712" xr:uid="{3DFC9B18-3080-413C-809F-C1136F26C30B}"/>
    <cellStyle name="20% - Accent1 2 9 2" xfId="1713" xr:uid="{EFDCF408-84CB-4A24-9C25-8E817D4FFDC2}"/>
    <cellStyle name="20% - Accent1 2 9 3" xfId="1714" xr:uid="{D27D06A9-FFB5-48AD-89F2-72DC74116502}"/>
    <cellStyle name="20% - Accent1 3" xfId="343" xr:uid="{DCA91381-82CF-4D16-8FB2-992F414FC0FF}"/>
    <cellStyle name="20% - Accent1 3 10" xfId="1715" xr:uid="{10A14923-BA95-4671-974F-1593072CE338}"/>
    <cellStyle name="20% - Accent1 3 2" xfId="1716" xr:uid="{26F8F759-89EB-4C58-99CD-0CAF2ABD7FAE}"/>
    <cellStyle name="20% - Accent1 3 2 2" xfId="1717" xr:uid="{CDBD6710-7209-4CB7-937F-F220E953E69D}"/>
    <cellStyle name="20% - Accent1 3 2 2 2" xfId="1718" xr:uid="{7F317A6F-89DC-4B1E-8CC1-816E2A4A93AB}"/>
    <cellStyle name="20% - Accent1 3 2 2 2 2" xfId="10522" xr:uid="{BB9A999A-4FA2-4B33-B16F-0D99C0D44CEE}"/>
    <cellStyle name="20% - Accent1 3 2 2 2 2 2" xfId="15650" xr:uid="{77794C79-392E-434C-9BBD-1848154A14A9}"/>
    <cellStyle name="20% - Accent1 3 2 2 2 2 2 2" xfId="25579" xr:uid="{8B7AA0EF-6C0B-43C0-8C7F-09B68CEF54A5}"/>
    <cellStyle name="20% - Accent1 3 2 2 2 2 2 2 2" xfId="45482" xr:uid="{B6713483-E105-4F6A-972A-8B74DED1E65C}"/>
    <cellStyle name="20% - Accent1 3 2 2 2 2 2 3" xfId="35834" xr:uid="{86978B06-EA68-415A-B226-FD67FEC680EE}"/>
    <cellStyle name="20% - Accent1 3 2 2 2 2 3" xfId="20621" xr:uid="{00D046CB-832B-4805-AF4E-38CD048F97A4}"/>
    <cellStyle name="20% - Accent1 3 2 2 2 2 3 2" xfId="40652" xr:uid="{AB48D3D0-E25B-499D-9C0E-BF161834A87B}"/>
    <cellStyle name="20% - Accent1 3 2 2 2 2 4" xfId="31005" xr:uid="{5551C4FF-84ED-47F5-910C-A00ACA60FDA4}"/>
    <cellStyle name="20% - Accent1 3 2 2 2 3" xfId="13151" xr:uid="{0AC2AD4C-E3D8-4918-842E-488CEFD390E0}"/>
    <cellStyle name="20% - Accent1 3 2 2 2 3 2" xfId="23100" xr:uid="{F890C08A-5630-4933-9D22-6775887685FF}"/>
    <cellStyle name="20% - Accent1 3 2 2 2 3 2 2" xfId="43070" xr:uid="{5EE57CAB-2FAD-4FDA-810B-F841D8306893}"/>
    <cellStyle name="20% - Accent1 3 2 2 2 3 3" xfId="33422" xr:uid="{EBF80D7D-3BC1-48C2-9620-0A99553AF2A5}"/>
    <cellStyle name="20% - Accent1 3 2 2 2 4" xfId="18150" xr:uid="{D2F5C4FF-F69D-4838-AAEC-54D79216FB60}"/>
    <cellStyle name="20% - Accent1 3 2 2 2 4 2" xfId="38242" xr:uid="{734F7020-EAF6-4842-8A75-9D44032C86E1}"/>
    <cellStyle name="20% - Accent1 3 2 2 2 5" xfId="28595" xr:uid="{B7FFE3DB-F0C0-4970-8F88-14C064F97C30}"/>
    <cellStyle name="20% - Accent1 3 2 2 3" xfId="1719" xr:uid="{709970A6-4A3D-4163-8768-B7C24CFD0430}"/>
    <cellStyle name="20% - Accent1 3 2 2 3 2" xfId="10523" xr:uid="{658AD270-B3D6-4125-8B2F-AF08BB856465}"/>
    <cellStyle name="20% - Accent1 3 2 2 3 2 2" xfId="15651" xr:uid="{97B11DE7-5BD6-4F11-8D60-639232A9CE4D}"/>
    <cellStyle name="20% - Accent1 3 2 2 3 2 2 2" xfId="25580" xr:uid="{212C42FA-A367-4CF8-BDC5-3131E6F3F2C1}"/>
    <cellStyle name="20% - Accent1 3 2 2 3 2 2 2 2" xfId="45483" xr:uid="{CA7845DF-D39D-4804-8E88-624A933EB7FC}"/>
    <cellStyle name="20% - Accent1 3 2 2 3 2 2 3" xfId="35835" xr:uid="{C134DDAF-E8B7-4871-A1B2-9C7F4E0E2526}"/>
    <cellStyle name="20% - Accent1 3 2 2 3 2 3" xfId="20622" xr:uid="{152ACAE0-17AE-4749-9B0D-D6F601E33852}"/>
    <cellStyle name="20% - Accent1 3 2 2 3 2 3 2" xfId="40653" xr:uid="{3FE05955-A33F-41FF-8F42-3D0082251EF1}"/>
    <cellStyle name="20% - Accent1 3 2 2 3 2 4" xfId="31006" xr:uid="{D99C8203-C334-45E7-827A-0D700A722C19}"/>
    <cellStyle name="20% - Accent1 3 2 2 3 3" xfId="13152" xr:uid="{2A929100-390D-45B9-B783-4DDC30D9F431}"/>
    <cellStyle name="20% - Accent1 3 2 2 3 3 2" xfId="23101" xr:uid="{CED1DC71-522E-4A81-983B-2966F6A1775E}"/>
    <cellStyle name="20% - Accent1 3 2 2 3 3 2 2" xfId="43071" xr:uid="{B48B51BC-2C81-4F45-BD07-0BACCB98EA19}"/>
    <cellStyle name="20% - Accent1 3 2 2 3 3 3" xfId="33423" xr:uid="{D0F67A43-90BA-4924-B41F-B59F331DAEF6}"/>
    <cellStyle name="20% - Accent1 3 2 2 3 4" xfId="18151" xr:uid="{B8D42795-F0AE-4AD2-823C-12C6214354AB}"/>
    <cellStyle name="20% - Accent1 3 2 2 3 4 2" xfId="38243" xr:uid="{FECC37E3-AEE7-4481-98FE-D1003766D371}"/>
    <cellStyle name="20% - Accent1 3 2 2 3 5" xfId="28596" xr:uid="{B3C039F6-E3FB-42E3-B72A-7D750EDCD736}"/>
    <cellStyle name="20% - Accent1 3 2 2 4" xfId="1720" xr:uid="{935418B1-0789-4C8D-AEE5-7F70A1965664}"/>
    <cellStyle name="20% - Accent1 3 2 2 4 2" xfId="10524" xr:uid="{B7E07A21-4DB8-4FED-8C06-4F327EAFB06A}"/>
    <cellStyle name="20% - Accent1 3 2 2 4 2 2" xfId="15652" xr:uid="{3E63EE5C-2EF2-4DAF-91D5-CEC30E2D0AA8}"/>
    <cellStyle name="20% - Accent1 3 2 2 4 2 2 2" xfId="25581" xr:uid="{CC23F424-31A8-493E-966C-5B7A3271AFDA}"/>
    <cellStyle name="20% - Accent1 3 2 2 4 2 2 2 2" xfId="45484" xr:uid="{A480B88C-C6D5-41A5-89F3-866DFF16529A}"/>
    <cellStyle name="20% - Accent1 3 2 2 4 2 2 3" xfId="35836" xr:uid="{905A464F-8308-4B38-910C-BF1869AC31DC}"/>
    <cellStyle name="20% - Accent1 3 2 2 4 2 3" xfId="20623" xr:uid="{A010D38C-3943-4B06-AE4D-CE0F54580183}"/>
    <cellStyle name="20% - Accent1 3 2 2 4 2 3 2" xfId="40654" xr:uid="{2DC3554E-659F-436A-9EC7-CC098E09275E}"/>
    <cellStyle name="20% - Accent1 3 2 2 4 2 4" xfId="31007" xr:uid="{03CA1927-F6B2-4448-89D7-E26AA7A771EF}"/>
    <cellStyle name="20% - Accent1 3 2 2 4 3" xfId="13153" xr:uid="{2425980F-35FE-489B-8C54-70849A229FBF}"/>
    <cellStyle name="20% - Accent1 3 2 2 4 3 2" xfId="23102" xr:uid="{BA31C1D7-AF89-4A98-94A5-30D895755282}"/>
    <cellStyle name="20% - Accent1 3 2 2 4 3 2 2" xfId="43072" xr:uid="{DDD66FFE-0A55-4157-829D-5B0E55C2F622}"/>
    <cellStyle name="20% - Accent1 3 2 2 4 3 3" xfId="33424" xr:uid="{E764979E-71A9-43E2-9829-3C430B1C1E65}"/>
    <cellStyle name="20% - Accent1 3 2 2 4 4" xfId="18152" xr:uid="{11714574-5E68-428B-B99C-05599EA8EF3C}"/>
    <cellStyle name="20% - Accent1 3 2 2 4 4 2" xfId="38244" xr:uid="{9C254232-FA38-4104-B74A-374A8952A1EE}"/>
    <cellStyle name="20% - Accent1 3 2 2 4 5" xfId="28597" xr:uid="{290E985D-42F8-4533-8DD0-624998B17695}"/>
    <cellStyle name="20% - Accent1 3 2 2 5" xfId="10521" xr:uid="{2B4B2994-E115-4B01-9679-E0C04E49617B}"/>
    <cellStyle name="20% - Accent1 3 2 2 5 2" xfId="15649" xr:uid="{EB78E348-7BD3-408E-AE4D-9266E2055614}"/>
    <cellStyle name="20% - Accent1 3 2 2 5 2 2" xfId="25578" xr:uid="{CD530308-D15A-49C8-A8F7-FE06E80B9488}"/>
    <cellStyle name="20% - Accent1 3 2 2 5 2 2 2" xfId="45481" xr:uid="{EF324ACD-0F83-4BED-90B8-FA3541F15E34}"/>
    <cellStyle name="20% - Accent1 3 2 2 5 2 3" xfId="35833" xr:uid="{C6A636AB-5E46-4D05-8CC4-16E937C7D72C}"/>
    <cellStyle name="20% - Accent1 3 2 2 5 3" xfId="20620" xr:uid="{F645CC0E-0323-4D0E-94A8-0A8E4AA74AB0}"/>
    <cellStyle name="20% - Accent1 3 2 2 5 3 2" xfId="40651" xr:uid="{27F18CCE-D189-4E8B-9D23-A3EA32850AE2}"/>
    <cellStyle name="20% - Accent1 3 2 2 5 4" xfId="31004" xr:uid="{6AC973C5-567E-4CEE-AB91-1ECE27B20D21}"/>
    <cellStyle name="20% - Accent1 3 2 2 6" xfId="13150" xr:uid="{7E75EA6B-F887-42F2-8171-3229E45DFE51}"/>
    <cellStyle name="20% - Accent1 3 2 2 6 2" xfId="23099" xr:uid="{A64C1EC7-6D3F-4CF5-98D7-B5E7E301BEC9}"/>
    <cellStyle name="20% - Accent1 3 2 2 6 2 2" xfId="43069" xr:uid="{BDB9A6BE-9474-4FB7-8066-A122F6075892}"/>
    <cellStyle name="20% - Accent1 3 2 2 6 3" xfId="33421" xr:uid="{7B3E3ED1-3CB4-4208-AA07-944AEE48A212}"/>
    <cellStyle name="20% - Accent1 3 2 2 7" xfId="18149" xr:uid="{267206F4-A4A6-4055-9FA8-A5636779EF3D}"/>
    <cellStyle name="20% - Accent1 3 2 2 7 2" xfId="38241" xr:uid="{0BD909BD-A9B7-41C0-971B-7CFA017AB7C3}"/>
    <cellStyle name="20% - Accent1 3 2 2 8" xfId="28594" xr:uid="{34D82785-2210-4EC6-83DC-E640CC0EF703}"/>
    <cellStyle name="20% - Accent1 3 2 3" xfId="1721" xr:uid="{B056ADF8-0DD1-4162-A80B-BBC7DE8104D3}"/>
    <cellStyle name="20% - Accent1 3 2 3 2" xfId="10525" xr:uid="{D0BCC2C2-1D10-4DE1-A6F9-EE5A91E423FB}"/>
    <cellStyle name="20% - Accent1 3 2 3 2 2" xfId="15653" xr:uid="{591DB64C-65F7-42C8-A572-82F6AAE7256B}"/>
    <cellStyle name="20% - Accent1 3 2 3 2 2 2" xfId="25582" xr:uid="{A67336D5-6DD3-4C6A-B495-CBC65426AA5D}"/>
    <cellStyle name="20% - Accent1 3 2 3 2 2 2 2" xfId="45485" xr:uid="{90A48201-6845-4E80-B052-7BBB0E51E210}"/>
    <cellStyle name="20% - Accent1 3 2 3 2 2 3" xfId="35837" xr:uid="{38B38E18-04F6-4011-A02C-44930AFAB087}"/>
    <cellStyle name="20% - Accent1 3 2 3 2 3" xfId="20624" xr:uid="{5B8B029D-D718-4E38-9EF7-1FB34D48A9BE}"/>
    <cellStyle name="20% - Accent1 3 2 3 2 3 2" xfId="40655" xr:uid="{5D04C560-B5B3-42C0-961B-E6EB958C37B1}"/>
    <cellStyle name="20% - Accent1 3 2 3 2 4" xfId="31008" xr:uid="{E3EE8BF8-59BB-43AE-B74A-4CC1E0D4AF14}"/>
    <cellStyle name="20% - Accent1 3 2 3 3" xfId="13154" xr:uid="{8B674946-34DA-4AB2-B0ED-960F892D08AE}"/>
    <cellStyle name="20% - Accent1 3 2 3 3 2" xfId="23103" xr:uid="{05DDA24D-7E7E-4A85-A42D-D7E7CFC29354}"/>
    <cellStyle name="20% - Accent1 3 2 3 3 2 2" xfId="43073" xr:uid="{9D54A0FF-FF9B-4991-B578-A13370A691BD}"/>
    <cellStyle name="20% - Accent1 3 2 3 3 3" xfId="33425" xr:uid="{7FE940B3-20AC-46E9-A381-5F1F8012423C}"/>
    <cellStyle name="20% - Accent1 3 2 3 4" xfId="18153" xr:uid="{B065C10D-9F71-4946-B80C-E8E8D725BD13}"/>
    <cellStyle name="20% - Accent1 3 2 3 4 2" xfId="38245" xr:uid="{C79E910F-4C1A-4C46-8D24-B814711845AC}"/>
    <cellStyle name="20% - Accent1 3 2 3 5" xfId="28598" xr:uid="{EF0406F6-27DB-47B2-89EC-30A2B898B8C4}"/>
    <cellStyle name="20% - Accent1 3 2 4" xfId="1722" xr:uid="{2C6EE699-DD50-4CEE-A585-F0F362E808CF}"/>
    <cellStyle name="20% - Accent1 3 2 4 2" xfId="10526" xr:uid="{38A5B775-259C-4ECA-BE22-C919062FBA6D}"/>
    <cellStyle name="20% - Accent1 3 2 4 2 2" xfId="15654" xr:uid="{C0743A2C-523F-484E-94F1-053A3ABF9077}"/>
    <cellStyle name="20% - Accent1 3 2 4 2 2 2" xfId="25583" xr:uid="{99EB0B30-265F-4084-B792-1B676FA4C220}"/>
    <cellStyle name="20% - Accent1 3 2 4 2 2 2 2" xfId="45486" xr:uid="{890468DD-BAA6-4CD5-82C8-44606CF7A018}"/>
    <cellStyle name="20% - Accent1 3 2 4 2 2 3" xfId="35838" xr:uid="{0E8E1F7C-B9F5-4645-8DB5-BFB8580273E1}"/>
    <cellStyle name="20% - Accent1 3 2 4 2 3" xfId="20625" xr:uid="{6111E0C5-C870-4107-B90D-A1EB5FE5B523}"/>
    <cellStyle name="20% - Accent1 3 2 4 2 3 2" xfId="40656" xr:uid="{E0045044-E400-49C5-93C0-E3E4456B508C}"/>
    <cellStyle name="20% - Accent1 3 2 4 2 4" xfId="31009" xr:uid="{9D15472F-934F-46E2-8988-2D2442F3C724}"/>
    <cellStyle name="20% - Accent1 3 2 4 3" xfId="13155" xr:uid="{43253971-E3DB-4FB2-A6B2-24C0F6C6F289}"/>
    <cellStyle name="20% - Accent1 3 2 4 3 2" xfId="23104" xr:uid="{EFF359D9-F285-4CDD-939D-CF4DBA631854}"/>
    <cellStyle name="20% - Accent1 3 2 4 3 2 2" xfId="43074" xr:uid="{C3876B7E-737F-4556-870B-0C62A8B9F04E}"/>
    <cellStyle name="20% - Accent1 3 2 4 3 3" xfId="33426" xr:uid="{5A2CA6D8-2161-4370-ADF0-F901476ED50E}"/>
    <cellStyle name="20% - Accent1 3 2 4 4" xfId="18154" xr:uid="{F2524ECE-E935-4002-B1D2-7A35CB4BE8F8}"/>
    <cellStyle name="20% - Accent1 3 2 4 4 2" xfId="38246" xr:uid="{72EED78C-F522-4D5A-B527-47865FD94B1B}"/>
    <cellStyle name="20% - Accent1 3 2 4 5" xfId="28599" xr:uid="{61063CEE-3D7E-4B92-AF6D-D2D62AF3AA12}"/>
    <cellStyle name="20% - Accent1 3 2 5" xfId="1723" xr:uid="{B8A666D9-D7E8-458F-B147-420BD3CC87BA}"/>
    <cellStyle name="20% - Accent1 3 2 5 2" xfId="10527" xr:uid="{079C792C-CEBA-4075-B98F-AE93600FA2C5}"/>
    <cellStyle name="20% - Accent1 3 2 5 2 2" xfId="15655" xr:uid="{68D8D6B1-00C5-4321-92CF-4F11635762A3}"/>
    <cellStyle name="20% - Accent1 3 2 5 2 2 2" xfId="25584" xr:uid="{1B3E6357-38E5-4351-9C08-350FE92A7B22}"/>
    <cellStyle name="20% - Accent1 3 2 5 2 2 2 2" xfId="45487" xr:uid="{BE61972C-E91E-4903-901F-C8D58BAFA783}"/>
    <cellStyle name="20% - Accent1 3 2 5 2 2 3" xfId="35839" xr:uid="{EF5D064E-43D8-495F-AC82-F512789648E5}"/>
    <cellStyle name="20% - Accent1 3 2 5 2 3" xfId="20626" xr:uid="{CCE57FFC-A087-438A-BFD7-1E5A1256ECA5}"/>
    <cellStyle name="20% - Accent1 3 2 5 2 3 2" xfId="40657" xr:uid="{38AC643A-6494-487D-B1B4-791FEC15373F}"/>
    <cellStyle name="20% - Accent1 3 2 5 2 4" xfId="31010" xr:uid="{B9A4B54A-DA0D-4490-8325-ADE4ED42CAA9}"/>
    <cellStyle name="20% - Accent1 3 2 5 3" xfId="13156" xr:uid="{F5FEF0FC-1D5A-4A6B-B1B2-92D0A4CD387F}"/>
    <cellStyle name="20% - Accent1 3 2 5 3 2" xfId="23105" xr:uid="{8B369554-D16E-4E01-85F7-A959C607F57D}"/>
    <cellStyle name="20% - Accent1 3 2 5 3 2 2" xfId="43075" xr:uid="{223BFF77-F810-4EBE-BCEE-7525D94B701C}"/>
    <cellStyle name="20% - Accent1 3 2 5 3 3" xfId="33427" xr:uid="{E20AC048-F1AB-44E9-AEC0-4628ACACFB6D}"/>
    <cellStyle name="20% - Accent1 3 2 5 4" xfId="18155" xr:uid="{40120528-CF93-4A00-B218-AD1B7986A387}"/>
    <cellStyle name="20% - Accent1 3 2 5 4 2" xfId="38247" xr:uid="{60CEB594-0B35-4795-9B94-3630D237EACF}"/>
    <cellStyle name="20% - Accent1 3 2 5 5" xfId="28600" xr:uid="{446AC4A8-93A7-4701-A662-5FBC10282202}"/>
    <cellStyle name="20% - Accent1 3 2 6" xfId="10520" xr:uid="{FF8F9729-663B-43AC-8672-DDC8F5B92251}"/>
    <cellStyle name="20% - Accent1 3 2 6 2" xfId="15648" xr:uid="{EC2676FF-355A-4AD5-BF33-0F2D7E8C0E9B}"/>
    <cellStyle name="20% - Accent1 3 2 6 2 2" xfId="25577" xr:uid="{004E04B0-A15A-4E3F-BE3C-285179BB0A4A}"/>
    <cellStyle name="20% - Accent1 3 2 6 2 2 2" xfId="45480" xr:uid="{1D4C4EAC-9F73-4C8C-959C-3A473565A672}"/>
    <cellStyle name="20% - Accent1 3 2 6 2 3" xfId="35832" xr:uid="{738C55F9-C34B-4E37-9C48-73A110ECB9DE}"/>
    <cellStyle name="20% - Accent1 3 2 6 3" xfId="20619" xr:uid="{025031CC-F921-4C6C-8343-F6B26F91AB2C}"/>
    <cellStyle name="20% - Accent1 3 2 6 3 2" xfId="40650" xr:uid="{30977661-EDF8-496C-BA9D-CCDB7A27F2BA}"/>
    <cellStyle name="20% - Accent1 3 2 6 4" xfId="31003" xr:uid="{C8446443-0F75-43B0-8F5E-AFF3DFBD6AFF}"/>
    <cellStyle name="20% - Accent1 3 2 7" xfId="13149" xr:uid="{CBFDDD50-B064-4E86-9F8A-EA9362FD3076}"/>
    <cellStyle name="20% - Accent1 3 2 7 2" xfId="23098" xr:uid="{B6E9F662-8591-47A0-A7F2-C1CAA1F17F71}"/>
    <cellStyle name="20% - Accent1 3 2 7 2 2" xfId="43068" xr:uid="{61C9C8C1-54C7-42E2-801F-CEA495AD16E3}"/>
    <cellStyle name="20% - Accent1 3 2 7 3" xfId="33420" xr:uid="{102BD06D-7604-482F-ACE6-9C0072712CC9}"/>
    <cellStyle name="20% - Accent1 3 2 8" xfId="18148" xr:uid="{09E53DBA-89A5-4A5B-809A-B78A6C89479E}"/>
    <cellStyle name="20% - Accent1 3 2 8 2" xfId="38240" xr:uid="{DAE9866C-2272-4639-9B0D-27E0E255FF76}"/>
    <cellStyle name="20% - Accent1 3 2 9" xfId="28593" xr:uid="{612273B1-9D8D-4300-9D53-A80268C5525E}"/>
    <cellStyle name="20% - Accent1 3 3" xfId="1724" xr:uid="{6F417B10-D61A-41DA-9EC7-C9DDD64DF85A}"/>
    <cellStyle name="20% - Accent1 3 3 2" xfId="1725" xr:uid="{1355C9E0-D805-4068-8035-3AE79F8E79C0}"/>
    <cellStyle name="20% - Accent1 3 3 2 2" xfId="1726" xr:uid="{3A86DE18-9B4B-4259-9B97-3CF047D12BF1}"/>
    <cellStyle name="20% - Accent1 3 3 2 2 2" xfId="10530" xr:uid="{86B563D4-A437-4E1B-96C5-0207D66C6948}"/>
    <cellStyle name="20% - Accent1 3 3 2 2 2 2" xfId="15658" xr:uid="{AF1C0510-5E78-489C-A241-44FB0DF6006E}"/>
    <cellStyle name="20% - Accent1 3 3 2 2 2 2 2" xfId="25587" xr:uid="{08FC0598-946E-4782-A873-912A8BB9DF01}"/>
    <cellStyle name="20% - Accent1 3 3 2 2 2 2 2 2" xfId="45490" xr:uid="{667989EF-29FF-48A1-84E3-0FD301D0A9F2}"/>
    <cellStyle name="20% - Accent1 3 3 2 2 2 2 3" xfId="35842" xr:uid="{609E7BAC-CFC1-4E8A-BA05-027AA19F68B8}"/>
    <cellStyle name="20% - Accent1 3 3 2 2 2 3" xfId="20629" xr:uid="{C185B2A2-F190-47EC-94F4-8EC8A9A44329}"/>
    <cellStyle name="20% - Accent1 3 3 2 2 2 3 2" xfId="40660" xr:uid="{EEE2C3E5-A570-4B88-8869-3CF4E687EF65}"/>
    <cellStyle name="20% - Accent1 3 3 2 2 2 4" xfId="31013" xr:uid="{558834C9-CFAC-49E3-9D33-745E33DBCDD0}"/>
    <cellStyle name="20% - Accent1 3 3 2 2 3" xfId="13159" xr:uid="{AB233EA4-6005-4DCB-8C8F-9A43D71DBC3D}"/>
    <cellStyle name="20% - Accent1 3 3 2 2 3 2" xfId="23108" xr:uid="{09B62903-BCAA-44A3-B84F-CD1615B3EAD7}"/>
    <cellStyle name="20% - Accent1 3 3 2 2 3 2 2" xfId="43078" xr:uid="{71711A54-536F-4ACB-A198-C61BE03EF941}"/>
    <cellStyle name="20% - Accent1 3 3 2 2 3 3" xfId="33430" xr:uid="{DDDD5A05-EBCB-45DE-A6FF-6CBFAEABA811}"/>
    <cellStyle name="20% - Accent1 3 3 2 2 4" xfId="18158" xr:uid="{11A83F6E-5247-4BBF-93BD-0A52FF800522}"/>
    <cellStyle name="20% - Accent1 3 3 2 2 4 2" xfId="38250" xr:uid="{4B9F3A08-1C62-425B-8A21-B73FE9DD99E8}"/>
    <cellStyle name="20% - Accent1 3 3 2 2 5" xfId="28603" xr:uid="{1B5728EA-1EE9-4427-B13B-895E8850B97C}"/>
    <cellStyle name="20% - Accent1 3 3 2 3" xfId="1727" xr:uid="{E84BD886-5842-4726-BA43-8F2D560308B1}"/>
    <cellStyle name="20% - Accent1 3 3 2 3 2" xfId="10531" xr:uid="{6A5783BA-6192-42E3-B631-8052BAAF4426}"/>
    <cellStyle name="20% - Accent1 3 3 2 3 2 2" xfId="15659" xr:uid="{FC3341D1-BF93-4B10-BF2E-2D1153DCA0D4}"/>
    <cellStyle name="20% - Accent1 3 3 2 3 2 2 2" xfId="25588" xr:uid="{89C2AECE-BA2C-4A0C-A4F2-E9638FF3A9CA}"/>
    <cellStyle name="20% - Accent1 3 3 2 3 2 2 2 2" xfId="45491" xr:uid="{28BA8994-5CCE-45FC-8B19-FFF59A47A8D0}"/>
    <cellStyle name="20% - Accent1 3 3 2 3 2 2 3" xfId="35843" xr:uid="{22892EB4-2035-4569-B385-CCEE2178CE41}"/>
    <cellStyle name="20% - Accent1 3 3 2 3 2 3" xfId="20630" xr:uid="{7BDE3C58-25C2-4D7F-9C8A-5BF1A8544F50}"/>
    <cellStyle name="20% - Accent1 3 3 2 3 2 3 2" xfId="40661" xr:uid="{641C9DEB-11D8-4405-812B-1E644C16B779}"/>
    <cellStyle name="20% - Accent1 3 3 2 3 2 4" xfId="31014" xr:uid="{B72CB186-4642-4797-8703-A657102D6D92}"/>
    <cellStyle name="20% - Accent1 3 3 2 3 3" xfId="13160" xr:uid="{76AA34E8-0373-4118-91B2-08DFAE8BD9BE}"/>
    <cellStyle name="20% - Accent1 3 3 2 3 3 2" xfId="23109" xr:uid="{9C4642BF-7FC6-49C3-8234-17A8F08C6726}"/>
    <cellStyle name="20% - Accent1 3 3 2 3 3 2 2" xfId="43079" xr:uid="{430ED0DA-D0FB-4565-98FA-C7ED8667CC6C}"/>
    <cellStyle name="20% - Accent1 3 3 2 3 3 3" xfId="33431" xr:uid="{A4024070-2E52-4C53-B4AB-C18933AD8B39}"/>
    <cellStyle name="20% - Accent1 3 3 2 3 4" xfId="18159" xr:uid="{65AC415D-E9B2-4F8F-915B-0713513ECFF6}"/>
    <cellStyle name="20% - Accent1 3 3 2 3 4 2" xfId="38251" xr:uid="{DEAF57DE-F56B-4E47-9A58-CEC81A9324C3}"/>
    <cellStyle name="20% - Accent1 3 3 2 3 5" xfId="28604" xr:uid="{3155AFB4-C06D-40E2-8126-AD49D9169C30}"/>
    <cellStyle name="20% - Accent1 3 3 2 4" xfId="1728" xr:uid="{AA941476-3764-47E8-9EE7-3FEA2DF8D678}"/>
    <cellStyle name="20% - Accent1 3 3 2 4 2" xfId="10532" xr:uid="{9DCEC10D-59F7-40A8-A389-C359385BE29D}"/>
    <cellStyle name="20% - Accent1 3 3 2 4 2 2" xfId="15660" xr:uid="{91979D28-AAEA-44B0-A55F-D8B895C83556}"/>
    <cellStyle name="20% - Accent1 3 3 2 4 2 2 2" xfId="25589" xr:uid="{41109968-6AEA-4594-B8C2-790A55BDEA06}"/>
    <cellStyle name="20% - Accent1 3 3 2 4 2 2 2 2" xfId="45492" xr:uid="{E57E5681-CDD2-4F2D-877D-E581789864B3}"/>
    <cellStyle name="20% - Accent1 3 3 2 4 2 2 3" xfId="35844" xr:uid="{CC455DD6-430F-4CCD-A2A5-4EB7E13502CC}"/>
    <cellStyle name="20% - Accent1 3 3 2 4 2 3" xfId="20631" xr:uid="{14018EA4-97F6-47E8-96DE-C20E7C881C75}"/>
    <cellStyle name="20% - Accent1 3 3 2 4 2 3 2" xfId="40662" xr:uid="{75EFEB42-19D2-4F36-8794-644CF79C9F8C}"/>
    <cellStyle name="20% - Accent1 3 3 2 4 2 4" xfId="31015" xr:uid="{CDD58E6E-9E68-4028-8D72-455D20F85AF7}"/>
    <cellStyle name="20% - Accent1 3 3 2 4 3" xfId="13161" xr:uid="{A13CE59F-103C-41EE-BB3A-A645CBDB7760}"/>
    <cellStyle name="20% - Accent1 3 3 2 4 3 2" xfId="23110" xr:uid="{96912BC0-54FC-430E-B22B-A49B53C9EA20}"/>
    <cellStyle name="20% - Accent1 3 3 2 4 3 2 2" xfId="43080" xr:uid="{5B02E1F5-AB85-4C30-965E-A5BE2C4746E5}"/>
    <cellStyle name="20% - Accent1 3 3 2 4 3 3" xfId="33432" xr:uid="{68E5EB72-47B2-4705-8E69-27B81E6DE111}"/>
    <cellStyle name="20% - Accent1 3 3 2 4 4" xfId="18160" xr:uid="{67836B2B-1566-451C-B8CD-0894E2C6EA40}"/>
    <cellStyle name="20% - Accent1 3 3 2 4 4 2" xfId="38252" xr:uid="{E0BC0E3F-C0B6-4AE2-9150-F3AD2D1F8283}"/>
    <cellStyle name="20% - Accent1 3 3 2 4 5" xfId="28605" xr:uid="{F13D6F20-BEB8-41A3-B2DB-C19EE7F22E16}"/>
    <cellStyle name="20% - Accent1 3 3 2 5" xfId="10529" xr:uid="{DA181B80-A84F-4006-8A7F-442247CAB306}"/>
    <cellStyle name="20% - Accent1 3 3 2 5 2" xfId="15657" xr:uid="{3FF5AEC3-28D6-45FC-B1B8-4E7B5AB604A3}"/>
    <cellStyle name="20% - Accent1 3 3 2 5 2 2" xfId="25586" xr:uid="{AAAAADAA-F1D7-4976-98F3-47DF14AD70BE}"/>
    <cellStyle name="20% - Accent1 3 3 2 5 2 2 2" xfId="45489" xr:uid="{15E8864C-FF62-4E65-938B-F6949B97C206}"/>
    <cellStyle name="20% - Accent1 3 3 2 5 2 3" xfId="35841" xr:uid="{CFCAED14-5673-4AC0-AC32-DBE8864816D9}"/>
    <cellStyle name="20% - Accent1 3 3 2 5 3" xfId="20628" xr:uid="{5ACEF2C6-422D-4302-8CD3-44E9D8725931}"/>
    <cellStyle name="20% - Accent1 3 3 2 5 3 2" xfId="40659" xr:uid="{EEF97AB1-357A-4DEB-8EA7-7D733ABFFB67}"/>
    <cellStyle name="20% - Accent1 3 3 2 5 4" xfId="31012" xr:uid="{D65E83DE-5E52-4F38-89DC-8F9047BC13B0}"/>
    <cellStyle name="20% - Accent1 3 3 2 6" xfId="13158" xr:uid="{E494AB33-681D-4B06-9C73-C0942E4F9218}"/>
    <cellStyle name="20% - Accent1 3 3 2 6 2" xfId="23107" xr:uid="{1871771C-4690-42D5-AA8C-8BB132672EE7}"/>
    <cellStyle name="20% - Accent1 3 3 2 6 2 2" xfId="43077" xr:uid="{1AABCD14-B1D4-4A06-B901-FCF166BDFC91}"/>
    <cellStyle name="20% - Accent1 3 3 2 6 3" xfId="33429" xr:uid="{BE5660CE-22F3-4A37-96CC-4836F00102DE}"/>
    <cellStyle name="20% - Accent1 3 3 2 7" xfId="18157" xr:uid="{3847227F-9504-42C8-A677-B3782DEB8BB1}"/>
    <cellStyle name="20% - Accent1 3 3 2 7 2" xfId="38249" xr:uid="{79FAD65C-58CB-43A4-BEBA-AB87A8494C88}"/>
    <cellStyle name="20% - Accent1 3 3 2 8" xfId="28602" xr:uid="{E6A8F4AC-645A-440C-B926-3F81A71ADD2F}"/>
    <cellStyle name="20% - Accent1 3 3 3" xfId="1729" xr:uid="{BD81D357-B99F-418B-828C-575A7F4DC0E6}"/>
    <cellStyle name="20% - Accent1 3 3 3 2" xfId="10533" xr:uid="{386441E1-2F1B-4851-8423-67FFED8991A0}"/>
    <cellStyle name="20% - Accent1 3 3 3 2 2" xfId="15661" xr:uid="{0E8396FF-7D79-4A1A-8E72-0E1D85FA7F73}"/>
    <cellStyle name="20% - Accent1 3 3 3 2 2 2" xfId="25590" xr:uid="{6E87BF1E-6F6C-4A58-9240-7D58BC091F3C}"/>
    <cellStyle name="20% - Accent1 3 3 3 2 2 2 2" xfId="45493" xr:uid="{03CBC7D7-0FE3-4157-979A-2C8E2E550EF8}"/>
    <cellStyle name="20% - Accent1 3 3 3 2 2 3" xfId="35845" xr:uid="{598857FC-A7A9-483B-8C19-47D27C975F8E}"/>
    <cellStyle name="20% - Accent1 3 3 3 2 3" xfId="20632" xr:uid="{C0CE3200-1751-45E2-A4CE-3EAA0C88796D}"/>
    <cellStyle name="20% - Accent1 3 3 3 2 3 2" xfId="40663" xr:uid="{E91FBAAA-49B3-4A34-B17F-D80315474C53}"/>
    <cellStyle name="20% - Accent1 3 3 3 2 4" xfId="31016" xr:uid="{65E808D0-F3B0-4CFD-8367-29A56ED2C090}"/>
    <cellStyle name="20% - Accent1 3 3 3 3" xfId="13162" xr:uid="{F22BB57D-B2AE-4734-8ACC-4468DCA97B52}"/>
    <cellStyle name="20% - Accent1 3 3 3 3 2" xfId="23111" xr:uid="{EB687893-9874-4A05-A8E0-CFA9A215AC4A}"/>
    <cellStyle name="20% - Accent1 3 3 3 3 2 2" xfId="43081" xr:uid="{56191605-0680-4FD6-9816-B50D815CF521}"/>
    <cellStyle name="20% - Accent1 3 3 3 3 3" xfId="33433" xr:uid="{D7B0B75E-3C7D-43FD-AE35-8CD4C0C390CD}"/>
    <cellStyle name="20% - Accent1 3 3 3 4" xfId="18161" xr:uid="{5CA2B5CE-E068-4499-9F7A-AA5DA888CA32}"/>
    <cellStyle name="20% - Accent1 3 3 3 4 2" xfId="38253" xr:uid="{BAF4CD2A-1947-4832-B58A-E5E7CA058549}"/>
    <cellStyle name="20% - Accent1 3 3 3 5" xfId="28606" xr:uid="{AFCD92F0-8B12-4A40-B55A-A411AF87CD83}"/>
    <cellStyle name="20% - Accent1 3 3 4" xfId="1730" xr:uid="{C8574278-A91D-4203-B764-F8ADCBE60E81}"/>
    <cellStyle name="20% - Accent1 3 3 4 2" xfId="10534" xr:uid="{D12F611F-B72F-4DEE-85F9-3A38B9DDEDFE}"/>
    <cellStyle name="20% - Accent1 3 3 4 2 2" xfId="15662" xr:uid="{3A38A924-FB97-48AC-9A9C-588C01C049DB}"/>
    <cellStyle name="20% - Accent1 3 3 4 2 2 2" xfId="25591" xr:uid="{BD49A2FD-417B-41CA-BD7C-5671E06419AC}"/>
    <cellStyle name="20% - Accent1 3 3 4 2 2 2 2" xfId="45494" xr:uid="{D94E5473-09E8-4D8E-B501-12ABEF8E875D}"/>
    <cellStyle name="20% - Accent1 3 3 4 2 2 3" xfId="35846" xr:uid="{2F1AD069-AFC1-4696-A51D-8FBC30CD4737}"/>
    <cellStyle name="20% - Accent1 3 3 4 2 3" xfId="20633" xr:uid="{D3052DFC-DEFF-454E-B8F6-600668BBD7FA}"/>
    <cellStyle name="20% - Accent1 3 3 4 2 3 2" xfId="40664" xr:uid="{C9EE8D1F-2700-4F92-9F46-907F40A6568B}"/>
    <cellStyle name="20% - Accent1 3 3 4 2 4" xfId="31017" xr:uid="{0F913E25-EE50-441D-9374-F15A3A79E0E5}"/>
    <cellStyle name="20% - Accent1 3 3 4 3" xfId="13163" xr:uid="{E74BBED3-C74D-4BB1-AAD1-C1C0A044A8C2}"/>
    <cellStyle name="20% - Accent1 3 3 4 3 2" xfId="23112" xr:uid="{330E1B0D-A78B-4FED-95F6-7442E1C98439}"/>
    <cellStyle name="20% - Accent1 3 3 4 3 2 2" xfId="43082" xr:uid="{87181530-B5A5-4989-8FCD-B2DCB638A043}"/>
    <cellStyle name="20% - Accent1 3 3 4 3 3" xfId="33434" xr:uid="{18468A9C-C010-488F-9BCA-383870E3E3CE}"/>
    <cellStyle name="20% - Accent1 3 3 4 4" xfId="18162" xr:uid="{059C0BD6-0632-4115-BB6D-43FE41710476}"/>
    <cellStyle name="20% - Accent1 3 3 4 4 2" xfId="38254" xr:uid="{758BE685-3FC6-4D7C-B5E6-54BC936F299E}"/>
    <cellStyle name="20% - Accent1 3 3 4 5" xfId="28607" xr:uid="{35FBE416-C61A-45CE-AEC5-589833D900D5}"/>
    <cellStyle name="20% - Accent1 3 3 5" xfId="1731" xr:uid="{A8D14534-F466-44F0-8AF8-526D15795592}"/>
    <cellStyle name="20% - Accent1 3 3 5 2" xfId="10535" xr:uid="{378BA3BA-53F2-4DE9-A9A5-4E269D8C87F8}"/>
    <cellStyle name="20% - Accent1 3 3 5 2 2" xfId="15663" xr:uid="{D0BF589E-A970-4B2A-8B6E-E57DB8FCAD46}"/>
    <cellStyle name="20% - Accent1 3 3 5 2 2 2" xfId="25592" xr:uid="{839AC25F-40E3-473E-AC12-4CC28D14D158}"/>
    <cellStyle name="20% - Accent1 3 3 5 2 2 2 2" xfId="45495" xr:uid="{A30A3E1D-6C3D-4254-85C1-B7F973CC2CE8}"/>
    <cellStyle name="20% - Accent1 3 3 5 2 2 3" xfId="35847" xr:uid="{8D071C60-F50D-414D-8DD6-C558EC3862C6}"/>
    <cellStyle name="20% - Accent1 3 3 5 2 3" xfId="20634" xr:uid="{E58EC2A1-D17B-4A4E-8BF4-05964F1ABD9D}"/>
    <cellStyle name="20% - Accent1 3 3 5 2 3 2" xfId="40665" xr:uid="{90F79AB9-C8E3-45B3-BE7B-378261482AF4}"/>
    <cellStyle name="20% - Accent1 3 3 5 2 4" xfId="31018" xr:uid="{6657A965-9613-4885-BD34-5D6278CDB0F9}"/>
    <cellStyle name="20% - Accent1 3 3 5 3" xfId="13164" xr:uid="{D8C21608-2421-40C1-8C72-01B129E6554B}"/>
    <cellStyle name="20% - Accent1 3 3 5 3 2" xfId="23113" xr:uid="{D5F57958-A076-4686-B27D-0CEDE2941E9E}"/>
    <cellStyle name="20% - Accent1 3 3 5 3 2 2" xfId="43083" xr:uid="{7324CF58-42A2-4EA2-954D-813848872464}"/>
    <cellStyle name="20% - Accent1 3 3 5 3 3" xfId="33435" xr:uid="{972DD5AD-FBA1-4D8F-B9E0-D74076DDEC16}"/>
    <cellStyle name="20% - Accent1 3 3 5 4" xfId="18163" xr:uid="{3EB8990D-0B1C-4D69-9544-BFD1C4A695CB}"/>
    <cellStyle name="20% - Accent1 3 3 5 4 2" xfId="38255" xr:uid="{83782417-288A-4455-8FC2-715A7094A71E}"/>
    <cellStyle name="20% - Accent1 3 3 5 5" xfId="28608" xr:uid="{C68DB8DB-3AAB-4F1C-8D04-1EB6DEDF922F}"/>
    <cellStyle name="20% - Accent1 3 3 6" xfId="10528" xr:uid="{2C4490B3-4C94-44FF-99C6-E3056F8E8E14}"/>
    <cellStyle name="20% - Accent1 3 3 6 2" xfId="15656" xr:uid="{37B473BF-B1ED-409B-A839-FBAF2CBEDD0F}"/>
    <cellStyle name="20% - Accent1 3 3 6 2 2" xfId="25585" xr:uid="{8E567E71-182B-4332-B7EE-4C15C4BB394B}"/>
    <cellStyle name="20% - Accent1 3 3 6 2 2 2" xfId="45488" xr:uid="{F0935B53-7FCF-4EFC-937B-F42FBB494CBF}"/>
    <cellStyle name="20% - Accent1 3 3 6 2 3" xfId="35840" xr:uid="{49144906-DEE8-410D-AF12-E7115BCF214F}"/>
    <cellStyle name="20% - Accent1 3 3 6 3" xfId="20627" xr:uid="{91755E70-8B73-4434-AEE1-F72EBCEE7CF9}"/>
    <cellStyle name="20% - Accent1 3 3 6 3 2" xfId="40658" xr:uid="{E6AECA23-AE58-4ED2-92A9-7694E4ACB44B}"/>
    <cellStyle name="20% - Accent1 3 3 6 4" xfId="31011" xr:uid="{63B966B7-A31F-455D-946B-7D7A8C952DFC}"/>
    <cellStyle name="20% - Accent1 3 3 7" xfId="13157" xr:uid="{4B3B138D-D245-45B7-9C2E-441687F7CFB0}"/>
    <cellStyle name="20% - Accent1 3 3 7 2" xfId="23106" xr:uid="{246F5577-708B-4450-8646-A66B104D8BA7}"/>
    <cellStyle name="20% - Accent1 3 3 7 2 2" xfId="43076" xr:uid="{40F5E289-2112-4431-B4F0-C5900DD37B73}"/>
    <cellStyle name="20% - Accent1 3 3 7 3" xfId="33428" xr:uid="{F9EFE5BB-8D18-48D6-BAC5-618CC401E463}"/>
    <cellStyle name="20% - Accent1 3 3 8" xfId="18156" xr:uid="{37440232-6136-4254-A6C4-6E8019903130}"/>
    <cellStyle name="20% - Accent1 3 3 8 2" xfId="38248" xr:uid="{659D2F04-0B63-4866-9A34-04216B1A5943}"/>
    <cellStyle name="20% - Accent1 3 3 9" xfId="28601" xr:uid="{135513C0-BE20-455C-80C6-9D56CED8572C}"/>
    <cellStyle name="20% - Accent1 3 4" xfId="1732" xr:uid="{F22E93C1-F10B-4C41-939C-9D82458704C4}"/>
    <cellStyle name="20% - Accent1 3 4 2" xfId="1733" xr:uid="{B05D457E-35EE-4F85-A9CF-B103D18617BE}"/>
    <cellStyle name="20% - Accent1 3 4 2 2" xfId="1734" xr:uid="{8FCF41B4-5B1C-4C99-AB42-EC3EA5AA7110}"/>
    <cellStyle name="20% - Accent1 3 4 2 2 2" xfId="10538" xr:uid="{D84F7709-9AB5-40BD-92CF-7C824FFC6474}"/>
    <cellStyle name="20% - Accent1 3 4 2 2 2 2" xfId="15666" xr:uid="{2F511E96-4124-4D37-A69B-03903A5987E1}"/>
    <cellStyle name="20% - Accent1 3 4 2 2 2 2 2" xfId="25595" xr:uid="{8EC78C62-9430-4454-99D1-1C273BF1865F}"/>
    <cellStyle name="20% - Accent1 3 4 2 2 2 2 2 2" xfId="45498" xr:uid="{1DB1FB3B-003C-4A35-AF54-7B251B60D60C}"/>
    <cellStyle name="20% - Accent1 3 4 2 2 2 2 3" xfId="35850" xr:uid="{9215CA10-71C2-472F-8288-191AE04E957F}"/>
    <cellStyle name="20% - Accent1 3 4 2 2 2 3" xfId="20637" xr:uid="{9F28657D-0AF0-4F11-8A77-4B932D2AD5F9}"/>
    <cellStyle name="20% - Accent1 3 4 2 2 2 3 2" xfId="40668" xr:uid="{D52E3500-FB34-4F2F-9373-1376388F70CD}"/>
    <cellStyle name="20% - Accent1 3 4 2 2 2 4" xfId="31021" xr:uid="{3A08F57D-9BD6-4EEB-892B-CA6B7D003ACE}"/>
    <cellStyle name="20% - Accent1 3 4 2 2 3" xfId="13167" xr:uid="{4BD09B20-F8A6-456B-968E-C986DF827899}"/>
    <cellStyle name="20% - Accent1 3 4 2 2 3 2" xfId="23116" xr:uid="{FD97DCCE-335E-4659-8FB5-EF76D8F47174}"/>
    <cellStyle name="20% - Accent1 3 4 2 2 3 2 2" xfId="43086" xr:uid="{84B78C84-629A-4AA3-874F-73E955FF8F44}"/>
    <cellStyle name="20% - Accent1 3 4 2 2 3 3" xfId="33438" xr:uid="{AC9E2147-5CC3-43B6-A40C-7EDF3D60DE4F}"/>
    <cellStyle name="20% - Accent1 3 4 2 2 4" xfId="18166" xr:uid="{6B2E58AD-0655-4B16-A392-DEDCCAB3D00D}"/>
    <cellStyle name="20% - Accent1 3 4 2 2 4 2" xfId="38258" xr:uid="{8D68FE99-9E26-4AC0-97FA-C1B98A9AC4BC}"/>
    <cellStyle name="20% - Accent1 3 4 2 2 5" xfId="28611" xr:uid="{9A66CDB1-0FB3-4F81-BC7E-EADAB3CFCDE6}"/>
    <cellStyle name="20% - Accent1 3 4 2 3" xfId="1735" xr:uid="{AF8A58D8-9AC2-4EF5-A6D8-5796804082BA}"/>
    <cellStyle name="20% - Accent1 3 4 2 3 2" xfId="10539" xr:uid="{5681AF37-40A4-48EB-AEE8-7FD5363FC822}"/>
    <cellStyle name="20% - Accent1 3 4 2 3 2 2" xfId="15667" xr:uid="{EFDC6921-1689-4EF4-993B-BFD4401AB4CA}"/>
    <cellStyle name="20% - Accent1 3 4 2 3 2 2 2" xfId="25596" xr:uid="{E1643959-9CE3-4911-9211-F96E11355C5D}"/>
    <cellStyle name="20% - Accent1 3 4 2 3 2 2 2 2" xfId="45499" xr:uid="{F6245F79-69A9-404F-8622-74675417A99D}"/>
    <cellStyle name="20% - Accent1 3 4 2 3 2 2 3" xfId="35851" xr:uid="{1C586C32-C0C6-42A5-BE62-D0B45D0DFB67}"/>
    <cellStyle name="20% - Accent1 3 4 2 3 2 3" xfId="20638" xr:uid="{925F1FBC-4E23-474E-82F6-1A2465D2412E}"/>
    <cellStyle name="20% - Accent1 3 4 2 3 2 3 2" xfId="40669" xr:uid="{84541EDE-9ED2-4B94-BF76-32D3C9D94F3C}"/>
    <cellStyle name="20% - Accent1 3 4 2 3 2 4" xfId="31022" xr:uid="{150B6FEE-710E-4666-8D4F-CF8FA19D4138}"/>
    <cellStyle name="20% - Accent1 3 4 2 3 3" xfId="13168" xr:uid="{D6F042FB-7339-4F46-B895-243625D4136C}"/>
    <cellStyle name="20% - Accent1 3 4 2 3 3 2" xfId="23117" xr:uid="{A5A177CE-9AD8-4C81-B83E-E64E5ED85650}"/>
    <cellStyle name="20% - Accent1 3 4 2 3 3 2 2" xfId="43087" xr:uid="{8F1FFC8C-FEF1-407F-A03F-B44545C1B74C}"/>
    <cellStyle name="20% - Accent1 3 4 2 3 3 3" xfId="33439" xr:uid="{6166B8F4-BB82-4427-8063-1E9EBCEA6231}"/>
    <cellStyle name="20% - Accent1 3 4 2 3 4" xfId="18167" xr:uid="{A34F4CE1-11AF-4E32-9FE4-FE825487B10A}"/>
    <cellStyle name="20% - Accent1 3 4 2 3 4 2" xfId="38259" xr:uid="{8605DB83-3C2E-40E8-9D60-B0AF9C7ED901}"/>
    <cellStyle name="20% - Accent1 3 4 2 3 5" xfId="28612" xr:uid="{9EA1DC2A-4E38-43DC-9E5E-72B2E77E4195}"/>
    <cellStyle name="20% - Accent1 3 4 2 4" xfId="1736" xr:uid="{B0A968F2-6327-4903-9260-D02C3FCAAFBB}"/>
    <cellStyle name="20% - Accent1 3 4 2 4 2" xfId="10540" xr:uid="{DBC0A958-E7AB-4767-850D-EF0FBA4F5F4F}"/>
    <cellStyle name="20% - Accent1 3 4 2 4 2 2" xfId="15668" xr:uid="{DCC881A8-5BF6-402D-883B-AF7AD272BADC}"/>
    <cellStyle name="20% - Accent1 3 4 2 4 2 2 2" xfId="25597" xr:uid="{03BB6766-0AD3-4C1A-A3BE-D110EB476AEF}"/>
    <cellStyle name="20% - Accent1 3 4 2 4 2 2 2 2" xfId="45500" xr:uid="{CC590DA5-B717-4701-A89C-F468731B09BB}"/>
    <cellStyle name="20% - Accent1 3 4 2 4 2 2 3" xfId="35852" xr:uid="{9DD88425-80DE-47DD-BCB3-29746061FBD1}"/>
    <cellStyle name="20% - Accent1 3 4 2 4 2 3" xfId="20639" xr:uid="{663CA33D-AB69-4097-B45B-546CD5259D18}"/>
    <cellStyle name="20% - Accent1 3 4 2 4 2 3 2" xfId="40670" xr:uid="{6BC3A08C-3AF1-4652-A844-74E138E372F5}"/>
    <cellStyle name="20% - Accent1 3 4 2 4 2 4" xfId="31023" xr:uid="{9E1BF82A-09BB-406B-AE6A-66C812095AAB}"/>
    <cellStyle name="20% - Accent1 3 4 2 4 3" xfId="13169" xr:uid="{E2264E5A-AE38-4C43-B61C-4DEA28F21996}"/>
    <cellStyle name="20% - Accent1 3 4 2 4 3 2" xfId="23118" xr:uid="{11E534B3-1206-4951-8C13-2A580A8E33C5}"/>
    <cellStyle name="20% - Accent1 3 4 2 4 3 2 2" xfId="43088" xr:uid="{A4E266F6-276A-4E4A-8282-BC4CD19AE13B}"/>
    <cellStyle name="20% - Accent1 3 4 2 4 3 3" xfId="33440" xr:uid="{541F1017-2423-49CF-B8E6-1F7225CD42C2}"/>
    <cellStyle name="20% - Accent1 3 4 2 4 4" xfId="18168" xr:uid="{661CE67A-F6FA-4BAF-87C8-006903DBCD13}"/>
    <cellStyle name="20% - Accent1 3 4 2 4 4 2" xfId="38260" xr:uid="{563627A1-CC09-4DAD-8CC2-DECED0788626}"/>
    <cellStyle name="20% - Accent1 3 4 2 4 5" xfId="28613" xr:uid="{33312C28-B751-4D89-A8FF-EE8D3018F03F}"/>
    <cellStyle name="20% - Accent1 3 4 2 5" xfId="10537" xr:uid="{EE9950B8-83BB-492E-929D-07CE5D0BED2F}"/>
    <cellStyle name="20% - Accent1 3 4 2 5 2" xfId="15665" xr:uid="{54B37F1C-E21D-4CA7-8896-A87D7692B41B}"/>
    <cellStyle name="20% - Accent1 3 4 2 5 2 2" xfId="25594" xr:uid="{32B7CC95-B479-46FD-BA24-984ADFE24C09}"/>
    <cellStyle name="20% - Accent1 3 4 2 5 2 2 2" xfId="45497" xr:uid="{FC68C0CD-F7C4-4A1A-9450-855727938EDB}"/>
    <cellStyle name="20% - Accent1 3 4 2 5 2 3" xfId="35849" xr:uid="{FCE44EA1-3F2A-45E7-926F-426603A6182E}"/>
    <cellStyle name="20% - Accent1 3 4 2 5 3" xfId="20636" xr:uid="{7381F399-015A-49A7-A072-056455E1B7A4}"/>
    <cellStyle name="20% - Accent1 3 4 2 5 3 2" xfId="40667" xr:uid="{61911504-5612-4689-B7D3-B05948E3CEFD}"/>
    <cellStyle name="20% - Accent1 3 4 2 5 4" xfId="31020" xr:uid="{94704B48-A49C-4F75-94FC-8A14FCA57B7E}"/>
    <cellStyle name="20% - Accent1 3 4 2 6" xfId="13166" xr:uid="{3C2D4E0C-2B49-4052-AAD5-CD407089CF44}"/>
    <cellStyle name="20% - Accent1 3 4 2 6 2" xfId="23115" xr:uid="{3D73CACC-2537-4F69-B521-9F393AB39ACD}"/>
    <cellStyle name="20% - Accent1 3 4 2 6 2 2" xfId="43085" xr:uid="{D3DCAEAA-2A89-4AFA-BFF0-91CB3D98863F}"/>
    <cellStyle name="20% - Accent1 3 4 2 6 3" xfId="33437" xr:uid="{4C0C210D-3CE7-4165-9CA0-72138DC3DCEE}"/>
    <cellStyle name="20% - Accent1 3 4 2 7" xfId="18165" xr:uid="{372A8CD1-E270-46C8-AA7B-31A246BD5230}"/>
    <cellStyle name="20% - Accent1 3 4 2 7 2" xfId="38257" xr:uid="{ECFF2CB9-4FAB-49CF-8CC7-C44BD2722A2A}"/>
    <cellStyle name="20% - Accent1 3 4 2 8" xfId="28610" xr:uid="{7A66DA08-1D9E-487A-BF83-A7AB9891AF3E}"/>
    <cellStyle name="20% - Accent1 3 4 3" xfId="1737" xr:uid="{E06F57F6-D7F1-470A-92A0-FB549B5F191D}"/>
    <cellStyle name="20% - Accent1 3 4 3 2" xfId="10541" xr:uid="{95A091BF-C8F7-478B-80EE-D526AF85B6AD}"/>
    <cellStyle name="20% - Accent1 3 4 3 2 2" xfId="15669" xr:uid="{695B8ACA-10D3-4186-A44D-727E778C3C60}"/>
    <cellStyle name="20% - Accent1 3 4 3 2 2 2" xfId="25598" xr:uid="{63D1E8A8-E091-4751-92AA-48804F53F67A}"/>
    <cellStyle name="20% - Accent1 3 4 3 2 2 2 2" xfId="45501" xr:uid="{8EC216A1-BFCA-4AB3-93BA-76D1492FE65E}"/>
    <cellStyle name="20% - Accent1 3 4 3 2 2 3" xfId="35853" xr:uid="{DD1435D9-446E-4A73-9A73-1CF9BC4BA17F}"/>
    <cellStyle name="20% - Accent1 3 4 3 2 3" xfId="20640" xr:uid="{044DECC0-3C77-44E5-812A-911AB1111F97}"/>
    <cellStyle name="20% - Accent1 3 4 3 2 3 2" xfId="40671" xr:uid="{9E226A2E-AEF0-43A7-A8CE-B7E3A7460D08}"/>
    <cellStyle name="20% - Accent1 3 4 3 2 4" xfId="31024" xr:uid="{88521735-36FB-4D70-BEF7-1F32D6C3DA80}"/>
    <cellStyle name="20% - Accent1 3 4 3 3" xfId="13170" xr:uid="{5C175FFC-59C7-4A1B-AED8-3EA6C0ACEC3C}"/>
    <cellStyle name="20% - Accent1 3 4 3 3 2" xfId="23119" xr:uid="{4639E226-6D58-4894-A962-0A720BBD1525}"/>
    <cellStyle name="20% - Accent1 3 4 3 3 2 2" xfId="43089" xr:uid="{E5C95974-AB8E-4B7E-BB2A-0B689E455263}"/>
    <cellStyle name="20% - Accent1 3 4 3 3 3" xfId="33441" xr:uid="{91494251-B35F-48BE-8494-737430D4A586}"/>
    <cellStyle name="20% - Accent1 3 4 3 4" xfId="18169" xr:uid="{10D7560C-5097-4015-9D5B-FAAD0D85D393}"/>
    <cellStyle name="20% - Accent1 3 4 3 4 2" xfId="38261" xr:uid="{24604AD2-BFF4-4E52-9D7E-A607BEE1EA3D}"/>
    <cellStyle name="20% - Accent1 3 4 3 5" xfId="28614" xr:uid="{2E45E609-5455-4B91-9AA8-0F8185DFAEC3}"/>
    <cellStyle name="20% - Accent1 3 4 4" xfId="1738" xr:uid="{ED5DCD6F-66E1-42AD-9E0C-743FDFB25DDF}"/>
    <cellStyle name="20% - Accent1 3 4 4 2" xfId="10542" xr:uid="{7E628755-C6C4-4910-91C4-6A532763B30D}"/>
    <cellStyle name="20% - Accent1 3 4 4 2 2" xfId="15670" xr:uid="{470396FB-6359-4B2E-8DFF-A67B2C989D64}"/>
    <cellStyle name="20% - Accent1 3 4 4 2 2 2" xfId="25599" xr:uid="{65DD0315-FA75-4FF4-8B00-8DA293862A51}"/>
    <cellStyle name="20% - Accent1 3 4 4 2 2 2 2" xfId="45502" xr:uid="{8B3E3E76-7D1C-40B2-95E1-4CB649CAB06F}"/>
    <cellStyle name="20% - Accent1 3 4 4 2 2 3" xfId="35854" xr:uid="{AE6D14F5-512E-4C9F-A495-10ECF888CDA0}"/>
    <cellStyle name="20% - Accent1 3 4 4 2 3" xfId="20641" xr:uid="{49D372EA-3B88-49C4-A7F4-41C011303A7F}"/>
    <cellStyle name="20% - Accent1 3 4 4 2 3 2" xfId="40672" xr:uid="{0CF0D5C3-D7C2-4C0E-8201-0E673E172CBF}"/>
    <cellStyle name="20% - Accent1 3 4 4 2 4" xfId="31025" xr:uid="{1F90ECBE-002B-450F-95A6-DCF25522965D}"/>
    <cellStyle name="20% - Accent1 3 4 4 3" xfId="13171" xr:uid="{8627E6E9-462C-4807-AB6E-AB926CDAA572}"/>
    <cellStyle name="20% - Accent1 3 4 4 3 2" xfId="23120" xr:uid="{A0410FCE-873E-4C00-8E6C-D26C51D2ECAC}"/>
    <cellStyle name="20% - Accent1 3 4 4 3 2 2" xfId="43090" xr:uid="{8C1D6CE2-FE63-4865-8EC1-2A3F69D86C30}"/>
    <cellStyle name="20% - Accent1 3 4 4 3 3" xfId="33442" xr:uid="{CB5DEF84-655B-479D-A27C-A9433F5BE8DC}"/>
    <cellStyle name="20% - Accent1 3 4 4 4" xfId="18170" xr:uid="{7BF2066E-13E8-4995-B08D-C9F094378FC9}"/>
    <cellStyle name="20% - Accent1 3 4 4 4 2" xfId="38262" xr:uid="{CBB3CC75-1F45-47B5-8C5E-26874E6ECCF4}"/>
    <cellStyle name="20% - Accent1 3 4 4 5" xfId="28615" xr:uid="{5AE9258D-66D4-442A-BEAE-1A3585E67A61}"/>
    <cellStyle name="20% - Accent1 3 4 5" xfId="1739" xr:uid="{2CF0CDB6-EB18-4429-9B87-C0FECEA958F2}"/>
    <cellStyle name="20% - Accent1 3 4 5 2" xfId="10543" xr:uid="{04FDC97C-505C-4197-BA34-DE0649F7C1D6}"/>
    <cellStyle name="20% - Accent1 3 4 5 2 2" xfId="15671" xr:uid="{3856A699-7797-46A2-B4AD-67C236C23063}"/>
    <cellStyle name="20% - Accent1 3 4 5 2 2 2" xfId="25600" xr:uid="{72EB0576-E2C8-4306-AA91-0D0242666B3C}"/>
    <cellStyle name="20% - Accent1 3 4 5 2 2 2 2" xfId="45503" xr:uid="{E507CC30-87E2-45F1-8CA4-2A074DC8BCDB}"/>
    <cellStyle name="20% - Accent1 3 4 5 2 2 3" xfId="35855" xr:uid="{607B00A6-E9FD-404C-9436-CBD2649658D9}"/>
    <cellStyle name="20% - Accent1 3 4 5 2 3" xfId="20642" xr:uid="{7169992F-6142-4F5F-B4C1-5B1CBD8DBE90}"/>
    <cellStyle name="20% - Accent1 3 4 5 2 3 2" xfId="40673" xr:uid="{56D1EEAF-1099-4658-8C23-F42F532B886A}"/>
    <cellStyle name="20% - Accent1 3 4 5 2 4" xfId="31026" xr:uid="{72FE6C5E-6407-497C-83CE-4B61CA5D6BC0}"/>
    <cellStyle name="20% - Accent1 3 4 5 3" xfId="13172" xr:uid="{17E66BE8-7E19-4512-8699-5FEC2145EF4A}"/>
    <cellStyle name="20% - Accent1 3 4 5 3 2" xfId="23121" xr:uid="{CFFA97A8-A101-41E9-81EB-454447941B56}"/>
    <cellStyle name="20% - Accent1 3 4 5 3 2 2" xfId="43091" xr:uid="{719BA7C5-3768-47F0-A105-EF1D296DEB57}"/>
    <cellStyle name="20% - Accent1 3 4 5 3 3" xfId="33443" xr:uid="{8C3E0136-E393-4E08-BD24-A7351C5BB130}"/>
    <cellStyle name="20% - Accent1 3 4 5 4" xfId="18171" xr:uid="{37583A70-7BD8-4B93-B199-FA59C03CFD97}"/>
    <cellStyle name="20% - Accent1 3 4 5 4 2" xfId="38263" xr:uid="{CA5F3B8D-C229-4EE8-B2F6-364F5191071C}"/>
    <cellStyle name="20% - Accent1 3 4 5 5" xfId="28616" xr:uid="{8CA1EE24-3403-4B79-84AA-E31F1CCB073A}"/>
    <cellStyle name="20% - Accent1 3 4 6" xfId="10536" xr:uid="{7A05A9DE-293F-40AE-9040-C98E895A96AE}"/>
    <cellStyle name="20% - Accent1 3 4 6 2" xfId="15664" xr:uid="{35CAEA71-8CD9-465F-927F-D774F40ED721}"/>
    <cellStyle name="20% - Accent1 3 4 6 2 2" xfId="25593" xr:uid="{069544C0-097A-4B56-8C4A-2E06C82E22A3}"/>
    <cellStyle name="20% - Accent1 3 4 6 2 2 2" xfId="45496" xr:uid="{B64FD8A7-1BBF-4689-A3A3-79DA4E58598D}"/>
    <cellStyle name="20% - Accent1 3 4 6 2 3" xfId="35848" xr:uid="{3C7DF5DB-8486-406D-803E-9B386BF9979A}"/>
    <cellStyle name="20% - Accent1 3 4 6 3" xfId="20635" xr:uid="{0976D44F-7C24-45AD-8CD2-3AD258C1F368}"/>
    <cellStyle name="20% - Accent1 3 4 6 3 2" xfId="40666" xr:uid="{6EC0FB93-1EDB-4884-9896-6650B31AB592}"/>
    <cellStyle name="20% - Accent1 3 4 6 4" xfId="31019" xr:uid="{27CC9343-71F0-4202-924A-9176F3595F44}"/>
    <cellStyle name="20% - Accent1 3 4 7" xfId="13165" xr:uid="{8C1A953C-21DC-4349-A0EF-E0FAF901691C}"/>
    <cellStyle name="20% - Accent1 3 4 7 2" xfId="23114" xr:uid="{0B43E090-7F08-49F8-84C6-94C4B399F395}"/>
    <cellStyle name="20% - Accent1 3 4 7 2 2" xfId="43084" xr:uid="{4801E769-7846-48E9-A95D-3D52AE189AEC}"/>
    <cellStyle name="20% - Accent1 3 4 7 3" xfId="33436" xr:uid="{B7658892-5577-4B10-B9E2-365714C6B8F6}"/>
    <cellStyle name="20% - Accent1 3 4 8" xfId="18164" xr:uid="{F86F62BB-F185-4AB8-8455-27EED3ADCD3F}"/>
    <cellStyle name="20% - Accent1 3 4 8 2" xfId="38256" xr:uid="{E4734A8A-D1D4-4B87-ABDC-CB1845D2DD41}"/>
    <cellStyle name="20% - Accent1 3 4 9" xfId="28609" xr:uid="{7B73F2DB-99D2-41FF-BB1B-6263653DD670}"/>
    <cellStyle name="20% - Accent1 3 5" xfId="1740" xr:uid="{ABCED7EF-E69E-44CD-9281-F8ADC24779E4}"/>
    <cellStyle name="20% - Accent1 3 5 2" xfId="1741" xr:uid="{21E0D107-AF3E-4418-841E-87386DE1CCE8}"/>
    <cellStyle name="20% - Accent1 3 5 2 2" xfId="1742" xr:uid="{08CEE9A1-B278-43CE-B788-6B92211A86FC}"/>
    <cellStyle name="20% - Accent1 3 5 2 2 2" xfId="10546" xr:uid="{BCBE899A-8934-4012-BD8A-4BB3304BD980}"/>
    <cellStyle name="20% - Accent1 3 5 2 2 2 2" xfId="15674" xr:uid="{7F4320A5-C0C4-482E-8197-24B71BCDF1EA}"/>
    <cellStyle name="20% - Accent1 3 5 2 2 2 2 2" xfId="25603" xr:uid="{4C556674-9378-4209-9FEC-EAC6FB92C6AE}"/>
    <cellStyle name="20% - Accent1 3 5 2 2 2 2 2 2" xfId="45506" xr:uid="{E2D8D6AC-D87D-42C7-ADF3-D9AC9DFCB8D1}"/>
    <cellStyle name="20% - Accent1 3 5 2 2 2 2 3" xfId="35858" xr:uid="{BB2F1336-09BB-4027-9E9A-C3C81D300A20}"/>
    <cellStyle name="20% - Accent1 3 5 2 2 2 3" xfId="20645" xr:uid="{7126ECD9-9B0A-4B9D-B3E4-DDD1CDEE50E4}"/>
    <cellStyle name="20% - Accent1 3 5 2 2 2 3 2" xfId="40676" xr:uid="{6346A41A-1001-43BA-B054-EF29A1BF0BDF}"/>
    <cellStyle name="20% - Accent1 3 5 2 2 2 4" xfId="31029" xr:uid="{06A63BB0-CCDF-4A97-B307-58056500AA96}"/>
    <cellStyle name="20% - Accent1 3 5 2 2 3" xfId="13175" xr:uid="{64C1B272-6EA3-4602-B682-90D9F4254CBA}"/>
    <cellStyle name="20% - Accent1 3 5 2 2 3 2" xfId="23124" xr:uid="{8115C74C-AE20-4C31-B1C1-3D7BB54C56D0}"/>
    <cellStyle name="20% - Accent1 3 5 2 2 3 2 2" xfId="43094" xr:uid="{082EEC01-9046-4F59-BFDB-41CEF16B6408}"/>
    <cellStyle name="20% - Accent1 3 5 2 2 3 3" xfId="33446" xr:uid="{9DCA45B8-CDF9-48BE-B7DC-DF9F6B8A2538}"/>
    <cellStyle name="20% - Accent1 3 5 2 2 4" xfId="18174" xr:uid="{7349F1C8-E34A-4E87-980E-AA9B80BF8AC1}"/>
    <cellStyle name="20% - Accent1 3 5 2 2 4 2" xfId="38266" xr:uid="{95F0F2F9-DE2D-4EF1-9C99-63A48D6BEE5D}"/>
    <cellStyle name="20% - Accent1 3 5 2 2 5" xfId="28619" xr:uid="{6E53025D-5352-45B6-B5A2-D6D58AC9FD83}"/>
    <cellStyle name="20% - Accent1 3 5 2 3" xfId="1743" xr:uid="{77584265-7FAC-41DF-A2A2-7083F715FBC8}"/>
    <cellStyle name="20% - Accent1 3 5 2 3 2" xfId="10547" xr:uid="{03675411-DF0C-4374-A57F-14D760FF0D76}"/>
    <cellStyle name="20% - Accent1 3 5 2 3 2 2" xfId="15675" xr:uid="{79016458-E040-4A89-972F-F6D368175D40}"/>
    <cellStyle name="20% - Accent1 3 5 2 3 2 2 2" xfId="25604" xr:uid="{C18F467B-81BD-40F0-8299-0435339DDF69}"/>
    <cellStyle name="20% - Accent1 3 5 2 3 2 2 2 2" xfId="45507" xr:uid="{6CAFCB19-16FA-4ADF-B164-B2F384EB212F}"/>
    <cellStyle name="20% - Accent1 3 5 2 3 2 2 3" xfId="35859" xr:uid="{29A42A11-8948-4F8C-856F-026CB6B114AB}"/>
    <cellStyle name="20% - Accent1 3 5 2 3 2 3" xfId="20646" xr:uid="{B9E7BA02-7F4C-41BB-B438-9373FAEB93A2}"/>
    <cellStyle name="20% - Accent1 3 5 2 3 2 3 2" xfId="40677" xr:uid="{A3829806-25C4-4135-95F3-8840103097A7}"/>
    <cellStyle name="20% - Accent1 3 5 2 3 2 4" xfId="31030" xr:uid="{E845BE51-48C1-4ED1-9AE5-DBCB830DC6CB}"/>
    <cellStyle name="20% - Accent1 3 5 2 3 3" xfId="13176" xr:uid="{705B91F3-D5C5-4614-AE58-AC1B73B10BFE}"/>
    <cellStyle name="20% - Accent1 3 5 2 3 3 2" xfId="23125" xr:uid="{9731D410-2AAF-48B3-98E4-541170E77FC9}"/>
    <cellStyle name="20% - Accent1 3 5 2 3 3 2 2" xfId="43095" xr:uid="{F29A8A5A-5156-4389-8E59-76EA21ECEB5F}"/>
    <cellStyle name="20% - Accent1 3 5 2 3 3 3" xfId="33447" xr:uid="{F8B81ED1-4E29-4704-BF72-1CE243EA364D}"/>
    <cellStyle name="20% - Accent1 3 5 2 3 4" xfId="18175" xr:uid="{8463CEAB-F32E-4F14-9A8E-5BAA3E3504DD}"/>
    <cellStyle name="20% - Accent1 3 5 2 3 4 2" xfId="38267" xr:uid="{BE032805-B201-46AD-A766-879FA122D696}"/>
    <cellStyle name="20% - Accent1 3 5 2 3 5" xfId="28620" xr:uid="{B488180A-EBB5-45C6-BAAF-CBADC48DB089}"/>
    <cellStyle name="20% - Accent1 3 5 2 4" xfId="1744" xr:uid="{612EAC74-5BFF-4C92-910B-07FD0AC13F3B}"/>
    <cellStyle name="20% - Accent1 3 5 2 4 2" xfId="10548" xr:uid="{0009A4F1-1D66-45A9-8E19-F0F5042BD004}"/>
    <cellStyle name="20% - Accent1 3 5 2 4 2 2" xfId="15676" xr:uid="{7F0343D3-51C7-4711-A903-419E65CC8E91}"/>
    <cellStyle name="20% - Accent1 3 5 2 4 2 2 2" xfId="25605" xr:uid="{A0F884EF-5311-4C96-8025-6A5974D4070A}"/>
    <cellStyle name="20% - Accent1 3 5 2 4 2 2 2 2" xfId="45508" xr:uid="{23273281-BB06-48E0-B62B-4A7A4CB483DB}"/>
    <cellStyle name="20% - Accent1 3 5 2 4 2 2 3" xfId="35860" xr:uid="{179B8504-D7D6-428E-BC53-7E772243FBC4}"/>
    <cellStyle name="20% - Accent1 3 5 2 4 2 3" xfId="20647" xr:uid="{B57B18B2-06FE-40B7-8EA6-2A4BDA430DCC}"/>
    <cellStyle name="20% - Accent1 3 5 2 4 2 3 2" xfId="40678" xr:uid="{A9C45FD8-9515-4E3D-8338-3B3E7A6A120F}"/>
    <cellStyle name="20% - Accent1 3 5 2 4 2 4" xfId="31031" xr:uid="{F1879960-7AAE-4C47-BCE7-0D26FC481EA4}"/>
    <cellStyle name="20% - Accent1 3 5 2 4 3" xfId="13177" xr:uid="{962D90C5-0363-428A-9288-C8BEA041642E}"/>
    <cellStyle name="20% - Accent1 3 5 2 4 3 2" xfId="23126" xr:uid="{851DDEE1-14C3-4E93-B65D-7E6507453CA4}"/>
    <cellStyle name="20% - Accent1 3 5 2 4 3 2 2" xfId="43096" xr:uid="{A244B1A5-357B-4895-ADCF-6550FFBE90F9}"/>
    <cellStyle name="20% - Accent1 3 5 2 4 3 3" xfId="33448" xr:uid="{0A63C654-E2E0-483A-B193-09491627C3EE}"/>
    <cellStyle name="20% - Accent1 3 5 2 4 4" xfId="18176" xr:uid="{364F3B75-1F83-4871-8E9B-E6C97EB367D6}"/>
    <cellStyle name="20% - Accent1 3 5 2 4 4 2" xfId="38268" xr:uid="{8CDD7EC6-DD54-41EA-924D-130F7B439C01}"/>
    <cellStyle name="20% - Accent1 3 5 2 4 5" xfId="28621" xr:uid="{CDA4C89B-F960-49BE-867A-7FFCB8D414A8}"/>
    <cellStyle name="20% - Accent1 3 5 2 5" xfId="10545" xr:uid="{037ED488-FEBA-4589-8B37-667E3007F327}"/>
    <cellStyle name="20% - Accent1 3 5 2 5 2" xfId="15673" xr:uid="{32C23F06-896B-42BD-93E9-DE38C6B41E8E}"/>
    <cellStyle name="20% - Accent1 3 5 2 5 2 2" xfId="25602" xr:uid="{37AC0EBB-87F3-4131-9F3D-AFF6DE375009}"/>
    <cellStyle name="20% - Accent1 3 5 2 5 2 2 2" xfId="45505" xr:uid="{84BA85D0-3552-46A9-A2A0-DC9125C69EF1}"/>
    <cellStyle name="20% - Accent1 3 5 2 5 2 3" xfId="35857" xr:uid="{0A6130FB-98AA-493C-B1C2-C73B667CF175}"/>
    <cellStyle name="20% - Accent1 3 5 2 5 3" xfId="20644" xr:uid="{C5B0BEE4-C11A-4C6F-B2B0-D806103F2546}"/>
    <cellStyle name="20% - Accent1 3 5 2 5 3 2" xfId="40675" xr:uid="{DDA6391E-78AC-42BD-AC6E-4B8F0A60CC94}"/>
    <cellStyle name="20% - Accent1 3 5 2 5 4" xfId="31028" xr:uid="{24D87DA0-5CDB-48A4-9257-C0666121D297}"/>
    <cellStyle name="20% - Accent1 3 5 2 6" xfId="13174" xr:uid="{AF7D3BE9-01E2-40C8-9D9C-71710763A6B1}"/>
    <cellStyle name="20% - Accent1 3 5 2 6 2" xfId="23123" xr:uid="{48FE00BA-22FF-4688-A9E0-104C3B11BEF2}"/>
    <cellStyle name="20% - Accent1 3 5 2 6 2 2" xfId="43093" xr:uid="{51DDDE52-CE50-41A7-89D4-856BB573D296}"/>
    <cellStyle name="20% - Accent1 3 5 2 6 3" xfId="33445" xr:uid="{21B9A011-B8CD-4782-BF7A-50ECF87F6CBB}"/>
    <cellStyle name="20% - Accent1 3 5 2 7" xfId="18173" xr:uid="{27A3CC00-FB65-4413-9D86-C831A8AE8FEA}"/>
    <cellStyle name="20% - Accent1 3 5 2 7 2" xfId="38265" xr:uid="{1DC7F362-17FE-473E-97EA-913F0A4117E4}"/>
    <cellStyle name="20% - Accent1 3 5 2 8" xfId="28618" xr:uid="{ABEB24BA-E0C0-45CC-9A26-51DCD60F647F}"/>
    <cellStyle name="20% - Accent1 3 5 3" xfId="1745" xr:uid="{B1A66A75-E890-427B-AC23-609A17A5F2BF}"/>
    <cellStyle name="20% - Accent1 3 5 3 2" xfId="10549" xr:uid="{8176F393-FC5D-4F53-BE5E-9914C78DA860}"/>
    <cellStyle name="20% - Accent1 3 5 3 2 2" xfId="15677" xr:uid="{32B0CF6C-0CFD-40CB-8235-A0AB283CC9CD}"/>
    <cellStyle name="20% - Accent1 3 5 3 2 2 2" xfId="25606" xr:uid="{64B78FC2-41FF-4242-9445-BE2965151C17}"/>
    <cellStyle name="20% - Accent1 3 5 3 2 2 2 2" xfId="45509" xr:uid="{EF60218F-39F5-46C7-93A9-58CE898DDB67}"/>
    <cellStyle name="20% - Accent1 3 5 3 2 2 3" xfId="35861" xr:uid="{9B9B8FC1-BB40-4901-8D7B-F8342B160430}"/>
    <cellStyle name="20% - Accent1 3 5 3 2 3" xfId="20648" xr:uid="{1AB6A2A0-2754-4993-B577-30392A4BF2DB}"/>
    <cellStyle name="20% - Accent1 3 5 3 2 3 2" xfId="40679" xr:uid="{D8AA222E-A9CC-4E88-8F97-92A5663CA56C}"/>
    <cellStyle name="20% - Accent1 3 5 3 2 4" xfId="31032" xr:uid="{3347778C-D15A-4213-B403-E93D141ACD02}"/>
    <cellStyle name="20% - Accent1 3 5 3 3" xfId="13178" xr:uid="{D544A82F-498B-4E57-8BEE-D5CB282EDC8D}"/>
    <cellStyle name="20% - Accent1 3 5 3 3 2" xfId="23127" xr:uid="{D8226F75-4DFA-45AB-A23D-FEABB6BE5E7E}"/>
    <cellStyle name="20% - Accent1 3 5 3 3 2 2" xfId="43097" xr:uid="{8EB587B3-428B-4649-B9BD-65BAE5C00CA5}"/>
    <cellStyle name="20% - Accent1 3 5 3 3 3" xfId="33449" xr:uid="{F29597BD-2212-424B-86A9-1C5ED435AB01}"/>
    <cellStyle name="20% - Accent1 3 5 3 4" xfId="18177" xr:uid="{DC834DA3-F205-4048-BE58-A2B4D5651755}"/>
    <cellStyle name="20% - Accent1 3 5 3 4 2" xfId="38269" xr:uid="{0980151F-4108-49C4-BAFB-720A950CF6F4}"/>
    <cellStyle name="20% - Accent1 3 5 3 5" xfId="28622" xr:uid="{73AF71BB-86DD-4FDC-8CB5-C42B3DBB498C}"/>
    <cellStyle name="20% - Accent1 3 5 4" xfId="1746" xr:uid="{44CFEE5C-1BDE-4422-A0D6-B94E9E92C468}"/>
    <cellStyle name="20% - Accent1 3 5 4 2" xfId="10550" xr:uid="{FD58A4DE-1172-481B-B2DA-CEB5A4F71FF7}"/>
    <cellStyle name="20% - Accent1 3 5 4 2 2" xfId="15678" xr:uid="{4C08A1D7-FF08-403B-A4AE-EB4AAB872AE5}"/>
    <cellStyle name="20% - Accent1 3 5 4 2 2 2" xfId="25607" xr:uid="{2744B2B2-A3C6-4CA6-9D88-3743DCA83566}"/>
    <cellStyle name="20% - Accent1 3 5 4 2 2 2 2" xfId="45510" xr:uid="{30B8572A-4C3E-4F9D-8038-48279C4F1710}"/>
    <cellStyle name="20% - Accent1 3 5 4 2 2 3" xfId="35862" xr:uid="{BFF13627-B9ED-4D44-8542-703DCB503A11}"/>
    <cellStyle name="20% - Accent1 3 5 4 2 3" xfId="20649" xr:uid="{ADBF53E5-7439-44FB-8824-213C31ED6845}"/>
    <cellStyle name="20% - Accent1 3 5 4 2 3 2" xfId="40680" xr:uid="{CFE4DF44-EBF7-45FC-BDCF-FB133CA549ED}"/>
    <cellStyle name="20% - Accent1 3 5 4 2 4" xfId="31033" xr:uid="{9B62D5C3-62C9-4B63-B855-8313C94981D7}"/>
    <cellStyle name="20% - Accent1 3 5 4 3" xfId="13179" xr:uid="{BE27706C-9B9C-4B66-86AB-08B8AC30DA88}"/>
    <cellStyle name="20% - Accent1 3 5 4 3 2" xfId="23128" xr:uid="{4AE9AE28-ACD3-489F-86EA-BE0F5C23B3E2}"/>
    <cellStyle name="20% - Accent1 3 5 4 3 2 2" xfId="43098" xr:uid="{296115A4-1561-421F-A775-3CE73F374F0A}"/>
    <cellStyle name="20% - Accent1 3 5 4 3 3" xfId="33450" xr:uid="{CEBEA91C-F0FD-44DD-9CCF-BB7EBDB74351}"/>
    <cellStyle name="20% - Accent1 3 5 4 4" xfId="18178" xr:uid="{C1BD0A21-1655-4E4D-9CBC-898840E67A2E}"/>
    <cellStyle name="20% - Accent1 3 5 4 4 2" xfId="38270" xr:uid="{72FE12FE-0A3A-4C4B-9A49-FD432BE9415F}"/>
    <cellStyle name="20% - Accent1 3 5 4 5" xfId="28623" xr:uid="{76F9DF73-9F7C-4E17-9CF5-07347C4D7497}"/>
    <cellStyle name="20% - Accent1 3 5 5" xfId="1747" xr:uid="{EB47687A-1AF6-44EC-BABA-6027BCAC9307}"/>
    <cellStyle name="20% - Accent1 3 5 5 2" xfId="10551" xr:uid="{871977D7-0AE3-4B8D-998A-EDE8F02B29BF}"/>
    <cellStyle name="20% - Accent1 3 5 5 2 2" xfId="15679" xr:uid="{F856776E-B2BE-4D64-BAD6-FCCCB891B45A}"/>
    <cellStyle name="20% - Accent1 3 5 5 2 2 2" xfId="25608" xr:uid="{45C6DEEE-9806-408B-836B-56DC2CE577A7}"/>
    <cellStyle name="20% - Accent1 3 5 5 2 2 2 2" xfId="45511" xr:uid="{149BBBB2-AEE0-4329-AB0C-9A4B519DCC0B}"/>
    <cellStyle name="20% - Accent1 3 5 5 2 2 3" xfId="35863" xr:uid="{5BCAB494-A0C9-4EB3-BC08-AA1159C22DF1}"/>
    <cellStyle name="20% - Accent1 3 5 5 2 3" xfId="20650" xr:uid="{89E23786-42E3-430E-A515-09B587E5A891}"/>
    <cellStyle name="20% - Accent1 3 5 5 2 3 2" xfId="40681" xr:uid="{87C10F65-5FDE-4416-8047-5E07A49B36E9}"/>
    <cellStyle name="20% - Accent1 3 5 5 2 4" xfId="31034" xr:uid="{49FD62BE-4F4F-477F-824C-F131C22C1BED}"/>
    <cellStyle name="20% - Accent1 3 5 5 3" xfId="13180" xr:uid="{8EB2ED43-3AD8-4770-A8CF-00AB01A6B758}"/>
    <cellStyle name="20% - Accent1 3 5 5 3 2" xfId="23129" xr:uid="{1523A38F-4B82-4AD6-8214-461611318C71}"/>
    <cellStyle name="20% - Accent1 3 5 5 3 2 2" xfId="43099" xr:uid="{6131D551-C8D9-40CC-A0C9-B5A7165529D4}"/>
    <cellStyle name="20% - Accent1 3 5 5 3 3" xfId="33451" xr:uid="{9D06C825-C2BF-4E07-A0E3-4D5F3ADC55FA}"/>
    <cellStyle name="20% - Accent1 3 5 5 4" xfId="18179" xr:uid="{1C4E954E-218B-4821-8F5B-F3278DB86C8D}"/>
    <cellStyle name="20% - Accent1 3 5 5 4 2" xfId="38271" xr:uid="{0A9AC986-FAAD-44C7-BFAA-1F7DC7C1B386}"/>
    <cellStyle name="20% - Accent1 3 5 5 5" xfId="28624" xr:uid="{38D40167-8B99-4347-B951-23F937879537}"/>
    <cellStyle name="20% - Accent1 3 5 6" xfId="10544" xr:uid="{4983D6C6-6BD4-43D4-8CEE-FB453F507562}"/>
    <cellStyle name="20% - Accent1 3 5 6 2" xfId="15672" xr:uid="{A6C1540A-689A-49AD-92EB-B55DDC3E5D9B}"/>
    <cellStyle name="20% - Accent1 3 5 6 2 2" xfId="25601" xr:uid="{0FBB8813-F174-41AB-9D09-E2F8399062BB}"/>
    <cellStyle name="20% - Accent1 3 5 6 2 2 2" xfId="45504" xr:uid="{144F27F0-B40C-41F0-9148-D049E9F31217}"/>
    <cellStyle name="20% - Accent1 3 5 6 2 3" xfId="35856" xr:uid="{E69EAD15-1B8C-4F9A-9AAB-A85AAF00D157}"/>
    <cellStyle name="20% - Accent1 3 5 6 3" xfId="20643" xr:uid="{902294C4-9DEF-4705-849C-C0A881B02033}"/>
    <cellStyle name="20% - Accent1 3 5 6 3 2" xfId="40674" xr:uid="{B5CECFF4-88C5-453E-8607-E3D7173AF4C2}"/>
    <cellStyle name="20% - Accent1 3 5 6 4" xfId="31027" xr:uid="{83C3A3FB-BC2B-4F3E-A189-8B6363362E35}"/>
    <cellStyle name="20% - Accent1 3 5 7" xfId="13173" xr:uid="{BAAEE939-BB4A-453C-8161-6BCF3BD6ABB4}"/>
    <cellStyle name="20% - Accent1 3 5 7 2" xfId="23122" xr:uid="{A5DDD2D8-E3C8-4CCB-9821-2F1637BC25B2}"/>
    <cellStyle name="20% - Accent1 3 5 7 2 2" xfId="43092" xr:uid="{E8316714-CF50-43B4-BBFC-2462336BC725}"/>
    <cellStyle name="20% - Accent1 3 5 7 3" xfId="33444" xr:uid="{0D8511E3-8B50-4CF7-8CD6-EB989E6E7191}"/>
    <cellStyle name="20% - Accent1 3 5 8" xfId="18172" xr:uid="{0F5ABF55-DCAD-4AD2-A6C0-D1131EDDBC79}"/>
    <cellStyle name="20% - Accent1 3 5 8 2" xfId="38264" xr:uid="{2028D6AB-357F-4ABF-9915-088F4DFF52E8}"/>
    <cellStyle name="20% - Accent1 3 5 9" xfId="28617" xr:uid="{B77379FD-D092-45C9-9ED2-7BE4BC98B03B}"/>
    <cellStyle name="20% - Accent1 3 6" xfId="1748" xr:uid="{DEA5F4EE-51F8-43C0-9795-CC7055AE18BF}"/>
    <cellStyle name="20% - Accent1 3 6 2" xfId="1749" xr:uid="{426DF0AF-AC7A-4E99-AB09-FDA390CA8B52}"/>
    <cellStyle name="20% - Accent1 3 7" xfId="1750" xr:uid="{FD588274-F420-4930-8B9F-3155F41A15CD}"/>
    <cellStyle name="20% - Accent1 3 7 2" xfId="1751" xr:uid="{920352AF-35D8-4274-A6C3-83A077C5697D}"/>
    <cellStyle name="20% - Accent1 3 8" xfId="1752" xr:uid="{0B9AA448-0FCE-41AE-86D4-DF8649FD36D1}"/>
    <cellStyle name="20% - Accent1 3 9" xfId="1753" xr:uid="{9080C290-44B4-4F17-AE14-C82227455D4D}"/>
    <cellStyle name="20% - Accent1 4" xfId="252" xr:uid="{423F45D8-07B5-4B98-BBD4-E302331AFD03}"/>
    <cellStyle name="20% - Accent1 4 2" xfId="476" xr:uid="{0F2E05E8-8357-4199-B4A7-D96FD09F2869}"/>
    <cellStyle name="20% - Accent1 4 2 2" xfId="1755" xr:uid="{F436274D-ED9A-4F49-8175-ADE628DCA206}"/>
    <cellStyle name="20% - Accent1 4 2 3" xfId="10410" xr:uid="{5F3841B8-802F-4C6F-9D71-3AE768F60159}"/>
    <cellStyle name="20% - Accent1 4 2 3 2" xfId="15538" xr:uid="{B14A9DD8-3D2A-4F2C-B26C-A1DD61E4775B}"/>
    <cellStyle name="20% - Accent1 4 2 3 2 2" xfId="25467" xr:uid="{7B2BE87D-521E-4D05-9D9B-4DE18EC5CA60}"/>
    <cellStyle name="20% - Accent1 4 2 3 2 2 2" xfId="45370" xr:uid="{BE7C6365-1985-4789-8E6C-17F07242E745}"/>
    <cellStyle name="20% - Accent1 4 2 3 2 3" xfId="35722" xr:uid="{C281C7C5-DF4D-417D-A178-365E0D5ED39A}"/>
    <cellStyle name="20% - Accent1 4 2 3 3" xfId="20511" xr:uid="{31104CBE-7DE2-404E-AEF3-16DD422F5026}"/>
    <cellStyle name="20% - Accent1 4 2 3 3 2" xfId="40542" xr:uid="{3E371D9A-9A63-42D1-9F4D-489057128A9D}"/>
    <cellStyle name="20% - Accent1 4 2 3 4" xfId="30895" xr:uid="{3BE0B30B-1591-4A27-A855-38A32A4D46C6}"/>
    <cellStyle name="20% - Accent1 4 2 4" xfId="13027" xr:uid="{541A4A39-9023-4FD9-95CB-2DAA21652D8D}"/>
    <cellStyle name="20% - Accent1 4 2 4 2" xfId="22980" xr:uid="{7E50714E-A8CC-4D83-BFAA-D14F05024C56}"/>
    <cellStyle name="20% - Accent1 4 2 4 2 2" xfId="42960" xr:uid="{3A86BEFD-6EFD-447D-8FD8-FB7D3272917E}"/>
    <cellStyle name="20% - Accent1 4 2 4 3" xfId="33312" xr:uid="{AE7B71E5-0D1F-43D2-9CFC-6B4B5EBA1E48}"/>
    <cellStyle name="20% - Accent1 4 2 5" xfId="18033" xr:uid="{F0C234BA-3D34-4E2A-AD59-9D252F487D2B}"/>
    <cellStyle name="20% - Accent1 4 2 5 2" xfId="38132" xr:uid="{9F4932F2-821B-437C-9CC8-FAD6EA9C6DE9}"/>
    <cellStyle name="20% - Accent1 4 2 6" xfId="28487" xr:uid="{3A2305F7-2215-4CB6-BBB5-C986B52641AE}"/>
    <cellStyle name="20% - Accent1 4 3" xfId="1756" xr:uid="{9EA6551D-01D2-49B8-B74B-31E8A81A2AA7}"/>
    <cellStyle name="20% - Accent1 4 4" xfId="1757" xr:uid="{3DB12D1D-E676-475B-BAB7-B00FAD17817C}"/>
    <cellStyle name="20% - Accent1 4 5" xfId="1754" xr:uid="{A70EC635-FC0B-4139-9291-E6E7E52BA534}"/>
    <cellStyle name="20% - Accent1 4 6" xfId="10290" xr:uid="{ACB83C31-57FB-4249-853E-369603ADA564}"/>
    <cellStyle name="20% - Accent1 4 6 2" xfId="15418" xr:uid="{40212F6A-E723-4294-86E0-947BE6CCD6A6}"/>
    <cellStyle name="20% - Accent1 4 6 2 2" xfId="25347" xr:uid="{4594BF30-CFF0-4676-8A11-634A92936CAB}"/>
    <cellStyle name="20% - Accent1 4 6 2 2 2" xfId="45250" xr:uid="{F36A2280-69EB-4168-AF19-5EDBE0A4BDCC}"/>
    <cellStyle name="20% - Accent1 4 6 2 3" xfId="35602" xr:uid="{C7018C69-4DD9-4BB5-87BD-B6001BD2B856}"/>
    <cellStyle name="20% - Accent1 4 6 3" xfId="20391" xr:uid="{5E09F41E-25D6-4EC5-9A71-05BFA086EFF5}"/>
    <cellStyle name="20% - Accent1 4 6 3 2" xfId="40422" xr:uid="{62DE21D8-8A7D-4587-90B1-D96046FB6426}"/>
    <cellStyle name="20% - Accent1 4 6 4" xfId="30775" xr:uid="{2FB2CCD1-1E74-4C16-9913-042A406B8801}"/>
    <cellStyle name="20% - Accent1 4 7" xfId="12906" xr:uid="{FB7A4253-E798-4275-8448-906FD671CEF1}"/>
    <cellStyle name="20% - Accent1 4 7 2" xfId="22859" xr:uid="{D2DB94B9-FAFC-4261-9EEF-F127864CA96F}"/>
    <cellStyle name="20% - Accent1 4 7 2 2" xfId="42839" xr:uid="{7E277200-25C3-4C2C-A803-FDC5AD111264}"/>
    <cellStyle name="20% - Accent1 4 7 3" xfId="33191" xr:uid="{1D73EDEB-2B95-47B8-BC75-9E0396F7857A}"/>
    <cellStyle name="20% - Accent1 4 8" xfId="17912" xr:uid="{2462FD9C-8AFD-4545-B1F8-8335680A95A0}"/>
    <cellStyle name="20% - Accent1 4 8 2" xfId="38011" xr:uid="{E5472D2F-84B3-43B5-940A-F3B371FAAB4C}"/>
    <cellStyle name="20% - Accent1 4 9" xfId="28366" xr:uid="{BEF59128-6463-4119-8B25-857799B098FB}"/>
    <cellStyle name="20% - Accent1 5" xfId="392" xr:uid="{02610247-2377-492C-A8EF-31E95ABBF633}"/>
    <cellStyle name="20% - Accent1 5 2" xfId="1759" xr:uid="{99D9814F-BC52-4F9B-9BCF-5BD3269C371F}"/>
    <cellStyle name="20% - Accent1 5 3" xfId="1760" xr:uid="{7DD937CA-1DB5-4423-9D56-BC4B7EBD4D26}"/>
    <cellStyle name="20% - Accent1 5 4" xfId="1758" xr:uid="{27732099-DC33-4518-AA23-A0F6CEF42883}"/>
    <cellStyle name="20% - Accent1 5 5" xfId="10326" xr:uid="{988FE37F-1E97-4EA9-A939-0EE77561EB53}"/>
    <cellStyle name="20% - Accent1 5 5 2" xfId="15454" xr:uid="{010331AB-A875-4B8F-8021-082847D06515}"/>
    <cellStyle name="20% - Accent1 5 5 2 2" xfId="25383" xr:uid="{566E6E62-8262-4AAC-A4B3-3E1D67F7295E}"/>
    <cellStyle name="20% - Accent1 5 5 2 2 2" xfId="45286" xr:uid="{6590189D-39DB-489F-8921-0497B65EB464}"/>
    <cellStyle name="20% - Accent1 5 5 2 3" xfId="35638" xr:uid="{FFCEE349-6A41-4E1A-812C-370E26C6B9E4}"/>
    <cellStyle name="20% - Accent1 5 5 3" xfId="20427" xr:uid="{3C262000-2B62-468C-A41D-5EDCD98A7296}"/>
    <cellStyle name="20% - Accent1 5 5 3 2" xfId="40458" xr:uid="{96EB2077-D02D-4184-8867-D35762340091}"/>
    <cellStyle name="20% - Accent1 5 5 4" xfId="30811" xr:uid="{65C1FD45-6B75-4646-A93E-AADE6C2FB578}"/>
    <cellStyle name="20% - Accent1 5 6" xfId="12943" xr:uid="{C474D8A0-159C-4706-8860-4DCEF40AD175}"/>
    <cellStyle name="20% - Accent1 5 6 2" xfId="22896" xr:uid="{D1B53858-720B-4E9A-B7CD-17204C36E656}"/>
    <cellStyle name="20% - Accent1 5 6 2 2" xfId="42876" xr:uid="{0D497AC6-F2D8-46F6-A908-D24CB19F9996}"/>
    <cellStyle name="20% - Accent1 5 6 3" xfId="33228" xr:uid="{14DA3116-A33B-4167-8B25-D420C2737EE6}"/>
    <cellStyle name="20% - Accent1 5 7" xfId="17949" xr:uid="{5467D1A9-6F69-4EB3-AE8F-B3ED8764B8D1}"/>
    <cellStyle name="20% - Accent1 5 7 2" xfId="38048" xr:uid="{7A558724-C275-4F0A-B423-8120E67DDF3C}"/>
    <cellStyle name="20% - Accent1 5 8" xfId="28403" xr:uid="{197B6982-8012-4A49-AF2D-A1674DF81570}"/>
    <cellStyle name="20% - Accent1 6" xfId="1761" xr:uid="{4C5C4FDB-DB03-4254-A373-15A1A25B9248}"/>
    <cellStyle name="20% - Accent1 6 2" xfId="1762" xr:uid="{983E09AE-6F1E-439F-ABD3-3CE7E3C01FA8}"/>
    <cellStyle name="20% - Accent1 6 2 2" xfId="1763" xr:uid="{E9AFD060-E2E4-494D-A8A9-12BF7DC06FB0}"/>
    <cellStyle name="20% - Accent1 6 2 2 2" xfId="1764" xr:uid="{474F3AFF-4071-46E2-A103-D579645AC4D4}"/>
    <cellStyle name="20% - Accent1 6 2 2 2 2" xfId="1765" xr:uid="{483673A2-2DA7-4256-8CFF-14A5558B9340}"/>
    <cellStyle name="20% - Accent1 6 2 2 3" xfId="1766" xr:uid="{3CD61D1A-C8F5-488C-B408-1036296E80E6}"/>
    <cellStyle name="20% - Accent1 6 2 2 3 2" xfId="1767" xr:uid="{2DB849DC-EAF2-4D31-B1BC-42B763F65ED9}"/>
    <cellStyle name="20% - Accent1 6 2 2 4" xfId="1768" xr:uid="{6AA63153-5CD0-4918-8BAE-EC9C5F56722B}"/>
    <cellStyle name="20% - Accent1 6 2 3" xfId="1769" xr:uid="{FB251A8C-6043-42DD-B3C4-1A48B0B418AB}"/>
    <cellStyle name="20% - Accent1 6 2 3 2" xfId="1770" xr:uid="{4A7936FD-1A0C-44E1-A579-A8BC608B353E}"/>
    <cellStyle name="20% - Accent1 6 2 4" xfId="1771" xr:uid="{5FB15D33-2F75-4F3D-87E8-0B819EA05B92}"/>
    <cellStyle name="20% - Accent1 6 2 4 2" xfId="1772" xr:uid="{BA430B47-C774-452B-B2EC-87E9894E2686}"/>
    <cellStyle name="20% - Accent1 6 2 5" xfId="1773" xr:uid="{165F83CB-3B0F-407D-A445-71861D220A6B}"/>
    <cellStyle name="20% - Accent1 6 3" xfId="1774" xr:uid="{3078F5BF-D55B-4ED5-9FA8-1B097F8EAD5D}"/>
    <cellStyle name="20% - Accent1 6 3 2" xfId="1775" xr:uid="{479F697E-D8B4-408E-902F-C6B32AD09502}"/>
    <cellStyle name="20% - Accent1 6 3 2 2" xfId="1776" xr:uid="{9AD9C8DE-115D-469B-993E-52D1A8687AC1}"/>
    <cellStyle name="20% - Accent1 6 3 3" xfId="1777" xr:uid="{F88C2AB4-B6B2-488A-BBB4-243BEFB849AF}"/>
    <cellStyle name="20% - Accent1 6 3 3 2" xfId="1778" xr:uid="{688A1C54-759B-4A28-A9DE-67317D468BB8}"/>
    <cellStyle name="20% - Accent1 6 3 4" xfId="1779" xr:uid="{936E4BD1-FC84-4AD6-AB7F-079CD0C41751}"/>
    <cellStyle name="20% - Accent1 6 4" xfId="1780" xr:uid="{E064BC06-FA08-4F5C-BBBF-36E516B3E57B}"/>
    <cellStyle name="20% - Accent1 6 4 2" xfId="1781" xr:uid="{4289ED8A-4DB1-416F-A168-9D2EA9E3FF7D}"/>
    <cellStyle name="20% - Accent1 6 5" xfId="1782" xr:uid="{3BECAFBF-086C-4B76-B09A-D2318676F693}"/>
    <cellStyle name="20% - Accent1 6 5 2" xfId="1783" xr:uid="{EA437DD5-CC3A-40DD-A46C-BCAE762C27AA}"/>
    <cellStyle name="20% - Accent1 6 6" xfId="1784" xr:uid="{A969D377-A70C-4E04-8132-96521867CB27}"/>
    <cellStyle name="20% - Accent1 7" xfId="1785" xr:uid="{C28EB442-CE13-436A-80A5-B7EBAB688182}"/>
    <cellStyle name="20% - Accent1 7 2" xfId="1786" xr:uid="{6BD8C2E5-C187-49C9-828F-797730094002}"/>
    <cellStyle name="20% - Accent1 7 2 2" xfId="10553" xr:uid="{FCFB0E5E-7B74-4959-961B-F9DFF5970BEF}"/>
    <cellStyle name="20% - Accent1 7 2 2 2" xfId="15681" xr:uid="{890A8B05-8FDD-44CB-B64C-120F9B087DB4}"/>
    <cellStyle name="20% - Accent1 7 2 2 2 2" xfId="25610" xr:uid="{CCB40C35-143D-492B-B707-6725CE3CB08F}"/>
    <cellStyle name="20% - Accent1 7 2 2 2 2 2" xfId="45513" xr:uid="{5D909508-2ED1-4ABE-9460-90A490508F0D}"/>
    <cellStyle name="20% - Accent1 7 2 2 2 3" xfId="35865" xr:uid="{42E54B45-3978-466E-AFA9-BCE0E7F706EA}"/>
    <cellStyle name="20% - Accent1 7 2 2 3" xfId="20652" xr:uid="{9D8EA7E6-3B46-422F-AE80-A019D6847DE7}"/>
    <cellStyle name="20% - Accent1 7 2 2 3 2" xfId="40683" xr:uid="{5564F051-3954-40E1-8D84-208008E227DA}"/>
    <cellStyle name="20% - Accent1 7 2 2 4" xfId="31036" xr:uid="{EA59EFE2-1EE4-4C73-A0C8-47AD9DB0798B}"/>
    <cellStyle name="20% - Accent1 7 2 3" xfId="13182" xr:uid="{43CC8126-967B-4742-B54B-7CBF62CAC405}"/>
    <cellStyle name="20% - Accent1 7 2 3 2" xfId="23131" xr:uid="{FD038A3C-CDF1-4E3A-9B3E-9C584E4848FC}"/>
    <cellStyle name="20% - Accent1 7 2 3 2 2" xfId="43101" xr:uid="{E62C96C3-6771-40FD-9CB6-3A58D15C8574}"/>
    <cellStyle name="20% - Accent1 7 2 3 3" xfId="33453" xr:uid="{3621572E-457C-4F00-A386-58F87852AD3E}"/>
    <cellStyle name="20% - Accent1 7 2 4" xfId="18181" xr:uid="{5622BB4D-C351-475B-8DC9-46B9554CC9D0}"/>
    <cellStyle name="20% - Accent1 7 2 4 2" xfId="38273" xr:uid="{CC1EDD52-75D1-44B8-9D7A-018912DBF633}"/>
    <cellStyle name="20% - Accent1 7 2 5" xfId="28626" xr:uid="{8C46B12B-043D-4998-BD99-20C8541AA7C7}"/>
    <cellStyle name="20% - Accent1 7 3" xfId="1787" xr:uid="{704B3BE4-230D-4FD7-BB62-201C70079D1F}"/>
    <cellStyle name="20% - Accent1 7 3 2" xfId="10554" xr:uid="{DF93B248-674E-4DDF-BBF0-4BF729088037}"/>
    <cellStyle name="20% - Accent1 7 3 2 2" xfId="15682" xr:uid="{524D817E-EB15-426B-9812-38244B88D7AE}"/>
    <cellStyle name="20% - Accent1 7 3 2 2 2" xfId="25611" xr:uid="{FEBB10C0-EE93-4CCC-AFAF-DB0B7CFDA272}"/>
    <cellStyle name="20% - Accent1 7 3 2 2 2 2" xfId="45514" xr:uid="{FF72BEE8-15A5-43CB-B1AE-42ABFA27EF56}"/>
    <cellStyle name="20% - Accent1 7 3 2 2 3" xfId="35866" xr:uid="{86D875F6-5272-480A-8884-23113968952C}"/>
    <cellStyle name="20% - Accent1 7 3 2 3" xfId="20653" xr:uid="{85D09F3B-7B9A-4EC8-A3F0-8DFACD489ECC}"/>
    <cellStyle name="20% - Accent1 7 3 2 3 2" xfId="40684" xr:uid="{36839E55-B71A-4A21-98AC-50AF1AB39D27}"/>
    <cellStyle name="20% - Accent1 7 3 2 4" xfId="31037" xr:uid="{2D5C47EA-FE47-401A-B8FA-0C34F3C657AF}"/>
    <cellStyle name="20% - Accent1 7 3 3" xfId="13183" xr:uid="{42B41948-BF0A-4D27-B7FE-EA0D1B7E06A5}"/>
    <cellStyle name="20% - Accent1 7 3 3 2" xfId="23132" xr:uid="{C0367B04-DEA2-4564-BD9D-F2CBFC17C957}"/>
    <cellStyle name="20% - Accent1 7 3 3 2 2" xfId="43102" xr:uid="{2193B7B5-7FA4-452D-8D69-9C44605B7021}"/>
    <cellStyle name="20% - Accent1 7 3 3 3" xfId="33454" xr:uid="{E1D79D21-A6E1-43EF-B0F5-C32E85C89C27}"/>
    <cellStyle name="20% - Accent1 7 3 4" xfId="18182" xr:uid="{1062311D-6B28-4C9C-926A-A7EDB99A7373}"/>
    <cellStyle name="20% - Accent1 7 3 4 2" xfId="38274" xr:uid="{CFFD1647-9752-45CD-B483-224C4DBD71E8}"/>
    <cellStyle name="20% - Accent1 7 3 5" xfId="28627" xr:uid="{CB784BC8-4BEB-486E-B051-70C23BF04530}"/>
    <cellStyle name="20% - Accent1 7 4" xfId="1788" xr:uid="{2E0B0D76-F597-449F-8DB8-B3374B6C31B6}"/>
    <cellStyle name="20% - Accent1 7 4 2" xfId="10555" xr:uid="{0FFB1134-A98C-47C5-8045-DD15DD833CC2}"/>
    <cellStyle name="20% - Accent1 7 4 2 2" xfId="15683" xr:uid="{4B1AD17C-CB0A-4CC9-98E7-33F247C6A984}"/>
    <cellStyle name="20% - Accent1 7 4 2 2 2" xfId="25612" xr:uid="{79647373-82AB-42ED-B5F6-2C1CFB9E29F4}"/>
    <cellStyle name="20% - Accent1 7 4 2 2 2 2" xfId="45515" xr:uid="{2CEAC426-7BA7-4682-A1F6-04CA6A1773C0}"/>
    <cellStyle name="20% - Accent1 7 4 2 2 3" xfId="35867" xr:uid="{41E0AD28-6D15-4E2B-893E-0FA7CA051834}"/>
    <cellStyle name="20% - Accent1 7 4 2 3" xfId="20654" xr:uid="{75340E45-6060-4AA4-9C3B-D309EC48B9C2}"/>
    <cellStyle name="20% - Accent1 7 4 2 3 2" xfId="40685" xr:uid="{E6A246B7-C4BB-4039-91E7-8F434B1FF4E3}"/>
    <cellStyle name="20% - Accent1 7 4 2 4" xfId="31038" xr:uid="{EAF54CC8-0B2C-4E1A-9F7C-3E7161CD0D67}"/>
    <cellStyle name="20% - Accent1 7 4 3" xfId="13184" xr:uid="{44D35450-6143-4587-B628-465FD2773DD5}"/>
    <cellStyle name="20% - Accent1 7 4 3 2" xfId="23133" xr:uid="{94D92767-5AE3-4ACB-8B84-2394FA69194E}"/>
    <cellStyle name="20% - Accent1 7 4 3 2 2" xfId="43103" xr:uid="{4D7A5BD6-CB7A-48E3-B02F-AF1462CAB01A}"/>
    <cellStyle name="20% - Accent1 7 4 3 3" xfId="33455" xr:uid="{F30B2940-7094-4941-8967-53C2D72C25B4}"/>
    <cellStyle name="20% - Accent1 7 4 4" xfId="18183" xr:uid="{AD05FDE6-CD32-407B-9F4E-0CC69AAE48F4}"/>
    <cellStyle name="20% - Accent1 7 4 4 2" xfId="38275" xr:uid="{7B55469D-31DA-4E34-ACBF-A2022236D0BC}"/>
    <cellStyle name="20% - Accent1 7 4 5" xfId="28628" xr:uid="{45F59F57-3206-42A9-A8C0-371DE270A1F1}"/>
    <cellStyle name="20% - Accent1 7 5" xfId="10552" xr:uid="{8DFC4EE9-4418-498B-B6A4-35B24695688C}"/>
    <cellStyle name="20% - Accent1 7 5 2" xfId="15680" xr:uid="{DC4A97C5-F19F-4EAF-90B0-5643C9BAB204}"/>
    <cellStyle name="20% - Accent1 7 5 2 2" xfId="25609" xr:uid="{E81824D6-D433-4835-BE34-D8DC8895B7C7}"/>
    <cellStyle name="20% - Accent1 7 5 2 2 2" xfId="45512" xr:uid="{CD3B4893-8DD1-48AC-A9CD-49285835582E}"/>
    <cellStyle name="20% - Accent1 7 5 2 3" xfId="35864" xr:uid="{93CE204E-7743-4558-BAA6-29C28161023B}"/>
    <cellStyle name="20% - Accent1 7 5 3" xfId="20651" xr:uid="{F5821992-7F1D-4CC7-84A2-B7CA66FD01C0}"/>
    <cellStyle name="20% - Accent1 7 5 3 2" xfId="40682" xr:uid="{D0F47BB1-9736-47E7-8E52-33E9575D027B}"/>
    <cellStyle name="20% - Accent1 7 5 4" xfId="31035" xr:uid="{B99F8BFC-2022-48FA-9BF0-C2338A5A4AAC}"/>
    <cellStyle name="20% - Accent1 7 6" xfId="13181" xr:uid="{DFA62A12-E545-4D75-AAB3-9700C1FC7996}"/>
    <cellStyle name="20% - Accent1 7 6 2" xfId="23130" xr:uid="{4A1AD932-8181-44A6-82F1-4C9160A8FAF2}"/>
    <cellStyle name="20% - Accent1 7 6 2 2" xfId="43100" xr:uid="{B21885AA-1E7B-4B17-B11D-D48431594737}"/>
    <cellStyle name="20% - Accent1 7 6 3" xfId="33452" xr:uid="{136A746E-DE38-4E4E-A498-640BB0FB55CA}"/>
    <cellStyle name="20% - Accent1 7 7" xfId="18180" xr:uid="{02DE6D0E-0FA3-4A53-B63C-7208521CD456}"/>
    <cellStyle name="20% - Accent1 7 7 2" xfId="38272" xr:uid="{D5AA23EE-CBA6-4CEB-9527-8323BFD70E39}"/>
    <cellStyle name="20% - Accent1 7 8" xfId="28625" xr:uid="{DDB3E36E-5798-462C-BD6B-3A7FAB0E26CC}"/>
    <cellStyle name="20% - Accent1 8" xfId="1789" xr:uid="{B30D1B0B-EBAF-4EB3-BF65-0559B4FB61A6}"/>
    <cellStyle name="20% - Accent1 8 2" xfId="1790" xr:uid="{6E2A71D9-E9E4-4AC0-BAE8-D1A99E6E13EE}"/>
    <cellStyle name="20% - Accent1 8 2 2" xfId="10557" xr:uid="{A1E17B9C-DC51-46E5-9622-DB8F4F26006B}"/>
    <cellStyle name="20% - Accent1 8 2 2 2" xfId="15685" xr:uid="{31B492ED-10B9-4006-B568-666880406F33}"/>
    <cellStyle name="20% - Accent1 8 2 2 2 2" xfId="25614" xr:uid="{C7F8EF28-56D0-4112-9C4D-52B00E055F2E}"/>
    <cellStyle name="20% - Accent1 8 2 2 2 2 2" xfId="45517" xr:uid="{EFC4EB5E-452D-4428-9E7F-C761F6F1DC57}"/>
    <cellStyle name="20% - Accent1 8 2 2 2 3" xfId="35869" xr:uid="{97CFF981-0708-4EDB-88AB-0D66E7291B67}"/>
    <cellStyle name="20% - Accent1 8 2 2 3" xfId="20656" xr:uid="{6A2DD4B3-318F-47BD-9739-7AC4C05ACD0C}"/>
    <cellStyle name="20% - Accent1 8 2 2 3 2" xfId="40687" xr:uid="{F6EE7B38-FDEF-4621-B260-A35BD017EB3D}"/>
    <cellStyle name="20% - Accent1 8 2 2 4" xfId="31040" xr:uid="{477BD4F0-3030-4C83-9D75-E2DB9C38B454}"/>
    <cellStyle name="20% - Accent1 8 2 3" xfId="13186" xr:uid="{3577B3EA-0240-4354-BF82-CA78BFD3F66C}"/>
    <cellStyle name="20% - Accent1 8 2 3 2" xfId="23135" xr:uid="{CBB01FB1-8792-463F-ADD7-BFF9AB53E668}"/>
    <cellStyle name="20% - Accent1 8 2 3 2 2" xfId="43105" xr:uid="{AAA6CC8C-25A2-41D1-BA90-20CB8CD1B821}"/>
    <cellStyle name="20% - Accent1 8 2 3 3" xfId="33457" xr:uid="{105D54B4-4EAF-499A-AD5A-7709819F3C46}"/>
    <cellStyle name="20% - Accent1 8 2 4" xfId="18185" xr:uid="{BA8F4F84-2634-4E1A-A80B-6BF8775D97F1}"/>
    <cellStyle name="20% - Accent1 8 2 4 2" xfId="38277" xr:uid="{85E9D7BD-E1D5-4D1B-93FB-F2ECFC551B27}"/>
    <cellStyle name="20% - Accent1 8 2 5" xfId="28630" xr:uid="{26C0250C-793D-428D-9FA6-C4115334E3B8}"/>
    <cellStyle name="20% - Accent1 8 3" xfId="1791" xr:uid="{0A9C6FA2-D8FB-48B8-98AE-DB0D853716A9}"/>
    <cellStyle name="20% - Accent1 8 3 2" xfId="10558" xr:uid="{32780987-A709-4C07-A318-B05224F0EF58}"/>
    <cellStyle name="20% - Accent1 8 3 2 2" xfId="15686" xr:uid="{B998CD2B-5A00-46F0-8667-8FCB83AE1B68}"/>
    <cellStyle name="20% - Accent1 8 3 2 2 2" xfId="25615" xr:uid="{5742B187-D326-475C-B59B-756A4A13B2A0}"/>
    <cellStyle name="20% - Accent1 8 3 2 2 2 2" xfId="45518" xr:uid="{6063AB4C-6A83-4247-8238-A919787B7623}"/>
    <cellStyle name="20% - Accent1 8 3 2 2 3" xfId="35870" xr:uid="{66625F2D-89C5-4C79-94CB-621A50A43BC2}"/>
    <cellStyle name="20% - Accent1 8 3 2 3" xfId="20657" xr:uid="{42825C39-91B5-4474-B341-A3B5E967F3C2}"/>
    <cellStyle name="20% - Accent1 8 3 2 3 2" xfId="40688" xr:uid="{DE40474C-D4B4-4580-8F2E-B51831070805}"/>
    <cellStyle name="20% - Accent1 8 3 2 4" xfId="31041" xr:uid="{C1DB97CC-8251-4ABC-8F19-A225DE7FFD44}"/>
    <cellStyle name="20% - Accent1 8 3 3" xfId="13187" xr:uid="{F1C43820-4DB7-4A7A-829B-E5F617E7952D}"/>
    <cellStyle name="20% - Accent1 8 3 3 2" xfId="23136" xr:uid="{ED20B8FF-3AC4-48BA-AD68-9795EFF48536}"/>
    <cellStyle name="20% - Accent1 8 3 3 2 2" xfId="43106" xr:uid="{BB723457-17BE-4FBE-A1EA-2268A8EF56A2}"/>
    <cellStyle name="20% - Accent1 8 3 3 3" xfId="33458" xr:uid="{B3B39502-9169-443B-A840-B394C40C9D80}"/>
    <cellStyle name="20% - Accent1 8 3 4" xfId="18186" xr:uid="{E70AF44A-2DD6-4B8C-92AF-E4FFCDEBE687}"/>
    <cellStyle name="20% - Accent1 8 3 4 2" xfId="38278" xr:uid="{BB63AEDD-6C5C-498F-8CD8-7CE4122FC6BD}"/>
    <cellStyle name="20% - Accent1 8 3 5" xfId="28631" xr:uid="{52F9EF56-9EE5-4E55-B206-02BCD029AFC1}"/>
    <cellStyle name="20% - Accent1 8 4" xfId="1792" xr:uid="{68650F47-0D79-4AD9-93FA-9F3F1652A03F}"/>
    <cellStyle name="20% - Accent1 8 4 2" xfId="10559" xr:uid="{62C467DC-36AA-4933-9D0B-39AAE9A8268D}"/>
    <cellStyle name="20% - Accent1 8 4 2 2" xfId="15687" xr:uid="{69A7AF92-CB66-4F3F-B217-36265E7316FE}"/>
    <cellStyle name="20% - Accent1 8 4 2 2 2" xfId="25616" xr:uid="{E2FBE7EA-1AED-4BC7-8EA1-399C1AC614BA}"/>
    <cellStyle name="20% - Accent1 8 4 2 2 2 2" xfId="45519" xr:uid="{92C146EF-26E4-45F0-976A-48F30FEE6A36}"/>
    <cellStyle name="20% - Accent1 8 4 2 2 3" xfId="35871" xr:uid="{F52D15BE-5E71-4AE1-ADF4-B07AB4374E7B}"/>
    <cellStyle name="20% - Accent1 8 4 2 3" xfId="20658" xr:uid="{50C91D2F-3A8C-41A3-974B-4096AAE8E887}"/>
    <cellStyle name="20% - Accent1 8 4 2 3 2" xfId="40689" xr:uid="{5965840A-6248-4C7F-A9FE-057FAB9D04C8}"/>
    <cellStyle name="20% - Accent1 8 4 2 4" xfId="31042" xr:uid="{8580C35B-4E50-49B7-A74C-05A6BF027134}"/>
    <cellStyle name="20% - Accent1 8 4 3" xfId="13188" xr:uid="{E0C501E7-B733-4D8F-AED0-ACFFA7EF634E}"/>
    <cellStyle name="20% - Accent1 8 4 3 2" xfId="23137" xr:uid="{049096B9-DFD1-481B-AA36-E089582651D1}"/>
    <cellStyle name="20% - Accent1 8 4 3 2 2" xfId="43107" xr:uid="{E346DBF4-FDBA-451D-A500-A5E6906294B5}"/>
    <cellStyle name="20% - Accent1 8 4 3 3" xfId="33459" xr:uid="{BC210E07-28EA-4A52-BEFE-E3BC52421377}"/>
    <cellStyle name="20% - Accent1 8 4 4" xfId="18187" xr:uid="{78DC385E-E78A-48D3-B687-075D219074B6}"/>
    <cellStyle name="20% - Accent1 8 4 4 2" xfId="38279" xr:uid="{E7499465-7241-44E7-86D4-8179057A184E}"/>
    <cellStyle name="20% - Accent1 8 4 5" xfId="28632" xr:uid="{E6EA72AB-FC7E-48BD-80FE-96ACC369789F}"/>
    <cellStyle name="20% - Accent1 8 5" xfId="10556" xr:uid="{EAA4EA9C-7623-4DA4-9235-AA1DF633C1BA}"/>
    <cellStyle name="20% - Accent1 8 5 2" xfId="15684" xr:uid="{E7FB7185-AE5C-4E4F-B4E4-D021D83A0C7A}"/>
    <cellStyle name="20% - Accent1 8 5 2 2" xfId="25613" xr:uid="{2876F360-A5E1-4E10-8971-E5244C75EC6F}"/>
    <cellStyle name="20% - Accent1 8 5 2 2 2" xfId="45516" xr:uid="{FBEF4C17-6AC8-4A5A-BFF4-019B260F83D3}"/>
    <cellStyle name="20% - Accent1 8 5 2 3" xfId="35868" xr:uid="{93993C6E-FF6F-4EF4-BC31-C35F993F4520}"/>
    <cellStyle name="20% - Accent1 8 5 3" xfId="20655" xr:uid="{74339F40-D3B2-46F9-B40A-7DC3D24D9F14}"/>
    <cellStyle name="20% - Accent1 8 5 3 2" xfId="40686" xr:uid="{B983DE8F-929A-46A7-AFF8-1A7ED918BC5F}"/>
    <cellStyle name="20% - Accent1 8 5 4" xfId="31039" xr:uid="{96573AC0-E655-438A-8457-BA2481EA9BB8}"/>
    <cellStyle name="20% - Accent1 8 6" xfId="13185" xr:uid="{A901D6B6-A530-4DE1-8187-616E21EBD1DE}"/>
    <cellStyle name="20% - Accent1 8 6 2" xfId="23134" xr:uid="{C1CEAFCD-E10D-45E7-935A-68FA0ADCF7E8}"/>
    <cellStyle name="20% - Accent1 8 6 2 2" xfId="43104" xr:uid="{104EA285-168A-4888-9873-EFEDFEBA2427}"/>
    <cellStyle name="20% - Accent1 8 6 3" xfId="33456" xr:uid="{FF4D28CE-C6D3-434C-BE13-FC95D4A227CE}"/>
    <cellStyle name="20% - Accent1 8 7" xfId="18184" xr:uid="{C3059087-5549-4B17-81EE-8DC2ACF42B67}"/>
    <cellStyle name="20% - Accent1 8 7 2" xfId="38276" xr:uid="{0BB05AA1-8691-4F06-91B6-3C621A3B49AF}"/>
    <cellStyle name="20% - Accent1 8 8" xfId="28629" xr:uid="{13E162A4-236A-4514-B9BD-1E4B9EB886F1}"/>
    <cellStyle name="20% - Accent1 9" xfId="1793" xr:uid="{2ABB486C-27EB-4A8B-B889-A244CFF6E8C2}"/>
    <cellStyle name="20% - Accent1 9 2" xfId="1794" xr:uid="{3BA34A35-0BCF-4832-864C-8B29549480E3}"/>
    <cellStyle name="20% - Accent1 9 2 2" xfId="10561" xr:uid="{367F2FE9-FE3E-4138-A9CD-64CF3AA1F1D6}"/>
    <cellStyle name="20% - Accent1 9 2 2 2" xfId="15689" xr:uid="{30FB705E-454B-42FF-8A36-4D469E6781C4}"/>
    <cellStyle name="20% - Accent1 9 2 2 2 2" xfId="25618" xr:uid="{369ACFE9-6DB3-4BAF-90CE-CD205F7B6733}"/>
    <cellStyle name="20% - Accent1 9 2 2 2 2 2" xfId="45521" xr:uid="{658DD324-9589-45CF-BFB8-32E2EB4ADE0E}"/>
    <cellStyle name="20% - Accent1 9 2 2 2 3" xfId="35873" xr:uid="{D4F69049-E25C-4DA2-B351-4522E94F5814}"/>
    <cellStyle name="20% - Accent1 9 2 2 3" xfId="20660" xr:uid="{8AA36557-B886-4D59-AF1A-F6A9EBA0D49D}"/>
    <cellStyle name="20% - Accent1 9 2 2 3 2" xfId="40691" xr:uid="{3DAA8A98-8E65-4F5A-BCE3-BDC4E9A995F4}"/>
    <cellStyle name="20% - Accent1 9 2 2 4" xfId="31044" xr:uid="{3F061363-E240-4D14-B077-40F8F1E1743C}"/>
    <cellStyle name="20% - Accent1 9 2 3" xfId="13190" xr:uid="{417C1DC2-45A6-4891-85C3-3B2EE5336607}"/>
    <cellStyle name="20% - Accent1 9 2 3 2" xfId="23139" xr:uid="{2825FFCD-9F51-4E6A-A886-E686ABDF6774}"/>
    <cellStyle name="20% - Accent1 9 2 3 2 2" xfId="43109" xr:uid="{BD1BAE09-FC4B-453A-B5AE-291F82F85537}"/>
    <cellStyle name="20% - Accent1 9 2 3 3" xfId="33461" xr:uid="{EE91460C-CFE7-4D02-B589-5C944D11B0EB}"/>
    <cellStyle name="20% - Accent1 9 2 4" xfId="18189" xr:uid="{33B2513B-0212-48C8-BF74-CB478F418C35}"/>
    <cellStyle name="20% - Accent1 9 2 4 2" xfId="38281" xr:uid="{A7A0F7BF-CA57-4723-9F0B-0CAC1191BF80}"/>
    <cellStyle name="20% - Accent1 9 2 5" xfId="28634" xr:uid="{B1D401FF-55E8-441A-84FE-9FD8619DBED2}"/>
    <cellStyle name="20% - Accent1 9 3" xfId="1795" xr:uid="{06E43CCE-56ED-42C6-960B-C6FB00F29868}"/>
    <cellStyle name="20% - Accent1 9 3 2" xfId="10562" xr:uid="{09E28292-30D2-41A8-AC1E-4FEC58C1E20B}"/>
    <cellStyle name="20% - Accent1 9 3 2 2" xfId="15690" xr:uid="{4DA795F8-79BF-4B0B-8ECC-97DB3A587834}"/>
    <cellStyle name="20% - Accent1 9 3 2 2 2" xfId="25619" xr:uid="{67B43C32-9E73-46BC-B53C-2B14F10BD379}"/>
    <cellStyle name="20% - Accent1 9 3 2 2 2 2" xfId="45522" xr:uid="{8C74BBDE-E742-445E-8D45-E8B43A09D65D}"/>
    <cellStyle name="20% - Accent1 9 3 2 2 3" xfId="35874" xr:uid="{27433C7C-7384-4A30-9107-69A5AD163317}"/>
    <cellStyle name="20% - Accent1 9 3 2 3" xfId="20661" xr:uid="{5649D59B-C704-40E7-A945-A950E33B90A2}"/>
    <cellStyle name="20% - Accent1 9 3 2 3 2" xfId="40692" xr:uid="{71AF5031-163B-4A18-9D0B-AAC9DF1F93FD}"/>
    <cellStyle name="20% - Accent1 9 3 2 4" xfId="31045" xr:uid="{0F562E95-BAAA-4186-AC8E-BB9DBD6E5525}"/>
    <cellStyle name="20% - Accent1 9 3 3" xfId="13191" xr:uid="{E296FBEC-D483-4DFB-8AA5-B67C6FEBE661}"/>
    <cellStyle name="20% - Accent1 9 3 3 2" xfId="23140" xr:uid="{4BDA03BE-8816-453B-9B52-7FC70EC63D0F}"/>
    <cellStyle name="20% - Accent1 9 3 3 2 2" xfId="43110" xr:uid="{45CB551D-DD7C-4BF0-AB13-5BC7D6AE0E88}"/>
    <cellStyle name="20% - Accent1 9 3 3 3" xfId="33462" xr:uid="{47A9C7E4-9B5D-4310-8810-BE473E5E637A}"/>
    <cellStyle name="20% - Accent1 9 3 4" xfId="18190" xr:uid="{85D634EC-450C-41BE-851F-6FEE2C57E268}"/>
    <cellStyle name="20% - Accent1 9 3 4 2" xfId="38282" xr:uid="{689DC181-13B6-4AB6-BD7F-5D94B58B0478}"/>
    <cellStyle name="20% - Accent1 9 3 5" xfId="28635" xr:uid="{6B0A332E-7100-4C4C-BB03-02F306BC61D8}"/>
    <cellStyle name="20% - Accent1 9 4" xfId="1796" xr:uid="{35183ADE-88FA-4B7E-A87A-32FBFFFD3A6F}"/>
    <cellStyle name="20% - Accent1 9 4 2" xfId="10563" xr:uid="{26C1F556-B55F-4099-A5CE-187403D5A981}"/>
    <cellStyle name="20% - Accent1 9 4 2 2" xfId="15691" xr:uid="{8BE78534-83D2-451B-9A50-0E38BD7BF366}"/>
    <cellStyle name="20% - Accent1 9 4 2 2 2" xfId="25620" xr:uid="{0421AB98-B261-405C-B253-470C075886C9}"/>
    <cellStyle name="20% - Accent1 9 4 2 2 2 2" xfId="45523" xr:uid="{65C98DF4-F59E-4876-9B1B-E37AA92E6604}"/>
    <cellStyle name="20% - Accent1 9 4 2 2 3" xfId="35875" xr:uid="{4D8BD6DF-0A70-4364-9A2E-FA20FA1D62BC}"/>
    <cellStyle name="20% - Accent1 9 4 2 3" xfId="20662" xr:uid="{02966BA7-2695-4AE9-8DE0-AFA92314DAAF}"/>
    <cellStyle name="20% - Accent1 9 4 2 3 2" xfId="40693" xr:uid="{1D77902D-1B12-4D0E-89C3-5BE8D191E042}"/>
    <cellStyle name="20% - Accent1 9 4 2 4" xfId="31046" xr:uid="{0C12824F-AC89-491B-A0A5-274756935A5A}"/>
    <cellStyle name="20% - Accent1 9 4 3" xfId="13192" xr:uid="{3129FF8D-BBEF-45A0-AAE5-06976885A4A8}"/>
    <cellStyle name="20% - Accent1 9 4 3 2" xfId="23141" xr:uid="{52FD305C-C2CD-450C-A250-D224DE284053}"/>
    <cellStyle name="20% - Accent1 9 4 3 2 2" xfId="43111" xr:uid="{21036406-DFD5-4D4C-937E-0D9319225460}"/>
    <cellStyle name="20% - Accent1 9 4 3 3" xfId="33463" xr:uid="{AAAF8FF6-9DAD-4598-9D36-5817C17DA862}"/>
    <cellStyle name="20% - Accent1 9 4 4" xfId="18191" xr:uid="{7F267B3F-D973-4979-910B-72C8A655C4D7}"/>
    <cellStyle name="20% - Accent1 9 4 4 2" xfId="38283" xr:uid="{F8781D8A-3875-455A-81AE-15C93F1165A5}"/>
    <cellStyle name="20% - Accent1 9 4 5" xfId="28636" xr:uid="{79D31131-7EAC-4FBD-BF2C-3D331184353D}"/>
    <cellStyle name="20% - Accent1 9 5" xfId="10560" xr:uid="{E45B87CD-A4E5-40AE-9020-70CD88143218}"/>
    <cellStyle name="20% - Accent1 9 5 2" xfId="15688" xr:uid="{A4830015-12D1-4455-B1D3-28AAF76196A4}"/>
    <cellStyle name="20% - Accent1 9 5 2 2" xfId="25617" xr:uid="{2B3D3AF2-529C-44A0-B84D-9C52FBD81F72}"/>
    <cellStyle name="20% - Accent1 9 5 2 2 2" xfId="45520" xr:uid="{A08D73D9-D33A-412F-A951-2AFCC00E690E}"/>
    <cellStyle name="20% - Accent1 9 5 2 3" xfId="35872" xr:uid="{03C23A1F-72CF-4297-ADC3-D612E1784CCE}"/>
    <cellStyle name="20% - Accent1 9 5 3" xfId="20659" xr:uid="{470EF1D6-9E3E-4B7D-9EF9-B6EE87D7D0BF}"/>
    <cellStyle name="20% - Accent1 9 5 3 2" xfId="40690" xr:uid="{06294ED9-4238-46E2-9827-CFA83FCA8394}"/>
    <cellStyle name="20% - Accent1 9 5 4" xfId="31043" xr:uid="{DE2F4BA2-D752-4A95-8F52-3D5E5FF822FA}"/>
    <cellStyle name="20% - Accent1 9 6" xfId="13189" xr:uid="{1EC8E54A-5C85-4F49-97DC-6A4EEDA7ACDF}"/>
    <cellStyle name="20% - Accent1 9 6 2" xfId="23138" xr:uid="{3E44753C-27AD-444B-8C02-FCC6E0E44A0E}"/>
    <cellStyle name="20% - Accent1 9 6 2 2" xfId="43108" xr:uid="{CDF1B0B5-7E21-4406-846E-A13ED6A82FBE}"/>
    <cellStyle name="20% - Accent1 9 6 3" xfId="33460" xr:uid="{B8397364-A8F2-4B03-B171-0B07B305B727}"/>
    <cellStyle name="20% - Accent1 9 7" xfId="18188" xr:uid="{936DC8F2-0299-4EE5-BBDC-B5D499A96455}"/>
    <cellStyle name="20% - Accent1 9 7 2" xfId="38280" xr:uid="{544A23BB-CB5A-4C54-A67A-0501A1E5EB4E}"/>
    <cellStyle name="20% - Accent1 9 8" xfId="28633" xr:uid="{767E97CB-16E1-4C37-B2B0-F71FFB1BC3AB}"/>
    <cellStyle name="20% - Accent2" xfId="29" builtinId="34" customBuiltin="1"/>
    <cellStyle name="20% - Accent2 10" xfId="1797" xr:uid="{E0C8501A-876A-4978-90EE-1308A2EA59AD}"/>
    <cellStyle name="20% - Accent2 10 2" xfId="1798" xr:uid="{BF0C2C1C-534C-48A1-BECA-B01D3E494957}"/>
    <cellStyle name="20% - Accent2 10 2 2" xfId="10565" xr:uid="{F283715E-8B61-4033-8257-0DDF31435570}"/>
    <cellStyle name="20% - Accent2 10 2 2 2" xfId="15693" xr:uid="{9503BDF0-A0DA-4E10-93AD-D9B46323D329}"/>
    <cellStyle name="20% - Accent2 10 2 2 2 2" xfId="25622" xr:uid="{4A5B639E-92ED-4781-917F-A446D643E19B}"/>
    <cellStyle name="20% - Accent2 10 2 2 2 2 2" xfId="45525" xr:uid="{7077BDED-0033-4D69-800A-2073E99DFDB1}"/>
    <cellStyle name="20% - Accent2 10 2 2 2 3" xfId="35877" xr:uid="{A81829F6-2102-4EA3-97E5-1C33F421F75D}"/>
    <cellStyle name="20% - Accent2 10 2 2 3" xfId="20664" xr:uid="{C0C8FC94-3AD4-4742-AF0F-F0B4095ABCE9}"/>
    <cellStyle name="20% - Accent2 10 2 2 3 2" xfId="40695" xr:uid="{8E5AF221-8FC8-4A11-A9F7-A7AE7099442C}"/>
    <cellStyle name="20% - Accent2 10 2 2 4" xfId="31048" xr:uid="{21D4062E-1B6D-4BCF-B9F7-8703B0B72D3A}"/>
    <cellStyle name="20% - Accent2 10 2 3" xfId="13194" xr:uid="{DE3C113B-6949-4A9D-9112-7FE7503EF891}"/>
    <cellStyle name="20% - Accent2 10 2 3 2" xfId="23143" xr:uid="{94FA1118-86D3-4832-8959-02072E314112}"/>
    <cellStyle name="20% - Accent2 10 2 3 2 2" xfId="43113" xr:uid="{AA87E8AB-9A0F-4FEF-9A13-98F84E107787}"/>
    <cellStyle name="20% - Accent2 10 2 3 3" xfId="33465" xr:uid="{298046F1-42D2-4AA7-B4C7-6FC2F8E9FFC4}"/>
    <cellStyle name="20% - Accent2 10 2 4" xfId="18193" xr:uid="{A1A1A1C8-DA59-4432-967A-09CD61121006}"/>
    <cellStyle name="20% - Accent2 10 2 4 2" xfId="38285" xr:uid="{627DCD79-4FC7-451F-A946-DB6C5A9DCDAF}"/>
    <cellStyle name="20% - Accent2 10 2 5" xfId="28638" xr:uid="{960AD380-544A-45AC-831E-1119234DF3AD}"/>
    <cellStyle name="20% - Accent2 10 3" xfId="1799" xr:uid="{B11A5EB0-F62C-4952-8727-B290337AE974}"/>
    <cellStyle name="20% - Accent2 10 3 2" xfId="10566" xr:uid="{122200E0-BC0F-4B05-8BBF-1D7435D15438}"/>
    <cellStyle name="20% - Accent2 10 3 2 2" xfId="15694" xr:uid="{C94E8BA6-E856-4794-9BE9-F3BDC5DB43BB}"/>
    <cellStyle name="20% - Accent2 10 3 2 2 2" xfId="25623" xr:uid="{55432521-B1C4-41E1-B979-72FBDE373C23}"/>
    <cellStyle name="20% - Accent2 10 3 2 2 2 2" xfId="45526" xr:uid="{F6C92A00-9CB2-4D36-8B45-8BAFC6F04D88}"/>
    <cellStyle name="20% - Accent2 10 3 2 2 3" xfId="35878" xr:uid="{E20D6A12-3F0B-4D6C-8B67-6DDE46B225B2}"/>
    <cellStyle name="20% - Accent2 10 3 2 3" xfId="20665" xr:uid="{EC02B28E-E42A-47FA-AC32-8E4D032D6CFD}"/>
    <cellStyle name="20% - Accent2 10 3 2 3 2" xfId="40696" xr:uid="{85DF19AB-9F11-4FC6-A04B-CDA80FF6F11F}"/>
    <cellStyle name="20% - Accent2 10 3 2 4" xfId="31049" xr:uid="{4DBCC24B-AEF7-4682-99EF-6C667B87EEB7}"/>
    <cellStyle name="20% - Accent2 10 3 3" xfId="13195" xr:uid="{B77F8718-46A7-4B3F-950A-D08E4E238322}"/>
    <cellStyle name="20% - Accent2 10 3 3 2" xfId="23144" xr:uid="{3ED39CB9-717B-421D-8C9C-FD81A90C5746}"/>
    <cellStyle name="20% - Accent2 10 3 3 2 2" xfId="43114" xr:uid="{06289AFA-C15D-4848-A001-63374E1A0CBA}"/>
    <cellStyle name="20% - Accent2 10 3 3 3" xfId="33466" xr:uid="{58599FDD-1DBF-4B9A-A0C6-21B07B8922D0}"/>
    <cellStyle name="20% - Accent2 10 3 4" xfId="18194" xr:uid="{723B3B35-0E6B-4203-9BD3-5AB557226D47}"/>
    <cellStyle name="20% - Accent2 10 3 4 2" xfId="38286" xr:uid="{023FC35D-3124-4AF0-A604-EF3A08F7B739}"/>
    <cellStyle name="20% - Accent2 10 3 5" xfId="28639" xr:uid="{878EB7EA-44FA-4DB3-AE20-A59E7D6D687C}"/>
    <cellStyle name="20% - Accent2 10 4" xfId="1800" xr:uid="{4CD17C61-B687-42D0-A5A9-D6CF44D5AC53}"/>
    <cellStyle name="20% - Accent2 10 4 2" xfId="10567" xr:uid="{E848BEA4-9D4C-44AA-B2C0-35AFDDBCF8EF}"/>
    <cellStyle name="20% - Accent2 10 4 2 2" xfId="15695" xr:uid="{2C0E3115-8B0F-4E5E-BFAF-179EF2B647AC}"/>
    <cellStyle name="20% - Accent2 10 4 2 2 2" xfId="25624" xr:uid="{05BB62B4-D515-4061-8AA4-2992EEED8932}"/>
    <cellStyle name="20% - Accent2 10 4 2 2 2 2" xfId="45527" xr:uid="{7DAB5532-8F64-4F23-BEC4-5E3136002B60}"/>
    <cellStyle name="20% - Accent2 10 4 2 2 3" xfId="35879" xr:uid="{DF91A71F-65F8-4438-89A6-63BF06B85636}"/>
    <cellStyle name="20% - Accent2 10 4 2 3" xfId="20666" xr:uid="{A7186048-0A43-4F42-A026-BC76D6C11F82}"/>
    <cellStyle name="20% - Accent2 10 4 2 3 2" xfId="40697" xr:uid="{18220F40-E51C-45E3-A98D-763C1F676DA8}"/>
    <cellStyle name="20% - Accent2 10 4 2 4" xfId="31050" xr:uid="{01901F86-75AE-41AB-9FF8-485A6B03F23A}"/>
    <cellStyle name="20% - Accent2 10 4 3" xfId="13196" xr:uid="{8DCF9208-51BF-42C0-BB81-7F0AC6926873}"/>
    <cellStyle name="20% - Accent2 10 4 3 2" xfId="23145" xr:uid="{72AE8242-AD64-46A2-8259-37284B766D23}"/>
    <cellStyle name="20% - Accent2 10 4 3 2 2" xfId="43115" xr:uid="{2B10F58E-0743-4DF3-AB56-D8D611536E96}"/>
    <cellStyle name="20% - Accent2 10 4 3 3" xfId="33467" xr:uid="{C9723C6E-A97D-4074-97C6-440D6983A93C}"/>
    <cellStyle name="20% - Accent2 10 4 4" xfId="18195" xr:uid="{956883AD-91C6-416E-891B-6EEE48872A22}"/>
    <cellStyle name="20% - Accent2 10 4 4 2" xfId="38287" xr:uid="{C9E2F5AD-5B4E-475B-8B38-0F98010657B7}"/>
    <cellStyle name="20% - Accent2 10 4 5" xfId="28640" xr:uid="{FC1676AE-064E-43E5-8CA7-7DEABA08B321}"/>
    <cellStyle name="20% - Accent2 10 5" xfId="10564" xr:uid="{0BFA9120-0D25-4C26-8283-2E4C0395CCA8}"/>
    <cellStyle name="20% - Accent2 10 5 2" xfId="15692" xr:uid="{4B3ED26F-4B86-47BE-B6CE-D7A69E9B81C3}"/>
    <cellStyle name="20% - Accent2 10 5 2 2" xfId="25621" xr:uid="{EAF1659C-1AFF-441C-AA2D-EAA193382674}"/>
    <cellStyle name="20% - Accent2 10 5 2 2 2" xfId="45524" xr:uid="{5A1A1E91-8C07-4063-8D7C-C27978245198}"/>
    <cellStyle name="20% - Accent2 10 5 2 3" xfId="35876" xr:uid="{73076CE7-B32C-4ADB-9111-3D6B14BC5EB8}"/>
    <cellStyle name="20% - Accent2 10 5 3" xfId="20663" xr:uid="{C9AD7B13-E1F0-45FB-8EB1-A91A2576E994}"/>
    <cellStyle name="20% - Accent2 10 5 3 2" xfId="40694" xr:uid="{A488DB6D-771A-4B25-8523-1E0FAC18A756}"/>
    <cellStyle name="20% - Accent2 10 5 4" xfId="31047" xr:uid="{CA8C297A-4C66-4362-8E43-E58E878B5F5F}"/>
    <cellStyle name="20% - Accent2 10 6" xfId="13193" xr:uid="{12A9C566-F85D-4CB3-9347-82C19760A2B8}"/>
    <cellStyle name="20% - Accent2 10 6 2" xfId="23142" xr:uid="{82A85932-121A-427B-98D8-357734ADE3A4}"/>
    <cellStyle name="20% - Accent2 10 6 2 2" xfId="43112" xr:uid="{B829010F-D96E-4D55-B6B5-C6F9DB1411DB}"/>
    <cellStyle name="20% - Accent2 10 6 3" xfId="33464" xr:uid="{FE81D4B4-4A51-4F76-AE7D-8A8208012537}"/>
    <cellStyle name="20% - Accent2 10 7" xfId="18192" xr:uid="{0599A6F4-8358-496D-8C65-B8AB167B0E2D}"/>
    <cellStyle name="20% - Accent2 10 7 2" xfId="38284" xr:uid="{4ACC5E9F-C063-42DC-932B-9EA871A74469}"/>
    <cellStyle name="20% - Accent2 10 8" xfId="28637" xr:uid="{D27846A7-958B-4382-9442-A2C090888294}"/>
    <cellStyle name="20% - Accent2 11" xfId="1801" xr:uid="{90A10BB1-7A16-47B4-AF76-65FECF29C7A9}"/>
    <cellStyle name="20% - Accent2 11 2" xfId="10568" xr:uid="{C0352570-F25D-4F9C-9A1C-03EA13F3469D}"/>
    <cellStyle name="20% - Accent2 11 2 2" xfId="15696" xr:uid="{399E921B-F1D2-41A4-9909-FE052EBE5227}"/>
    <cellStyle name="20% - Accent2 11 2 2 2" xfId="25625" xr:uid="{1D2D6B1E-F056-4F23-9950-F91D72893358}"/>
    <cellStyle name="20% - Accent2 11 2 2 2 2" xfId="45528" xr:uid="{80F767F3-D601-44F7-8E75-39D4CFCC6CBD}"/>
    <cellStyle name="20% - Accent2 11 2 2 3" xfId="35880" xr:uid="{483BFEA7-68F7-4C34-BB86-D4E35A4D3C2C}"/>
    <cellStyle name="20% - Accent2 11 2 3" xfId="20667" xr:uid="{E170F6D8-480A-4659-BE95-B140C808904E}"/>
    <cellStyle name="20% - Accent2 11 2 3 2" xfId="40698" xr:uid="{04019AB4-377E-477F-AC05-67A270BBDCEE}"/>
    <cellStyle name="20% - Accent2 11 2 4" xfId="31051" xr:uid="{9556E70A-7E37-4FFA-A717-3B823A8E2470}"/>
    <cellStyle name="20% - Accent2 11 3" xfId="13197" xr:uid="{2BC436E2-2A6B-4058-B4A8-26AB6C496548}"/>
    <cellStyle name="20% - Accent2 11 3 2" xfId="23146" xr:uid="{9E07BB8C-5E62-460B-B3CA-41B99DD46022}"/>
    <cellStyle name="20% - Accent2 11 3 2 2" xfId="43116" xr:uid="{390F8E0B-B048-4702-AC10-20AD174A8BC8}"/>
    <cellStyle name="20% - Accent2 11 3 3" xfId="33468" xr:uid="{9C837365-B181-4F85-9D23-9C25D38F2504}"/>
    <cellStyle name="20% - Accent2 11 4" xfId="18196" xr:uid="{10CCBA2C-37E3-40A5-9FB0-33739395ECF0}"/>
    <cellStyle name="20% - Accent2 11 4 2" xfId="38288" xr:uid="{3D1AEA59-7BC7-402B-A935-6DB0EB5A7200}"/>
    <cellStyle name="20% - Accent2 11 5" xfId="28641" xr:uid="{3F1D0041-3461-4298-B4DD-ED27D25AEE22}"/>
    <cellStyle name="20% - Accent2 12" xfId="1802" xr:uid="{8AE81AF6-7975-4A06-A8FB-48825B287E74}"/>
    <cellStyle name="20% - Accent2 12 2" xfId="10569" xr:uid="{9DF03DFA-F103-400D-A641-53C71B78E215}"/>
    <cellStyle name="20% - Accent2 12 2 2" xfId="15697" xr:uid="{2AEEBE09-6709-457E-98E4-30A9CDA5FDB4}"/>
    <cellStyle name="20% - Accent2 12 2 2 2" xfId="25626" xr:uid="{694B2677-22F1-4B21-A2A8-C168A0CD4851}"/>
    <cellStyle name="20% - Accent2 12 2 2 2 2" xfId="45529" xr:uid="{40394F2A-5F68-49C1-AE2C-DFFCFDE860ED}"/>
    <cellStyle name="20% - Accent2 12 2 2 3" xfId="35881" xr:uid="{ACC4A38F-1797-4C1D-B73F-916D37B924E5}"/>
    <cellStyle name="20% - Accent2 12 2 3" xfId="20668" xr:uid="{6AC2924E-6465-4F2A-92E8-CC410F0BD51B}"/>
    <cellStyle name="20% - Accent2 12 2 3 2" xfId="40699" xr:uid="{A4C7AD78-EDF7-463E-A491-D6E900F9AF07}"/>
    <cellStyle name="20% - Accent2 12 2 4" xfId="31052" xr:uid="{48DCDA16-1D16-477D-9FB7-AC5879D0C150}"/>
    <cellStyle name="20% - Accent2 12 3" xfId="13198" xr:uid="{462F4634-83ED-4EC3-B7B0-1DFC7737E62D}"/>
    <cellStyle name="20% - Accent2 12 3 2" xfId="23147" xr:uid="{13AC0B66-3D3D-4695-BDE2-27E2FB527D7C}"/>
    <cellStyle name="20% - Accent2 12 3 2 2" xfId="43117" xr:uid="{A59CA0C2-4A9E-4338-BC16-D780422DC09A}"/>
    <cellStyle name="20% - Accent2 12 3 3" xfId="33469" xr:uid="{32167541-A20C-464B-B4B9-55E01D150E99}"/>
    <cellStyle name="20% - Accent2 12 4" xfId="18197" xr:uid="{F268D0BC-5498-451C-8422-EA23735937D1}"/>
    <cellStyle name="20% - Accent2 12 4 2" xfId="38289" xr:uid="{729E1E1F-95AE-455E-A566-8145E5B55EA2}"/>
    <cellStyle name="20% - Accent2 12 5" xfId="28642" xr:uid="{B53E0603-4EB0-4AFB-B786-ED45E0A2BA61}"/>
    <cellStyle name="20% - Accent2 13" xfId="1803" xr:uid="{A51896D4-A312-4615-A0AE-6147E6102DDE}"/>
    <cellStyle name="20% - Accent2 13 2" xfId="10570" xr:uid="{5C5EBC6A-8703-42F2-BCDC-19A6635B539F}"/>
    <cellStyle name="20% - Accent2 13 2 2" xfId="15698" xr:uid="{36AE2B1B-624C-4484-BE4E-B58084693DED}"/>
    <cellStyle name="20% - Accent2 13 2 2 2" xfId="25627" xr:uid="{DD41E5F4-5438-4F84-B0CB-970C10AB7763}"/>
    <cellStyle name="20% - Accent2 13 2 2 2 2" xfId="45530" xr:uid="{F6BED074-BE22-4099-B645-2BDFE6A47B67}"/>
    <cellStyle name="20% - Accent2 13 2 2 3" xfId="35882" xr:uid="{A76D2C3E-82B2-4161-9C54-4EF6E9959988}"/>
    <cellStyle name="20% - Accent2 13 2 3" xfId="20669" xr:uid="{6435297D-771D-4E3D-929D-C003F701A88B}"/>
    <cellStyle name="20% - Accent2 13 2 3 2" xfId="40700" xr:uid="{BC9F6C13-8DEC-44EF-9CB5-A22006401778}"/>
    <cellStyle name="20% - Accent2 13 2 4" xfId="31053" xr:uid="{9CA10F9D-1059-488C-AC59-1393AD98D129}"/>
    <cellStyle name="20% - Accent2 13 3" xfId="13199" xr:uid="{457C662B-0266-4859-9574-C1BE117232F7}"/>
    <cellStyle name="20% - Accent2 13 3 2" xfId="23148" xr:uid="{E4ACADC4-6DF5-45AD-8280-F0F6DEDB920A}"/>
    <cellStyle name="20% - Accent2 13 3 2 2" xfId="43118" xr:uid="{FD808550-DC73-4F74-A0F4-C7EDD9F32074}"/>
    <cellStyle name="20% - Accent2 13 3 3" xfId="33470" xr:uid="{DC818236-36B3-4B20-AC0E-144C607FBD14}"/>
    <cellStyle name="20% - Accent2 13 4" xfId="18198" xr:uid="{3FE65876-958D-4E9D-8DFD-BA838AE42EAE}"/>
    <cellStyle name="20% - Accent2 13 4 2" xfId="38290" xr:uid="{E7F9D555-2D1B-457B-B77B-1D8CE0578A5C}"/>
    <cellStyle name="20% - Accent2 13 5" xfId="28643" xr:uid="{74B1AB2F-1F0F-40C6-B248-718E951644B8}"/>
    <cellStyle name="20% - Accent2 14" xfId="1804" xr:uid="{F9520081-E207-4993-9335-86744D2E026C}"/>
    <cellStyle name="20% - Accent2 14 2" xfId="10571" xr:uid="{74350EF1-AB97-4C1B-920B-45CDA8A52030}"/>
    <cellStyle name="20% - Accent2 14 2 2" xfId="15699" xr:uid="{A2E7A38B-5DA9-4FF0-BCFC-0B0666C6E84B}"/>
    <cellStyle name="20% - Accent2 14 2 2 2" xfId="25628" xr:uid="{A672C668-6CA8-4937-B1E4-BFF627F33127}"/>
    <cellStyle name="20% - Accent2 14 2 2 2 2" xfId="45531" xr:uid="{61D4FB39-7693-4303-8DB5-6327D76F65F7}"/>
    <cellStyle name="20% - Accent2 14 2 2 3" xfId="35883" xr:uid="{18EC48F7-D4FE-4A04-8213-60B3115884F9}"/>
    <cellStyle name="20% - Accent2 14 2 3" xfId="20670" xr:uid="{90939EDA-88C9-4C50-A563-5CD70282A605}"/>
    <cellStyle name="20% - Accent2 14 2 3 2" xfId="40701" xr:uid="{B5C71901-436A-4F75-857F-AD45ED3458A2}"/>
    <cellStyle name="20% - Accent2 14 2 4" xfId="31054" xr:uid="{E3FC58B0-171B-42D5-BABD-7931499E1B4B}"/>
    <cellStyle name="20% - Accent2 14 3" xfId="13200" xr:uid="{AB19066A-B5DB-4A5D-A402-41E1A8BC240E}"/>
    <cellStyle name="20% - Accent2 14 3 2" xfId="23149" xr:uid="{2A351B80-941D-4ED4-8206-495446997FFD}"/>
    <cellStyle name="20% - Accent2 14 3 2 2" xfId="43119" xr:uid="{CD82584B-4228-4753-ADC9-A5EA64F7FDAA}"/>
    <cellStyle name="20% - Accent2 14 3 3" xfId="33471" xr:uid="{43FF6877-80D3-42F0-AB91-FC7DD164F3A1}"/>
    <cellStyle name="20% - Accent2 14 4" xfId="18199" xr:uid="{9EA0DD47-97A8-4B38-AA98-2D46C843DE9C}"/>
    <cellStyle name="20% - Accent2 14 4 2" xfId="38291" xr:uid="{2EB5F7B2-51E2-4BCC-B255-5CAD7C6CC189}"/>
    <cellStyle name="20% - Accent2 14 5" xfId="28644" xr:uid="{AC45E2F9-F852-4A7D-8CFA-4671EDAFB691}"/>
    <cellStyle name="20% - Accent2 15" xfId="1805" xr:uid="{E2AC9B0F-DA5E-48B6-A872-0C129D76AE94}"/>
    <cellStyle name="20% - Accent2 15 2" xfId="10572" xr:uid="{A2719FCC-8EF3-423B-A4B4-0C8CCD0DD636}"/>
    <cellStyle name="20% - Accent2 15 2 2" xfId="15700" xr:uid="{C6117723-89B7-4962-AD94-84A80148AEF6}"/>
    <cellStyle name="20% - Accent2 15 2 2 2" xfId="25629" xr:uid="{CA6C0260-FA7B-4485-9949-A8A3989712B8}"/>
    <cellStyle name="20% - Accent2 15 2 2 2 2" xfId="45532" xr:uid="{CEF20BEF-3663-4409-8122-F50FC69C19C4}"/>
    <cellStyle name="20% - Accent2 15 2 2 3" xfId="35884" xr:uid="{606D14D7-4E48-427B-BB33-66A2DFACA99B}"/>
    <cellStyle name="20% - Accent2 15 2 3" xfId="20671" xr:uid="{ECB86F05-B871-4645-99F5-5CF652FA7345}"/>
    <cellStyle name="20% - Accent2 15 2 3 2" xfId="40702" xr:uid="{98405870-D550-477E-BFF1-FEC299C627CB}"/>
    <cellStyle name="20% - Accent2 15 2 4" xfId="31055" xr:uid="{07260B16-7331-4136-B6C0-ECB10B11835D}"/>
    <cellStyle name="20% - Accent2 15 3" xfId="13201" xr:uid="{D903A331-167B-447C-99A9-4137B33D9B30}"/>
    <cellStyle name="20% - Accent2 15 3 2" xfId="23150" xr:uid="{EBB1B142-437D-4E31-9116-CE99A6408908}"/>
    <cellStyle name="20% - Accent2 15 3 2 2" xfId="43120" xr:uid="{4781327F-7359-4655-A9F8-22510BE5E8EF}"/>
    <cellStyle name="20% - Accent2 15 3 3" xfId="33472" xr:uid="{A89FD4A4-7F26-4949-BA90-1FAE4B8E27BB}"/>
    <cellStyle name="20% - Accent2 15 4" xfId="18200" xr:uid="{54165B7F-E4A5-436D-A26C-952A190C9B8B}"/>
    <cellStyle name="20% - Accent2 15 4 2" xfId="38292" xr:uid="{E809F4C5-D9F8-49C8-86DE-AFC19E88ECEF}"/>
    <cellStyle name="20% - Accent2 15 5" xfId="28645" xr:uid="{744DB17C-8871-4C69-8156-0971D263C73E}"/>
    <cellStyle name="20% - Accent2 16" xfId="10193" xr:uid="{2DDC1BE7-A3D3-49A8-A6FB-EF12B8EDF06D}"/>
    <cellStyle name="20% - Accent2 16 2" xfId="15328" xr:uid="{D6356831-D917-43D3-96E5-2C3B46DF67AE}"/>
    <cellStyle name="20% - Accent2 16 2 2" xfId="25261" xr:uid="{1BD443EC-0682-4DA5-AC0B-86010054B451}"/>
    <cellStyle name="20% - Accent2 16 2 2 2" xfId="45164" xr:uid="{9A6A16D2-DE19-4093-82EB-A7FF6944727F}"/>
    <cellStyle name="20% - Accent2 16 2 3" xfId="35516" xr:uid="{8F9A4D60-3560-4ABE-AD51-FA7FB84385D2}"/>
    <cellStyle name="20% - Accent2 16 3" xfId="20305" xr:uid="{13924C63-181C-4778-92B0-ACF754C540CB}"/>
    <cellStyle name="20% - Accent2 16 3 2" xfId="40336" xr:uid="{98525C9B-563D-4B4B-AAF9-912B38CD74E2}"/>
    <cellStyle name="20% - Accent2 16 4" xfId="30689" xr:uid="{F00973AE-4909-4BAB-BB3B-7A5328E6B5D4}"/>
    <cellStyle name="20% - Accent2 17" xfId="12819" xr:uid="{AAC6B785-0AE1-4D33-A9FD-7537B6B9937F}"/>
    <cellStyle name="20% - Accent2 17 2" xfId="22772" xr:uid="{5CE4A9C1-F380-4C2C-B985-2BA9394C374F}"/>
    <cellStyle name="20% - Accent2 17 2 2" xfId="42752" xr:uid="{96BF5DB3-89A5-49FB-8DA1-D1BEC4E04800}"/>
    <cellStyle name="20% - Accent2 17 3" xfId="33104" xr:uid="{226D15ED-83DA-471E-A81E-73BC1F6A147D}"/>
    <cellStyle name="20% - Accent2 18" xfId="17826" xr:uid="{96F103B9-73C1-45FA-9028-0B825B7F6D93}"/>
    <cellStyle name="20% - Accent2 18 2" xfId="37925" xr:uid="{0798B5F2-D883-4E2E-9125-96EAAD6F6350}"/>
    <cellStyle name="20% - Accent2 19" xfId="28270" xr:uid="{20C4163D-32A1-4106-9599-93765E1AF1F1}"/>
    <cellStyle name="20% - Accent2 2" xfId="168" xr:uid="{35FC550E-764B-4363-9376-98A6F1C45476}"/>
    <cellStyle name="20% - Accent2 2 10" xfId="1807" xr:uid="{72A38FAD-2CB6-4490-99CB-B863BFBCDF8D}"/>
    <cellStyle name="20% - Accent2 2 11" xfId="1806" xr:uid="{0B12390A-CC69-4E64-AB88-FC0D8632A39E}"/>
    <cellStyle name="20% - Accent2 2 12" xfId="9290" xr:uid="{0DDA1B1D-A925-4583-B221-C7FD2233418E}"/>
    <cellStyle name="20% - Accent2 2 12 2" xfId="27810" xr:uid="{6D9EA7B9-6209-48BB-8ECF-924C852EAAFA}"/>
    <cellStyle name="20% - Accent2 2 12 2 2" xfId="47605" xr:uid="{CA9BE54A-667D-4832-831B-D7DD7B3B2A61}"/>
    <cellStyle name="20% - Accent2 2 13" xfId="10259" xr:uid="{187C9862-4EE2-4AC9-B1A5-B36C57319BF9}"/>
    <cellStyle name="20% - Accent2 2 13 2" xfId="15387" xr:uid="{68C2749C-B044-420A-8E03-EDB0B53F2C43}"/>
    <cellStyle name="20% - Accent2 2 13 2 2" xfId="25316" xr:uid="{50849965-7C68-40C6-88E1-D5DCCC06D7FD}"/>
    <cellStyle name="20% - Accent2 2 13 2 2 2" xfId="45219" xr:uid="{3FCD1DE7-407C-41E5-A820-75C6E463F82A}"/>
    <cellStyle name="20% - Accent2 2 13 2 3" xfId="35571" xr:uid="{9692F4CB-C028-4978-A4C8-8FA0205A2ACE}"/>
    <cellStyle name="20% - Accent2 2 13 3" xfId="20360" xr:uid="{A5576958-EBAC-426B-9397-A04A3E5A7429}"/>
    <cellStyle name="20% - Accent2 2 13 3 2" xfId="40391" xr:uid="{B33F7BBD-62E1-492E-8514-0D71F3060279}"/>
    <cellStyle name="20% - Accent2 2 13 4" xfId="30744" xr:uid="{A0B4A37D-E0D3-429B-8BE9-E98F48739320}"/>
    <cellStyle name="20% - Accent2 2 14" xfId="12875" xr:uid="{B12AE814-CFA8-4309-BE23-3BD6CC02BE15}"/>
    <cellStyle name="20% - Accent2 2 14 2" xfId="22828" xr:uid="{C981D9F5-C152-4E89-AB0D-3CC768C365B0}"/>
    <cellStyle name="20% - Accent2 2 14 2 2" xfId="42808" xr:uid="{761B37E7-A117-4322-9000-0E56EE017EE7}"/>
    <cellStyle name="20% - Accent2 2 14 3" xfId="33160" xr:uid="{111F767E-E289-438E-ACCC-91B0C40ABE4E}"/>
    <cellStyle name="20% - Accent2 2 15" xfId="17881" xr:uid="{705CF0E0-CECD-4573-9302-D46CD060EC60}"/>
    <cellStyle name="20% - Accent2 2 15 2" xfId="37980" xr:uid="{5CC30F43-AD2B-449A-96CA-0B9F847D2724}"/>
    <cellStyle name="20% - Accent2 2 16" xfId="28335" xr:uid="{BEFE22A4-5844-47B7-BA37-852676BADBF5}"/>
    <cellStyle name="20% - Accent2 2 2" xfId="313" xr:uid="{9FDD458D-9C72-4824-825E-68C370B23E0C}"/>
    <cellStyle name="20% - Accent2 2 2 10" xfId="9291" xr:uid="{40D2E0D3-D89D-4F99-B69D-DA123035204F}"/>
    <cellStyle name="20% - Accent2 2 2 2" xfId="1809" xr:uid="{4265F970-8EB2-4DB0-AD0B-F465D0C34A71}"/>
    <cellStyle name="20% - Accent2 2 2 2 2" xfId="1810" xr:uid="{1B6F2C82-4767-4D08-87FE-CE17AB0AD9F2}"/>
    <cellStyle name="20% - Accent2 2 2 2 2 2" xfId="10574" xr:uid="{7DE1B398-168C-4F64-827C-B524DDD78826}"/>
    <cellStyle name="20% - Accent2 2 2 2 2 2 2" xfId="15702" xr:uid="{520F2884-EB7A-4D40-9671-B7750F6D60F4}"/>
    <cellStyle name="20% - Accent2 2 2 2 2 2 2 2" xfId="25631" xr:uid="{752BE9E8-F379-4D95-9A29-02D350895A48}"/>
    <cellStyle name="20% - Accent2 2 2 2 2 2 2 2 2" xfId="45534" xr:uid="{6F59F215-E232-4C7B-9A18-E2739DF05BB5}"/>
    <cellStyle name="20% - Accent2 2 2 2 2 2 2 3" xfId="35886" xr:uid="{C53ED15C-61BB-49E1-B77D-F6C696FAA1B5}"/>
    <cellStyle name="20% - Accent2 2 2 2 2 2 3" xfId="20673" xr:uid="{1CB8766B-8D3A-40C5-98A5-4DE5606B2E52}"/>
    <cellStyle name="20% - Accent2 2 2 2 2 2 3 2" xfId="40704" xr:uid="{F99CD726-DD5A-42EA-BD63-2092162FD3DA}"/>
    <cellStyle name="20% - Accent2 2 2 2 2 2 4" xfId="31057" xr:uid="{DC3047C4-0CA5-4F58-A571-4785B2157BBD}"/>
    <cellStyle name="20% - Accent2 2 2 2 2 3" xfId="13203" xr:uid="{C84BC893-126A-42B5-BE9A-B0CFFB6B2388}"/>
    <cellStyle name="20% - Accent2 2 2 2 2 3 2" xfId="23152" xr:uid="{FB5BE448-A2DC-4B14-9049-4BBCB7B65830}"/>
    <cellStyle name="20% - Accent2 2 2 2 2 3 2 2" xfId="43122" xr:uid="{BD4CC2C0-C835-4E21-8890-FEF19A2A2CB9}"/>
    <cellStyle name="20% - Accent2 2 2 2 2 3 3" xfId="33474" xr:uid="{C7107E7C-20BC-4A65-9A28-8EA0B1D70C13}"/>
    <cellStyle name="20% - Accent2 2 2 2 2 4" xfId="18202" xr:uid="{2E24C1DC-C8DC-4205-89E1-4B10C1A7D82D}"/>
    <cellStyle name="20% - Accent2 2 2 2 2 4 2" xfId="38294" xr:uid="{969A73D8-0E6A-4938-A3FC-D399D94F3CC8}"/>
    <cellStyle name="20% - Accent2 2 2 2 2 5" xfId="28647" xr:uid="{F93549FC-8813-4981-A90D-07A92603F034}"/>
    <cellStyle name="20% - Accent2 2 2 2 3" xfId="1811" xr:uid="{8EE45023-608C-49F5-BFA2-0AE205C21194}"/>
    <cellStyle name="20% - Accent2 2 2 2 3 2" xfId="10575" xr:uid="{4D1BE05B-8C28-4559-9EDF-569958FBA8E9}"/>
    <cellStyle name="20% - Accent2 2 2 2 3 2 2" xfId="15703" xr:uid="{683ABB04-D766-48BA-98C8-944C6724BC96}"/>
    <cellStyle name="20% - Accent2 2 2 2 3 2 2 2" xfId="25632" xr:uid="{58F599AD-62D8-4651-A987-C1CEAB27C2D1}"/>
    <cellStyle name="20% - Accent2 2 2 2 3 2 2 2 2" xfId="45535" xr:uid="{ED2D7DE7-8214-464A-8EF1-5486923F4BB2}"/>
    <cellStyle name="20% - Accent2 2 2 2 3 2 2 3" xfId="35887" xr:uid="{79B5DB03-7B52-4D23-92EA-55BD99CFAFA0}"/>
    <cellStyle name="20% - Accent2 2 2 2 3 2 3" xfId="20674" xr:uid="{45F9CB13-A4CA-4184-9DDE-6148BC7519AF}"/>
    <cellStyle name="20% - Accent2 2 2 2 3 2 3 2" xfId="40705" xr:uid="{CFC89E99-CF5B-4B04-BFAB-BCF0B1284C1F}"/>
    <cellStyle name="20% - Accent2 2 2 2 3 2 4" xfId="31058" xr:uid="{3999D7F1-B828-4956-8901-66995395A3A3}"/>
    <cellStyle name="20% - Accent2 2 2 2 3 3" xfId="13204" xr:uid="{4DF7E46A-190C-4C94-9E00-81FFD2C1D13D}"/>
    <cellStyle name="20% - Accent2 2 2 2 3 3 2" xfId="23153" xr:uid="{407FFFDD-0625-478E-8F5D-6BF331BD0BD7}"/>
    <cellStyle name="20% - Accent2 2 2 2 3 3 2 2" xfId="43123" xr:uid="{EC980FEF-5E19-4166-97D5-D80F9ED5C089}"/>
    <cellStyle name="20% - Accent2 2 2 2 3 3 3" xfId="33475" xr:uid="{906F96B6-E678-42B8-ADEB-C7119A6CCD77}"/>
    <cellStyle name="20% - Accent2 2 2 2 3 4" xfId="18203" xr:uid="{86BFEDE4-2DBA-491C-8FA8-5D85B599F8C7}"/>
    <cellStyle name="20% - Accent2 2 2 2 3 4 2" xfId="38295" xr:uid="{2ECDB968-888C-427B-BB07-75679FE1D2AD}"/>
    <cellStyle name="20% - Accent2 2 2 2 3 5" xfId="28648" xr:uid="{E5C494D4-593B-4938-BD9B-0624B99E6377}"/>
    <cellStyle name="20% - Accent2 2 2 2 4" xfId="1812" xr:uid="{8C3A9FA8-E206-4AC3-AC40-A3813E716B81}"/>
    <cellStyle name="20% - Accent2 2 2 2 4 2" xfId="10576" xr:uid="{B3F4BF88-9E25-45D6-A13B-584651AE8902}"/>
    <cellStyle name="20% - Accent2 2 2 2 4 2 2" xfId="15704" xr:uid="{00A4DBEC-B6E8-429F-946F-432718D77918}"/>
    <cellStyle name="20% - Accent2 2 2 2 4 2 2 2" xfId="25633" xr:uid="{30372E42-197B-4F3C-86D2-65433DE71983}"/>
    <cellStyle name="20% - Accent2 2 2 2 4 2 2 2 2" xfId="45536" xr:uid="{985DA5D3-90CE-4559-97E3-5A66A64F7AB0}"/>
    <cellStyle name="20% - Accent2 2 2 2 4 2 2 3" xfId="35888" xr:uid="{51F34ED0-8282-4D53-8764-1C072D8E9DD9}"/>
    <cellStyle name="20% - Accent2 2 2 2 4 2 3" xfId="20675" xr:uid="{30A9B0B6-CE3E-4BE7-8064-6336EC137991}"/>
    <cellStyle name="20% - Accent2 2 2 2 4 2 3 2" xfId="40706" xr:uid="{200412BE-A26F-4EB7-B4F4-74D0A62C7A21}"/>
    <cellStyle name="20% - Accent2 2 2 2 4 2 4" xfId="31059" xr:uid="{1F8FE1E9-77D5-4084-A6C0-E7E738788234}"/>
    <cellStyle name="20% - Accent2 2 2 2 4 3" xfId="13205" xr:uid="{77CAF618-C593-41E7-BF27-4F84C2E66A65}"/>
    <cellStyle name="20% - Accent2 2 2 2 4 3 2" xfId="23154" xr:uid="{7E3D1610-FF63-4AB0-BAD7-4780CB3E077D}"/>
    <cellStyle name="20% - Accent2 2 2 2 4 3 2 2" xfId="43124" xr:uid="{3BD13207-79AB-4F0D-A444-7609B64EFFFE}"/>
    <cellStyle name="20% - Accent2 2 2 2 4 3 3" xfId="33476" xr:uid="{A8AC9E4B-1C21-41DF-9C8F-FAEB278E870F}"/>
    <cellStyle name="20% - Accent2 2 2 2 4 4" xfId="18204" xr:uid="{06986256-66E5-4B38-8E37-3029A23D1CFD}"/>
    <cellStyle name="20% - Accent2 2 2 2 4 4 2" xfId="38296" xr:uid="{DA7F66F5-D4F4-4D1A-BA51-825009E1EAFC}"/>
    <cellStyle name="20% - Accent2 2 2 2 4 5" xfId="28649" xr:uid="{3A852DE7-B9F6-4C86-A12B-4E330BF48134}"/>
    <cellStyle name="20% - Accent2 2 2 2 5" xfId="10573" xr:uid="{747E28DD-74AB-4C6A-9EBA-CEE4FAE6D1BD}"/>
    <cellStyle name="20% - Accent2 2 2 2 5 2" xfId="15701" xr:uid="{BE035561-2225-4A0C-ABD0-AECFE91A1EC5}"/>
    <cellStyle name="20% - Accent2 2 2 2 5 2 2" xfId="25630" xr:uid="{44BDBB4C-F491-4081-80E8-0A0BA0C87E56}"/>
    <cellStyle name="20% - Accent2 2 2 2 5 2 2 2" xfId="45533" xr:uid="{360570BA-973D-4A40-AD63-24524CF2191D}"/>
    <cellStyle name="20% - Accent2 2 2 2 5 2 3" xfId="35885" xr:uid="{51DFD65D-BA97-442A-A5C8-0C4578F7D830}"/>
    <cellStyle name="20% - Accent2 2 2 2 5 3" xfId="20672" xr:uid="{57A9C515-2CD0-459B-A870-09F45299B929}"/>
    <cellStyle name="20% - Accent2 2 2 2 5 3 2" xfId="40703" xr:uid="{8B336BE2-AF1C-494E-8F6B-533AED79D22B}"/>
    <cellStyle name="20% - Accent2 2 2 2 5 4" xfId="31056" xr:uid="{8A139657-F355-4A5B-9B19-B73CDC9E714F}"/>
    <cellStyle name="20% - Accent2 2 2 2 6" xfId="13202" xr:uid="{14EDA764-C346-4F74-9982-9DA06F2B2021}"/>
    <cellStyle name="20% - Accent2 2 2 2 6 2" xfId="23151" xr:uid="{8F436926-F4A9-4575-BCB1-D92D19B6B01C}"/>
    <cellStyle name="20% - Accent2 2 2 2 6 2 2" xfId="43121" xr:uid="{E237A3F3-082F-4A29-95E2-6A368E6E8EF9}"/>
    <cellStyle name="20% - Accent2 2 2 2 6 3" xfId="33473" xr:uid="{E8E72CD3-ACF1-42AC-B597-F2F7F312D6C7}"/>
    <cellStyle name="20% - Accent2 2 2 2 7" xfId="18201" xr:uid="{33F612FB-A468-4595-B775-DF418A4BA822}"/>
    <cellStyle name="20% - Accent2 2 2 2 7 2" xfId="38293" xr:uid="{99532324-4282-4025-A25B-8BF6BE03B54B}"/>
    <cellStyle name="20% - Accent2 2 2 2 8" xfId="28646" xr:uid="{B2A94F0C-83E1-4692-95BD-8891E39DB860}"/>
    <cellStyle name="20% - Accent2 2 2 3" xfId="1813" xr:uid="{73935378-5C1C-4571-8D36-A44813BABBA3}"/>
    <cellStyle name="20% - Accent2 2 2 4" xfId="1814" xr:uid="{ACB91B63-2C09-47AD-92A5-A824C9263B54}"/>
    <cellStyle name="20% - Accent2 2 2 4 2" xfId="10577" xr:uid="{94142CDD-DF3E-401D-8C1F-ED046AA3719D}"/>
    <cellStyle name="20% - Accent2 2 2 4 2 2" xfId="15705" xr:uid="{86C123E8-9132-446A-B345-0D96CF5C950B}"/>
    <cellStyle name="20% - Accent2 2 2 4 2 2 2" xfId="25634" xr:uid="{65626506-E9D6-4479-B4F8-7234D97A1AFF}"/>
    <cellStyle name="20% - Accent2 2 2 4 2 2 2 2" xfId="45537" xr:uid="{0964C320-63FD-4D04-95E9-B839A141954B}"/>
    <cellStyle name="20% - Accent2 2 2 4 2 2 3" xfId="35889" xr:uid="{13282FA7-02C2-4BA0-9390-11ED8AD4E81E}"/>
    <cellStyle name="20% - Accent2 2 2 4 2 3" xfId="20676" xr:uid="{3B7DAAE1-BD82-4025-8DF4-9E430A64F7CE}"/>
    <cellStyle name="20% - Accent2 2 2 4 2 3 2" xfId="40707" xr:uid="{3F044869-F488-4817-9592-B3A9F8D23C3D}"/>
    <cellStyle name="20% - Accent2 2 2 4 2 4" xfId="31060" xr:uid="{1DCAD4AA-3F27-4D85-AA6F-F14662FFF355}"/>
    <cellStyle name="20% - Accent2 2 2 4 3" xfId="13206" xr:uid="{4D343C16-939A-4E76-A30C-C04E5E26262E}"/>
    <cellStyle name="20% - Accent2 2 2 4 3 2" xfId="23155" xr:uid="{E03AE0BB-E1C8-4E99-9F8E-647B3DA645A6}"/>
    <cellStyle name="20% - Accent2 2 2 4 3 2 2" xfId="43125" xr:uid="{522D71DB-1A97-419F-9449-8ED00ECC08F2}"/>
    <cellStyle name="20% - Accent2 2 2 4 3 3" xfId="33477" xr:uid="{F45730E1-5457-45BE-BB2C-2BA729D261D6}"/>
    <cellStyle name="20% - Accent2 2 2 4 4" xfId="18205" xr:uid="{78F8BF55-4988-4A80-BC3B-B1A66B2740E2}"/>
    <cellStyle name="20% - Accent2 2 2 4 4 2" xfId="38297" xr:uid="{0162BAAF-2256-4D47-9651-F7C957DB6BDE}"/>
    <cellStyle name="20% - Accent2 2 2 4 5" xfId="28650" xr:uid="{7D26FC04-5DFA-4A4F-B0B8-543E09AD0A5B}"/>
    <cellStyle name="20% - Accent2 2 2 5" xfId="1815" xr:uid="{CBAD3A95-CADC-4222-AD06-18FC11AA51E8}"/>
    <cellStyle name="20% - Accent2 2 2 5 2" xfId="10578" xr:uid="{14003379-4108-494E-B3C0-BA7FDE6C97F6}"/>
    <cellStyle name="20% - Accent2 2 2 5 2 2" xfId="15706" xr:uid="{79E31028-EB4B-4FFB-9430-FA60880DDE7A}"/>
    <cellStyle name="20% - Accent2 2 2 5 2 2 2" xfId="25635" xr:uid="{BE8C1ECC-97CD-4E12-ABFF-9EFEC01B06AA}"/>
    <cellStyle name="20% - Accent2 2 2 5 2 2 2 2" xfId="45538" xr:uid="{5D97370F-E36D-4CA2-B166-FB117EBC832D}"/>
    <cellStyle name="20% - Accent2 2 2 5 2 2 3" xfId="35890" xr:uid="{F90FB4CC-E095-42F1-949F-E81B2EA2BE36}"/>
    <cellStyle name="20% - Accent2 2 2 5 2 3" xfId="20677" xr:uid="{81A7FCC1-B05C-4ED9-9C4C-4469C84364C6}"/>
    <cellStyle name="20% - Accent2 2 2 5 2 3 2" xfId="40708" xr:uid="{F9AD3AAE-624F-4843-8ABA-391D338C570B}"/>
    <cellStyle name="20% - Accent2 2 2 5 2 4" xfId="31061" xr:uid="{75177ECE-87E6-4A71-BF25-78074306C53A}"/>
    <cellStyle name="20% - Accent2 2 2 5 3" xfId="13207" xr:uid="{40E63A82-2655-435B-8885-B01043348BF4}"/>
    <cellStyle name="20% - Accent2 2 2 5 3 2" xfId="23156" xr:uid="{DD32B63C-5CBC-4708-8869-29D31D62FCED}"/>
    <cellStyle name="20% - Accent2 2 2 5 3 2 2" xfId="43126" xr:uid="{BB77A691-D21F-4D70-8A14-6E6F650763D9}"/>
    <cellStyle name="20% - Accent2 2 2 5 3 3" xfId="33478" xr:uid="{C2C11EC2-698C-460C-ABD2-F3DB5A7BEEF5}"/>
    <cellStyle name="20% - Accent2 2 2 5 4" xfId="18206" xr:uid="{4CED994A-39CB-42BC-ACD6-056B79F32AF7}"/>
    <cellStyle name="20% - Accent2 2 2 5 4 2" xfId="38298" xr:uid="{643E1183-312B-49BF-97AB-908B017CEFDB}"/>
    <cellStyle name="20% - Accent2 2 2 5 5" xfId="28651" xr:uid="{4BFD43D4-F6C5-4FC0-A50C-4891E0F52F98}"/>
    <cellStyle name="20% - Accent2 2 2 6" xfId="1816" xr:uid="{2E6DA99F-62BD-4D6E-B7A7-339454576173}"/>
    <cellStyle name="20% - Accent2 2 2 6 2" xfId="10579" xr:uid="{179E387D-240E-473B-B993-D836AF66F8B3}"/>
    <cellStyle name="20% - Accent2 2 2 6 2 2" xfId="15707" xr:uid="{A116684C-C982-4507-ABD1-E77A27591456}"/>
    <cellStyle name="20% - Accent2 2 2 6 2 2 2" xfId="25636" xr:uid="{927FBAC1-7952-4387-BDBC-DDD0F320B86D}"/>
    <cellStyle name="20% - Accent2 2 2 6 2 2 2 2" xfId="45539" xr:uid="{145B6DCF-951B-42B4-9291-D183E1CDCC0F}"/>
    <cellStyle name="20% - Accent2 2 2 6 2 2 3" xfId="35891" xr:uid="{EFE297E3-9AA4-4301-AC55-EC1481AADFA8}"/>
    <cellStyle name="20% - Accent2 2 2 6 2 3" xfId="20678" xr:uid="{1BF8C422-6E71-4918-AAFF-FFCD40A26473}"/>
    <cellStyle name="20% - Accent2 2 2 6 2 3 2" xfId="40709" xr:uid="{4C5B52AD-01CE-4F0E-B454-1D50535BDD1A}"/>
    <cellStyle name="20% - Accent2 2 2 6 2 4" xfId="31062" xr:uid="{83A0F2C1-9AB8-4D1B-9649-A0BE47222C0B}"/>
    <cellStyle name="20% - Accent2 2 2 6 3" xfId="13208" xr:uid="{CB8412D4-3A01-48BC-A5EA-E4254B2700F1}"/>
    <cellStyle name="20% - Accent2 2 2 6 3 2" xfId="23157" xr:uid="{7FDE3068-BA98-457E-97D8-DE746ACA19DB}"/>
    <cellStyle name="20% - Accent2 2 2 6 3 2 2" xfId="43127" xr:uid="{3FC1C25A-C5D9-482B-926A-E30B053F4FAD}"/>
    <cellStyle name="20% - Accent2 2 2 6 3 3" xfId="33479" xr:uid="{152EF01F-065A-4E63-A346-2627C2236FDA}"/>
    <cellStyle name="20% - Accent2 2 2 6 4" xfId="18207" xr:uid="{4F184F33-2257-495D-823B-F7E4194907C6}"/>
    <cellStyle name="20% - Accent2 2 2 6 4 2" xfId="38299" xr:uid="{8E7980DA-DF9D-4DD6-AB9A-062F3CCEC361}"/>
    <cellStyle name="20% - Accent2 2 2 6 5" xfId="28652" xr:uid="{FB6B2C88-E8EA-480C-AFAF-6DD1F1795145}"/>
    <cellStyle name="20% - Accent2 2 2 7" xfId="1817" xr:uid="{C78D8CDD-6783-49C5-B0BA-1A0C64F0B1EA}"/>
    <cellStyle name="20% - Accent2 2 2 7 2" xfId="10580" xr:uid="{88F6E08E-D6DC-49DD-A45A-15A11EB4C5E5}"/>
    <cellStyle name="20% - Accent2 2 2 7 2 2" xfId="15708" xr:uid="{B548FAE5-51B6-4039-BFD2-A342D30B4BDD}"/>
    <cellStyle name="20% - Accent2 2 2 7 2 2 2" xfId="25637" xr:uid="{8C97B8D0-F5C1-4A55-99A4-F76E9F2D9678}"/>
    <cellStyle name="20% - Accent2 2 2 7 2 2 2 2" xfId="45540" xr:uid="{AFA1818B-9507-400B-B3DF-9B8BDC092602}"/>
    <cellStyle name="20% - Accent2 2 2 7 2 2 3" xfId="35892" xr:uid="{5B77B2D5-D674-44A9-95E4-31D0E4AAF604}"/>
    <cellStyle name="20% - Accent2 2 2 7 2 3" xfId="20679" xr:uid="{EE42D701-C694-43EF-82AC-7239583EE378}"/>
    <cellStyle name="20% - Accent2 2 2 7 2 3 2" xfId="40710" xr:uid="{E640AB57-1482-4162-B99B-B84FE3AD2CA1}"/>
    <cellStyle name="20% - Accent2 2 2 7 2 4" xfId="31063" xr:uid="{C665823F-0155-43CC-8A36-5D94751DED09}"/>
    <cellStyle name="20% - Accent2 2 2 7 3" xfId="13209" xr:uid="{7EFEA53A-6ADF-4C6E-840D-7079BA767870}"/>
    <cellStyle name="20% - Accent2 2 2 7 3 2" xfId="23158" xr:uid="{06054FE9-9BBD-487D-9848-1F3AAA74E661}"/>
    <cellStyle name="20% - Accent2 2 2 7 3 2 2" xfId="43128" xr:uid="{8643E9AA-CB67-4156-AF37-4A9A449615F9}"/>
    <cellStyle name="20% - Accent2 2 2 7 3 3" xfId="33480" xr:uid="{8CE10A3A-547D-4586-8E9D-34D0B1F02BAF}"/>
    <cellStyle name="20% - Accent2 2 2 7 4" xfId="18208" xr:uid="{3AF238E9-9485-4DCF-97FC-82B2F11504C6}"/>
    <cellStyle name="20% - Accent2 2 2 7 4 2" xfId="38300" xr:uid="{8261A66D-B87B-431D-89B1-ED34CA169C35}"/>
    <cellStyle name="20% - Accent2 2 2 7 5" xfId="28653" xr:uid="{4BA316BF-9732-4BCC-B2B1-B854A8A14262}"/>
    <cellStyle name="20% - Accent2 2 2 8" xfId="1818" xr:uid="{94C2A6BD-432B-4944-B31F-B081D6B002F8}"/>
    <cellStyle name="20% - Accent2 2 2 9" xfId="1808" xr:uid="{C3B6F7ED-85B4-481E-91CC-81BFAD42C94A}"/>
    <cellStyle name="20% - Accent2 2 3" xfId="445" xr:uid="{EE64E6BB-98CD-4FA3-A406-E11389E35F62}"/>
    <cellStyle name="20% - Accent2 2 3 10" xfId="12996" xr:uid="{48769258-47B4-4F1C-87CC-41C42249F901}"/>
    <cellStyle name="20% - Accent2 2 3 10 2" xfId="22949" xr:uid="{D715341A-BC4C-43F2-860A-CD8DFBAFE864}"/>
    <cellStyle name="20% - Accent2 2 3 10 2 2" xfId="42929" xr:uid="{E6D168E4-5208-488B-9C75-8FDBFCCC0402}"/>
    <cellStyle name="20% - Accent2 2 3 10 3" xfId="33281" xr:uid="{58F2AAAD-A340-4E30-9E76-C9B2F4A26A8C}"/>
    <cellStyle name="20% - Accent2 2 3 11" xfId="18002" xr:uid="{491DCD0F-D95C-48BF-B9A7-ACCF97FD52C4}"/>
    <cellStyle name="20% - Accent2 2 3 11 2" xfId="38101" xr:uid="{7ECF3FA3-4D36-4E73-A0AB-D8476362615F}"/>
    <cellStyle name="20% - Accent2 2 3 12" xfId="28456" xr:uid="{82675ECC-2908-420B-85BF-33778B173C27}"/>
    <cellStyle name="20% - Accent2 2 3 2" xfId="1820" xr:uid="{65539744-A69D-487D-9478-54A63FB6B8C2}"/>
    <cellStyle name="20% - Accent2 2 3 2 2" xfId="1821" xr:uid="{1D73F402-805F-434E-9076-45519C2897A4}"/>
    <cellStyle name="20% - Accent2 2 3 2 2 2" xfId="10582" xr:uid="{E10FC94D-7863-41C3-B054-F6752EBB5D1D}"/>
    <cellStyle name="20% - Accent2 2 3 2 2 2 2" xfId="15710" xr:uid="{CBB5FC89-D9AC-40B5-B723-C11E88848D43}"/>
    <cellStyle name="20% - Accent2 2 3 2 2 2 2 2" xfId="25639" xr:uid="{15F0C3C5-FAFF-4459-B162-4989420BF86A}"/>
    <cellStyle name="20% - Accent2 2 3 2 2 2 2 2 2" xfId="45542" xr:uid="{1B4FA761-7009-44C1-B4A2-9A54885DD496}"/>
    <cellStyle name="20% - Accent2 2 3 2 2 2 2 3" xfId="35894" xr:uid="{4124D79C-4DD8-40EC-9926-B240B2F6EE38}"/>
    <cellStyle name="20% - Accent2 2 3 2 2 2 3" xfId="20681" xr:uid="{52F074AE-A2CB-4A8A-A9FE-11761D4BBC9A}"/>
    <cellStyle name="20% - Accent2 2 3 2 2 2 3 2" xfId="40712" xr:uid="{907F2EB7-667F-41D9-88F3-5070DDE734F8}"/>
    <cellStyle name="20% - Accent2 2 3 2 2 2 4" xfId="31065" xr:uid="{20A1676D-B508-472D-B501-429DDFCB9640}"/>
    <cellStyle name="20% - Accent2 2 3 2 2 3" xfId="13211" xr:uid="{D4A95EC5-51C7-4E85-B2ED-A094E6590580}"/>
    <cellStyle name="20% - Accent2 2 3 2 2 3 2" xfId="23160" xr:uid="{10E82513-BF87-4C52-BF9B-A478519BA781}"/>
    <cellStyle name="20% - Accent2 2 3 2 2 3 2 2" xfId="43130" xr:uid="{C271A222-FBF9-47D6-A504-42A90B4CBA38}"/>
    <cellStyle name="20% - Accent2 2 3 2 2 3 3" xfId="33482" xr:uid="{20543118-7104-42B3-A608-63509E7CED4D}"/>
    <cellStyle name="20% - Accent2 2 3 2 2 4" xfId="18210" xr:uid="{81C64561-51A5-42D6-B437-85B9E11CEF6F}"/>
    <cellStyle name="20% - Accent2 2 3 2 2 4 2" xfId="38302" xr:uid="{F2F8B890-D295-499B-B9B4-6D23E8429CDC}"/>
    <cellStyle name="20% - Accent2 2 3 2 2 5" xfId="28655" xr:uid="{5CA08B2B-0D9D-4B5A-BE27-0AEE9DA0B88F}"/>
    <cellStyle name="20% - Accent2 2 3 2 3" xfId="1822" xr:uid="{DE7CB94E-D537-420F-A686-BC31359147F1}"/>
    <cellStyle name="20% - Accent2 2 3 2 3 2" xfId="10583" xr:uid="{EEA23A7A-5C2A-44A4-A284-DF5473610595}"/>
    <cellStyle name="20% - Accent2 2 3 2 3 2 2" xfId="15711" xr:uid="{307534A1-28E0-40F0-8900-AC4A8DA29E89}"/>
    <cellStyle name="20% - Accent2 2 3 2 3 2 2 2" xfId="25640" xr:uid="{78BD27D8-BC6A-482C-8A08-3BEC9C8CA1A0}"/>
    <cellStyle name="20% - Accent2 2 3 2 3 2 2 2 2" xfId="45543" xr:uid="{E7158C28-4646-40FB-803B-D67B7DDEE985}"/>
    <cellStyle name="20% - Accent2 2 3 2 3 2 2 3" xfId="35895" xr:uid="{662742EE-9234-4436-961F-68D9AC5AA6AF}"/>
    <cellStyle name="20% - Accent2 2 3 2 3 2 3" xfId="20682" xr:uid="{03A2D51E-3F7D-48B2-9F32-5BC040673BAB}"/>
    <cellStyle name="20% - Accent2 2 3 2 3 2 3 2" xfId="40713" xr:uid="{F4A0A1B0-D867-4505-982E-46F32F1370CA}"/>
    <cellStyle name="20% - Accent2 2 3 2 3 2 4" xfId="31066" xr:uid="{B49A6BC5-C303-4AA2-8598-3A1834D8A7A2}"/>
    <cellStyle name="20% - Accent2 2 3 2 3 3" xfId="13212" xr:uid="{F07E8B3E-E9F7-4BAB-826C-1A1BFE369D23}"/>
    <cellStyle name="20% - Accent2 2 3 2 3 3 2" xfId="23161" xr:uid="{6D72A9F6-F07B-475F-B099-55BC5B1B7739}"/>
    <cellStyle name="20% - Accent2 2 3 2 3 3 2 2" xfId="43131" xr:uid="{66CE777A-C1BA-41FB-BB19-C9569CBB4BA3}"/>
    <cellStyle name="20% - Accent2 2 3 2 3 3 3" xfId="33483" xr:uid="{29799C89-6596-4800-8AD0-68AEE879E441}"/>
    <cellStyle name="20% - Accent2 2 3 2 3 4" xfId="18211" xr:uid="{9E7F5A35-5202-4063-A78A-955517A1D238}"/>
    <cellStyle name="20% - Accent2 2 3 2 3 4 2" xfId="38303" xr:uid="{2CECDA39-5D29-478A-BB2D-84647425306B}"/>
    <cellStyle name="20% - Accent2 2 3 2 3 5" xfId="28656" xr:uid="{105FA00F-7DA0-4A8E-A2F4-7973FE3B3A47}"/>
    <cellStyle name="20% - Accent2 2 3 2 4" xfId="1823" xr:uid="{0B68D70A-CC39-446E-BBFD-FB9D59325F53}"/>
    <cellStyle name="20% - Accent2 2 3 2 4 2" xfId="10584" xr:uid="{E52DF130-FBB1-435F-82D9-96A7C60E657D}"/>
    <cellStyle name="20% - Accent2 2 3 2 4 2 2" xfId="15712" xr:uid="{A66665D3-CCB0-4EE6-8FCE-23B3A188C65F}"/>
    <cellStyle name="20% - Accent2 2 3 2 4 2 2 2" xfId="25641" xr:uid="{7AFC7C0F-F840-4540-8D69-289D07935B17}"/>
    <cellStyle name="20% - Accent2 2 3 2 4 2 2 2 2" xfId="45544" xr:uid="{6539C544-C343-4B39-98C3-5EBE09730C37}"/>
    <cellStyle name="20% - Accent2 2 3 2 4 2 2 3" xfId="35896" xr:uid="{FC6E533E-736F-4E04-B888-FD03A94452BC}"/>
    <cellStyle name="20% - Accent2 2 3 2 4 2 3" xfId="20683" xr:uid="{56EF727C-C472-44A6-90DA-EE932F18672E}"/>
    <cellStyle name="20% - Accent2 2 3 2 4 2 3 2" xfId="40714" xr:uid="{2D55C6E2-D2D3-4208-8EF3-564FB9943C85}"/>
    <cellStyle name="20% - Accent2 2 3 2 4 2 4" xfId="31067" xr:uid="{A70EBDB9-1583-4896-B24E-7DC41231074B}"/>
    <cellStyle name="20% - Accent2 2 3 2 4 3" xfId="13213" xr:uid="{BF9311EE-23D3-4501-983A-DEE626F6DB5E}"/>
    <cellStyle name="20% - Accent2 2 3 2 4 3 2" xfId="23162" xr:uid="{B9C0B527-A773-484B-A254-092E78372E34}"/>
    <cellStyle name="20% - Accent2 2 3 2 4 3 2 2" xfId="43132" xr:uid="{3680195B-9723-4BA4-AA35-E4EB53EEC233}"/>
    <cellStyle name="20% - Accent2 2 3 2 4 3 3" xfId="33484" xr:uid="{8079F928-831E-41FE-8E11-48D82882BE74}"/>
    <cellStyle name="20% - Accent2 2 3 2 4 4" xfId="18212" xr:uid="{392EB4A0-8EB9-4275-AC96-791675B20913}"/>
    <cellStyle name="20% - Accent2 2 3 2 4 4 2" xfId="38304" xr:uid="{69A37F57-8115-4422-88B4-982AD3B6FD26}"/>
    <cellStyle name="20% - Accent2 2 3 2 4 5" xfId="28657" xr:uid="{B7C67904-CC07-42B5-B198-83F8C62CA950}"/>
    <cellStyle name="20% - Accent2 2 3 2 5" xfId="10581" xr:uid="{F7CBBCC9-7E59-4BA6-AD0A-6DB4B28BFC87}"/>
    <cellStyle name="20% - Accent2 2 3 2 5 2" xfId="15709" xr:uid="{33FF9C34-D2EC-4458-A83C-B5B15E3C634E}"/>
    <cellStyle name="20% - Accent2 2 3 2 5 2 2" xfId="25638" xr:uid="{630A1951-9D54-4170-B10F-4CD1055F8791}"/>
    <cellStyle name="20% - Accent2 2 3 2 5 2 2 2" xfId="45541" xr:uid="{00462E78-24B0-4351-A082-F914EC927F99}"/>
    <cellStyle name="20% - Accent2 2 3 2 5 2 3" xfId="35893" xr:uid="{C8D2D07B-75BD-4790-AAB7-218982AEB234}"/>
    <cellStyle name="20% - Accent2 2 3 2 5 3" xfId="20680" xr:uid="{C58D9B20-6327-4A9D-901D-B5DAA5F290AA}"/>
    <cellStyle name="20% - Accent2 2 3 2 5 3 2" xfId="40711" xr:uid="{54D83BFB-2DA3-4644-8FAB-960BB2A8E65C}"/>
    <cellStyle name="20% - Accent2 2 3 2 5 4" xfId="31064" xr:uid="{F789F7D6-7EDA-4B11-B14A-75CAB411C59D}"/>
    <cellStyle name="20% - Accent2 2 3 2 6" xfId="13210" xr:uid="{142F34E5-15C1-4026-ADF0-3CAD73C02611}"/>
    <cellStyle name="20% - Accent2 2 3 2 6 2" xfId="23159" xr:uid="{81AE5D2A-A28C-4291-AB15-F21662A76201}"/>
    <cellStyle name="20% - Accent2 2 3 2 6 2 2" xfId="43129" xr:uid="{CED82F50-C0A2-45FE-A735-E2190FCD6F56}"/>
    <cellStyle name="20% - Accent2 2 3 2 6 3" xfId="33481" xr:uid="{431E9332-E8BF-4C2E-80EB-F0649352D5A5}"/>
    <cellStyle name="20% - Accent2 2 3 2 7" xfId="18209" xr:uid="{029BDB3D-2062-4CC3-8BA4-546754A4235C}"/>
    <cellStyle name="20% - Accent2 2 3 2 7 2" xfId="38301" xr:uid="{F3D30308-B13C-44A4-9A65-75D7CF90C1C5}"/>
    <cellStyle name="20% - Accent2 2 3 2 8" xfId="28654" xr:uid="{CD69DA96-8D21-4254-BA8B-F16622E89241}"/>
    <cellStyle name="20% - Accent2 2 3 3" xfId="1824" xr:uid="{67087EBA-DCC8-4043-B83D-AAF6F723F26B}"/>
    <cellStyle name="20% - Accent2 2 3 3 2" xfId="10585" xr:uid="{D30DAF68-1E92-4348-91D6-9CA95B6699C0}"/>
    <cellStyle name="20% - Accent2 2 3 3 2 2" xfId="15713" xr:uid="{3E10D889-E73A-40E5-9328-F452A07E1427}"/>
    <cellStyle name="20% - Accent2 2 3 3 2 2 2" xfId="25642" xr:uid="{419FF53F-7229-4A3E-8761-80898194C3B2}"/>
    <cellStyle name="20% - Accent2 2 3 3 2 2 2 2" xfId="45545" xr:uid="{41FCD09F-AC53-4010-9D16-B871A594E2BE}"/>
    <cellStyle name="20% - Accent2 2 3 3 2 2 3" xfId="35897" xr:uid="{41413B66-1315-475A-9F2D-53F0210C13FD}"/>
    <cellStyle name="20% - Accent2 2 3 3 2 3" xfId="20684" xr:uid="{3C4FD514-B57B-4AB3-88D1-C5D2C211EA98}"/>
    <cellStyle name="20% - Accent2 2 3 3 2 3 2" xfId="40715" xr:uid="{2D2A1882-41AA-4268-A864-3AF958A26048}"/>
    <cellStyle name="20% - Accent2 2 3 3 2 4" xfId="31068" xr:uid="{DB772267-DB0C-42CB-B12F-446F494F0CC7}"/>
    <cellStyle name="20% - Accent2 2 3 3 3" xfId="13214" xr:uid="{F69D7A5D-4EE2-41EE-A27E-5EC0E72CAD4B}"/>
    <cellStyle name="20% - Accent2 2 3 3 3 2" xfId="23163" xr:uid="{8DC777CA-4B92-4FFD-9603-2D0420B88A5C}"/>
    <cellStyle name="20% - Accent2 2 3 3 3 2 2" xfId="43133" xr:uid="{C63DF4EF-C7F7-4C0E-92F0-A8CB06E36CAA}"/>
    <cellStyle name="20% - Accent2 2 3 3 3 3" xfId="33485" xr:uid="{659EAA3F-A1AD-4DC1-A627-90918807D193}"/>
    <cellStyle name="20% - Accent2 2 3 3 4" xfId="18213" xr:uid="{F7182ED4-CB78-4CCC-9A76-9A8A9449DD2E}"/>
    <cellStyle name="20% - Accent2 2 3 3 4 2" xfId="38305" xr:uid="{D73D92CD-F827-493F-86B2-4181AF1A5E6D}"/>
    <cellStyle name="20% - Accent2 2 3 3 5" xfId="28658" xr:uid="{F401C9DB-8646-445D-9813-E3A579A406FB}"/>
    <cellStyle name="20% - Accent2 2 3 4" xfId="1825" xr:uid="{4CD848BB-CB29-4F4A-AF26-3231C2E5D81F}"/>
    <cellStyle name="20% - Accent2 2 3 4 2" xfId="10586" xr:uid="{F6872406-5684-4CAF-A6D2-A2FA35529E3E}"/>
    <cellStyle name="20% - Accent2 2 3 4 2 2" xfId="15714" xr:uid="{353F8A40-1AF9-40AB-86F5-89970412C419}"/>
    <cellStyle name="20% - Accent2 2 3 4 2 2 2" xfId="25643" xr:uid="{25D1B2C1-703E-43DB-B261-02467C4657C0}"/>
    <cellStyle name="20% - Accent2 2 3 4 2 2 2 2" xfId="45546" xr:uid="{A5DDB534-73C7-449C-B2F3-57199786175A}"/>
    <cellStyle name="20% - Accent2 2 3 4 2 2 3" xfId="35898" xr:uid="{76DFBD49-12E8-4155-98F1-6CB30AB1ECC4}"/>
    <cellStyle name="20% - Accent2 2 3 4 2 3" xfId="20685" xr:uid="{5D92A5D4-2A62-4EA1-BA70-4A7091BEF1AF}"/>
    <cellStyle name="20% - Accent2 2 3 4 2 3 2" xfId="40716" xr:uid="{9D77839F-B7CB-47B3-9A16-9040908C63D6}"/>
    <cellStyle name="20% - Accent2 2 3 4 2 4" xfId="31069" xr:uid="{8FE13CB7-54DD-4657-9F78-612DC50B08FB}"/>
    <cellStyle name="20% - Accent2 2 3 4 3" xfId="13215" xr:uid="{3475FC7F-2136-4795-8B8D-3C37C4B75E54}"/>
    <cellStyle name="20% - Accent2 2 3 4 3 2" xfId="23164" xr:uid="{DD1FE3D7-4388-45A7-A7C0-D6315079DE14}"/>
    <cellStyle name="20% - Accent2 2 3 4 3 2 2" xfId="43134" xr:uid="{36D91AA3-AB57-4EEB-BF6A-3A0F1071E52E}"/>
    <cellStyle name="20% - Accent2 2 3 4 3 3" xfId="33486" xr:uid="{6B990C08-70A7-45BF-B952-346826FA0295}"/>
    <cellStyle name="20% - Accent2 2 3 4 4" xfId="18214" xr:uid="{5328D595-65BA-4ACB-AB83-408F87D4CC02}"/>
    <cellStyle name="20% - Accent2 2 3 4 4 2" xfId="38306" xr:uid="{046CF53B-2F39-43D5-8819-4C4ADB313495}"/>
    <cellStyle name="20% - Accent2 2 3 4 5" xfId="28659" xr:uid="{DA30D1F3-6F58-4E58-87AC-A82EF6858AF0}"/>
    <cellStyle name="20% - Accent2 2 3 5" xfId="1826" xr:uid="{5980B824-4BBC-4D99-9961-0DB58183D263}"/>
    <cellStyle name="20% - Accent2 2 3 5 2" xfId="10587" xr:uid="{F57C7A9B-9E3B-486F-9A72-0446BF09F705}"/>
    <cellStyle name="20% - Accent2 2 3 5 2 2" xfId="15715" xr:uid="{40FC774D-118B-4404-90C0-8B8A73FF1442}"/>
    <cellStyle name="20% - Accent2 2 3 5 2 2 2" xfId="25644" xr:uid="{68C6C734-5CDF-4189-B349-2715AE0F528F}"/>
    <cellStyle name="20% - Accent2 2 3 5 2 2 2 2" xfId="45547" xr:uid="{1890B39E-FBAD-490B-B67D-52A14DA8AB57}"/>
    <cellStyle name="20% - Accent2 2 3 5 2 2 3" xfId="35899" xr:uid="{03EF974F-1C44-4B86-AFF8-17176D8077D9}"/>
    <cellStyle name="20% - Accent2 2 3 5 2 3" xfId="20686" xr:uid="{649623F7-4003-4255-99EE-004B879C27C9}"/>
    <cellStyle name="20% - Accent2 2 3 5 2 3 2" xfId="40717" xr:uid="{3065E01E-FAFC-4B3B-9A1A-2F89BA92DCF0}"/>
    <cellStyle name="20% - Accent2 2 3 5 2 4" xfId="31070" xr:uid="{0829F6C7-A5DB-4718-B644-84B32534E9FC}"/>
    <cellStyle name="20% - Accent2 2 3 5 3" xfId="13216" xr:uid="{845AA767-397B-4344-9C9E-7FAC4B91C4B2}"/>
    <cellStyle name="20% - Accent2 2 3 5 3 2" xfId="23165" xr:uid="{10EDF83C-F4C8-4551-B49D-741975F5B699}"/>
    <cellStyle name="20% - Accent2 2 3 5 3 2 2" xfId="43135" xr:uid="{C51CBAEC-A952-45ED-BCA2-19F4D2C3D1DA}"/>
    <cellStyle name="20% - Accent2 2 3 5 3 3" xfId="33487" xr:uid="{30528B64-6FFE-478D-8CD5-7D2F79C55F18}"/>
    <cellStyle name="20% - Accent2 2 3 5 4" xfId="18215" xr:uid="{729BE63A-A9BF-4317-A857-38B183A421AE}"/>
    <cellStyle name="20% - Accent2 2 3 5 4 2" xfId="38307" xr:uid="{29150F1C-9DAC-4BD5-9553-54B57978F446}"/>
    <cellStyle name="20% - Accent2 2 3 5 5" xfId="28660" xr:uid="{211D3138-1E8F-49FD-8753-D5268F8DCDBF}"/>
    <cellStyle name="20% - Accent2 2 3 6" xfId="1827" xr:uid="{A85DAF22-D568-47A6-AAEF-F533719C0DCA}"/>
    <cellStyle name="20% - Accent2 2 3 6 2" xfId="10588" xr:uid="{2BE89CA1-40D8-476E-BE28-0362EB711F2F}"/>
    <cellStyle name="20% - Accent2 2 3 6 2 2" xfId="15716" xr:uid="{039199AB-175E-4C21-A02E-DF3C80BFE6A6}"/>
    <cellStyle name="20% - Accent2 2 3 6 2 2 2" xfId="25645" xr:uid="{9B20F9B4-F6D3-4E67-9C6D-286FD3366808}"/>
    <cellStyle name="20% - Accent2 2 3 6 2 2 2 2" xfId="45548" xr:uid="{1DEF5C7A-967C-443E-B89A-6ED835339379}"/>
    <cellStyle name="20% - Accent2 2 3 6 2 2 3" xfId="35900" xr:uid="{FB396FEB-D34D-44AD-A11A-A88E2EE10461}"/>
    <cellStyle name="20% - Accent2 2 3 6 2 3" xfId="20687" xr:uid="{825B5E02-D369-48B3-AECF-579223AAE866}"/>
    <cellStyle name="20% - Accent2 2 3 6 2 3 2" xfId="40718" xr:uid="{32B6FE77-2ED4-490A-A216-6113FE228A77}"/>
    <cellStyle name="20% - Accent2 2 3 6 2 4" xfId="31071" xr:uid="{EE9F6238-3585-4D34-8410-E2D74DBD5FC6}"/>
    <cellStyle name="20% - Accent2 2 3 6 3" xfId="13217" xr:uid="{A6C8DD22-3C82-4CF2-8B86-91A881D40428}"/>
    <cellStyle name="20% - Accent2 2 3 6 3 2" xfId="23166" xr:uid="{5E67CF66-68AE-4D71-A3E4-4C4AE608A4E7}"/>
    <cellStyle name="20% - Accent2 2 3 6 3 2 2" xfId="43136" xr:uid="{272CE823-C1BA-4959-BBFC-AAE1AB9A5722}"/>
    <cellStyle name="20% - Accent2 2 3 6 3 3" xfId="33488" xr:uid="{F76A2453-112E-4C76-BCFF-D9D9FDBAA452}"/>
    <cellStyle name="20% - Accent2 2 3 6 4" xfId="18216" xr:uid="{81394FC7-92F7-4F39-A9B0-2CF3FB3D9199}"/>
    <cellStyle name="20% - Accent2 2 3 6 4 2" xfId="38308" xr:uid="{1227C037-D946-422C-8C93-C9E1D4DEBEED}"/>
    <cellStyle name="20% - Accent2 2 3 6 5" xfId="28661" xr:uid="{251956E1-7867-4439-97D9-1E14F8E13D0C}"/>
    <cellStyle name="20% - Accent2 2 3 7" xfId="1828" xr:uid="{15246E95-AE8D-4733-B4B5-7BFB7FF05062}"/>
    <cellStyle name="20% - Accent2 2 3 8" xfId="1819" xr:uid="{316052C6-949C-495C-AD7F-439DC7C98EAE}"/>
    <cellStyle name="20% - Accent2 2 3 9" xfId="10379" xr:uid="{8F6140DB-5B2C-4811-B39D-F2D4DCFB1E78}"/>
    <cellStyle name="20% - Accent2 2 3 9 2" xfId="15507" xr:uid="{5E8A76D9-0802-4FC4-8B75-6AB839C38DA6}"/>
    <cellStyle name="20% - Accent2 2 3 9 2 2" xfId="25436" xr:uid="{D1D54213-F48F-4E55-A790-9908173C8647}"/>
    <cellStyle name="20% - Accent2 2 3 9 2 2 2" xfId="45339" xr:uid="{A382809A-88E1-45A8-8132-FDD05E01118D}"/>
    <cellStyle name="20% - Accent2 2 3 9 2 3" xfId="35691" xr:uid="{5D33561E-F6E6-4179-9CDF-B4D81249293F}"/>
    <cellStyle name="20% - Accent2 2 3 9 3" xfId="20480" xr:uid="{5E48FB17-F8A8-499B-9F0E-A03A5D532130}"/>
    <cellStyle name="20% - Accent2 2 3 9 3 2" xfId="40511" xr:uid="{E63C475F-44B3-480D-9D94-772E1DEAF324}"/>
    <cellStyle name="20% - Accent2 2 3 9 4" xfId="30864" xr:uid="{0423DE26-1CEB-478D-9095-0E78D9597851}"/>
    <cellStyle name="20% - Accent2 2 4" xfId="1829" xr:uid="{68E8E017-0D3C-4994-BA69-1A54075A66DD}"/>
    <cellStyle name="20% - Accent2 2 4 2" xfId="1830" xr:uid="{695B10F8-1985-4E84-887C-43446D793164}"/>
    <cellStyle name="20% - Accent2 2 4 2 2" xfId="1831" xr:uid="{CA275AB0-F439-43F5-A6CB-FBE50859458D}"/>
    <cellStyle name="20% - Accent2 2 4 2 2 2" xfId="10591" xr:uid="{B4F509E7-ACF5-4F47-B229-13B83EE21B80}"/>
    <cellStyle name="20% - Accent2 2 4 2 2 2 2" xfId="15719" xr:uid="{522A5975-C7AE-46F7-ACAF-8F910C82B694}"/>
    <cellStyle name="20% - Accent2 2 4 2 2 2 2 2" xfId="25648" xr:uid="{B475C5D5-EBE2-4228-8074-64287E447870}"/>
    <cellStyle name="20% - Accent2 2 4 2 2 2 2 2 2" xfId="45551" xr:uid="{C91D2D8D-7973-4FA9-B18D-E9322AB6F851}"/>
    <cellStyle name="20% - Accent2 2 4 2 2 2 2 3" xfId="35903" xr:uid="{A93CEC2A-0D40-462D-9207-6B50F10E2972}"/>
    <cellStyle name="20% - Accent2 2 4 2 2 2 3" xfId="20690" xr:uid="{1CE1D240-6328-4619-B0FA-0AAE97095037}"/>
    <cellStyle name="20% - Accent2 2 4 2 2 2 3 2" xfId="40721" xr:uid="{CE8C6BE5-406A-4D28-9FA6-C3A920D27425}"/>
    <cellStyle name="20% - Accent2 2 4 2 2 2 4" xfId="31074" xr:uid="{191342DD-CDA8-43D4-B291-B3CC9DB60B87}"/>
    <cellStyle name="20% - Accent2 2 4 2 2 3" xfId="13220" xr:uid="{A39EAAD2-2CE7-4151-AFFD-CF41FE9147BA}"/>
    <cellStyle name="20% - Accent2 2 4 2 2 3 2" xfId="23169" xr:uid="{56343262-8D04-4DEA-BA46-74C33CC1EFA3}"/>
    <cellStyle name="20% - Accent2 2 4 2 2 3 2 2" xfId="43139" xr:uid="{234A74B5-BF98-4652-A5B2-180F5D4ADEE7}"/>
    <cellStyle name="20% - Accent2 2 4 2 2 3 3" xfId="33491" xr:uid="{A19B5DF0-9011-4636-9E08-009DB5C6D937}"/>
    <cellStyle name="20% - Accent2 2 4 2 2 4" xfId="18219" xr:uid="{E12E7E9A-F6DE-476C-B9BF-DB25BB623A84}"/>
    <cellStyle name="20% - Accent2 2 4 2 2 4 2" xfId="38311" xr:uid="{D4D2F8B6-1664-466F-8345-5C42C152697F}"/>
    <cellStyle name="20% - Accent2 2 4 2 2 5" xfId="28664" xr:uid="{A10BA03F-2CB0-4DB6-AD68-68774495736A}"/>
    <cellStyle name="20% - Accent2 2 4 2 3" xfId="1832" xr:uid="{B6FBBB0D-BBB1-4EA9-AF79-1F39719A830A}"/>
    <cellStyle name="20% - Accent2 2 4 2 3 2" xfId="10592" xr:uid="{F1416C3F-FD7D-47D7-8342-AB0A5EDCA910}"/>
    <cellStyle name="20% - Accent2 2 4 2 3 2 2" xfId="15720" xr:uid="{23EE3B1E-BC10-4B9F-8F92-A6AE0982230E}"/>
    <cellStyle name="20% - Accent2 2 4 2 3 2 2 2" xfId="25649" xr:uid="{97A312C4-0B72-4842-9612-BEFBC3A55B5E}"/>
    <cellStyle name="20% - Accent2 2 4 2 3 2 2 2 2" xfId="45552" xr:uid="{95B536BA-ADF7-4F8C-A5B0-E491F9E3420C}"/>
    <cellStyle name="20% - Accent2 2 4 2 3 2 2 3" xfId="35904" xr:uid="{BCC7DB9C-BE3C-4063-B24A-7CEF2273A9DE}"/>
    <cellStyle name="20% - Accent2 2 4 2 3 2 3" xfId="20691" xr:uid="{C91E3FC0-3904-445A-9FC7-967D9F7F0908}"/>
    <cellStyle name="20% - Accent2 2 4 2 3 2 3 2" xfId="40722" xr:uid="{03930A81-C4CE-41ED-B3DD-BDA8BC26B94C}"/>
    <cellStyle name="20% - Accent2 2 4 2 3 2 4" xfId="31075" xr:uid="{EECB88B4-740E-4261-A265-D78378B3D058}"/>
    <cellStyle name="20% - Accent2 2 4 2 3 3" xfId="13221" xr:uid="{5E3E05AF-5EC7-47A1-BB45-A9CEEC66C2CE}"/>
    <cellStyle name="20% - Accent2 2 4 2 3 3 2" xfId="23170" xr:uid="{5AFF5B30-5367-4848-9A36-1400478C63DE}"/>
    <cellStyle name="20% - Accent2 2 4 2 3 3 2 2" xfId="43140" xr:uid="{21235720-6473-4419-AA7B-E858A3FBA1DA}"/>
    <cellStyle name="20% - Accent2 2 4 2 3 3 3" xfId="33492" xr:uid="{C5ABA61D-EE25-49B2-BE92-2AF0AE4F84CD}"/>
    <cellStyle name="20% - Accent2 2 4 2 3 4" xfId="18220" xr:uid="{3FE0F5C6-8D78-4272-A326-B0593A7B9D0B}"/>
    <cellStyle name="20% - Accent2 2 4 2 3 4 2" xfId="38312" xr:uid="{7C0134EB-BA05-4134-988E-6B8364C02BFA}"/>
    <cellStyle name="20% - Accent2 2 4 2 3 5" xfId="28665" xr:uid="{4D4A63B2-DF79-42C7-BBC9-BD6C0F86AC45}"/>
    <cellStyle name="20% - Accent2 2 4 2 4" xfId="1833" xr:uid="{700DEF07-FA00-4710-898D-80BA61F2D99E}"/>
    <cellStyle name="20% - Accent2 2 4 2 4 2" xfId="10593" xr:uid="{1A0318B7-EAD7-4D14-9957-6E1D9D8362A0}"/>
    <cellStyle name="20% - Accent2 2 4 2 4 2 2" xfId="15721" xr:uid="{83123EB1-0396-454A-B94F-943E24787899}"/>
    <cellStyle name="20% - Accent2 2 4 2 4 2 2 2" xfId="25650" xr:uid="{9B93FFF0-F66D-41AF-B8EB-2D3B981F3B03}"/>
    <cellStyle name="20% - Accent2 2 4 2 4 2 2 2 2" xfId="45553" xr:uid="{B8BDA177-1671-4372-915C-A7F4B85762D4}"/>
    <cellStyle name="20% - Accent2 2 4 2 4 2 2 3" xfId="35905" xr:uid="{29E5B3A7-6FDB-42E7-BE69-36C5F3BDAE76}"/>
    <cellStyle name="20% - Accent2 2 4 2 4 2 3" xfId="20692" xr:uid="{F108D319-CC2B-4007-A911-4F2CF09940E6}"/>
    <cellStyle name="20% - Accent2 2 4 2 4 2 3 2" xfId="40723" xr:uid="{5740A9A6-5EF1-49AE-9E50-0CB448C44B9E}"/>
    <cellStyle name="20% - Accent2 2 4 2 4 2 4" xfId="31076" xr:uid="{4FE39AF4-4C18-4379-809A-E3CFEB007AC5}"/>
    <cellStyle name="20% - Accent2 2 4 2 4 3" xfId="13222" xr:uid="{6C47ADA8-6A51-483F-B8DF-00EEFA3EC801}"/>
    <cellStyle name="20% - Accent2 2 4 2 4 3 2" xfId="23171" xr:uid="{22EFEEED-EB4A-4A04-997D-F645653A8AF9}"/>
    <cellStyle name="20% - Accent2 2 4 2 4 3 2 2" xfId="43141" xr:uid="{2BE2F880-06E3-4633-9D10-BA0E62F23F6A}"/>
    <cellStyle name="20% - Accent2 2 4 2 4 3 3" xfId="33493" xr:uid="{745FA6D7-A6B1-4B2B-AA49-47874572D0DA}"/>
    <cellStyle name="20% - Accent2 2 4 2 4 4" xfId="18221" xr:uid="{129F01B4-E51E-4B6F-9AD0-8342E50BC47D}"/>
    <cellStyle name="20% - Accent2 2 4 2 4 4 2" xfId="38313" xr:uid="{A2E5C663-C72A-4160-95E6-65315A5DD069}"/>
    <cellStyle name="20% - Accent2 2 4 2 4 5" xfId="28666" xr:uid="{367F84DF-2DF1-4B65-B9BE-AF3C66B5D432}"/>
    <cellStyle name="20% - Accent2 2 4 2 5" xfId="10590" xr:uid="{9F369E4F-C530-4F4F-81F9-DBBDDC432791}"/>
    <cellStyle name="20% - Accent2 2 4 2 5 2" xfId="15718" xr:uid="{9277E268-45DA-444D-9022-5E5C440E5760}"/>
    <cellStyle name="20% - Accent2 2 4 2 5 2 2" xfId="25647" xr:uid="{40BBCB6C-6DCD-4937-A2B3-57FEB6541AEB}"/>
    <cellStyle name="20% - Accent2 2 4 2 5 2 2 2" xfId="45550" xr:uid="{9C3DB353-7544-44D2-A73A-35FBEBA1057B}"/>
    <cellStyle name="20% - Accent2 2 4 2 5 2 3" xfId="35902" xr:uid="{5C6C8C93-42F3-4328-9C0A-69019D37FBF6}"/>
    <cellStyle name="20% - Accent2 2 4 2 5 3" xfId="20689" xr:uid="{65C46FED-4E72-46C9-B55A-96A032300E0D}"/>
    <cellStyle name="20% - Accent2 2 4 2 5 3 2" xfId="40720" xr:uid="{82BB390A-5A48-4015-9A26-8A241CEFEA23}"/>
    <cellStyle name="20% - Accent2 2 4 2 5 4" xfId="31073" xr:uid="{2800AD6F-F305-476D-826F-B2B41EAC6BF3}"/>
    <cellStyle name="20% - Accent2 2 4 2 6" xfId="13219" xr:uid="{AD50A003-B05C-4137-A5CD-EB8A59DCB287}"/>
    <cellStyle name="20% - Accent2 2 4 2 6 2" xfId="23168" xr:uid="{B52D569F-C0C8-4C43-A1B9-B307804A6E70}"/>
    <cellStyle name="20% - Accent2 2 4 2 6 2 2" xfId="43138" xr:uid="{1A1725C9-EB3C-4CF8-A42D-31B20700D787}"/>
    <cellStyle name="20% - Accent2 2 4 2 6 3" xfId="33490" xr:uid="{F47B9119-875C-4E26-A623-0C5B70D5CFBA}"/>
    <cellStyle name="20% - Accent2 2 4 2 7" xfId="18218" xr:uid="{03FC7403-F46C-4A5E-BD55-E198E2E9071C}"/>
    <cellStyle name="20% - Accent2 2 4 2 7 2" xfId="38310" xr:uid="{7D4A4745-26F7-4AC6-B7D2-A966FA001D97}"/>
    <cellStyle name="20% - Accent2 2 4 2 8" xfId="28663" xr:uid="{7567A85E-5E34-467F-9B3F-5E26389706DE}"/>
    <cellStyle name="20% - Accent2 2 4 3" xfId="1834" xr:uid="{22FC8624-C11A-4249-B421-DBBFBC4CD268}"/>
    <cellStyle name="20% - Accent2 2 4 3 2" xfId="10594" xr:uid="{284BCE39-EF8A-4562-9EC6-AAF000E58147}"/>
    <cellStyle name="20% - Accent2 2 4 3 2 2" xfId="15722" xr:uid="{4DF859F6-64C5-41C4-A1F9-8D8836CB178A}"/>
    <cellStyle name="20% - Accent2 2 4 3 2 2 2" xfId="25651" xr:uid="{ED71C552-C061-44D1-AFBA-F338E70F86F8}"/>
    <cellStyle name="20% - Accent2 2 4 3 2 2 2 2" xfId="45554" xr:uid="{F5193DBE-11D4-4850-B4AF-6D1CC0EE0B48}"/>
    <cellStyle name="20% - Accent2 2 4 3 2 2 3" xfId="35906" xr:uid="{992E1358-2C20-44F6-93F4-C15B2CD1AAC8}"/>
    <cellStyle name="20% - Accent2 2 4 3 2 3" xfId="20693" xr:uid="{E7FB6C1A-3D19-4067-AA3A-FD8B0C0152F5}"/>
    <cellStyle name="20% - Accent2 2 4 3 2 3 2" xfId="40724" xr:uid="{8647A41E-25E3-4E66-8DE5-2B37DD973E35}"/>
    <cellStyle name="20% - Accent2 2 4 3 2 4" xfId="31077" xr:uid="{48B4FDC3-1225-4474-8FAF-61F5C5F4F6AA}"/>
    <cellStyle name="20% - Accent2 2 4 3 3" xfId="13223" xr:uid="{A0C3ADF7-0B0A-4915-BCFC-27422657A92D}"/>
    <cellStyle name="20% - Accent2 2 4 3 3 2" xfId="23172" xr:uid="{DAE0077A-2B29-4477-A803-8AE700BE06D0}"/>
    <cellStyle name="20% - Accent2 2 4 3 3 2 2" xfId="43142" xr:uid="{9B3F7182-D6F5-4C58-A3AE-9967396698A7}"/>
    <cellStyle name="20% - Accent2 2 4 3 3 3" xfId="33494" xr:uid="{3C0803EB-2020-4694-9105-DBBFB045B593}"/>
    <cellStyle name="20% - Accent2 2 4 3 4" xfId="18222" xr:uid="{9D61C53A-6BB9-4BAA-B1EE-D2C7077B1601}"/>
    <cellStyle name="20% - Accent2 2 4 3 4 2" xfId="38314" xr:uid="{5C6B7A11-5247-4630-8A5B-6A7EC209DD86}"/>
    <cellStyle name="20% - Accent2 2 4 3 5" xfId="28667" xr:uid="{663E8D4D-AAE5-42FC-AFAC-0D707A36C666}"/>
    <cellStyle name="20% - Accent2 2 4 4" xfId="1835" xr:uid="{84180A60-66B3-4987-A81C-6CCB3D0A8D11}"/>
    <cellStyle name="20% - Accent2 2 4 4 2" xfId="10595" xr:uid="{1FD193AA-9142-4B34-8D53-C9399096FBB0}"/>
    <cellStyle name="20% - Accent2 2 4 4 2 2" xfId="15723" xr:uid="{388806F2-AF29-4BF1-BFD0-6B241CC10A55}"/>
    <cellStyle name="20% - Accent2 2 4 4 2 2 2" xfId="25652" xr:uid="{4297358B-C6D4-448F-9492-3625AEC5C27E}"/>
    <cellStyle name="20% - Accent2 2 4 4 2 2 2 2" xfId="45555" xr:uid="{64E1ECAA-3151-4635-B9C8-37306376E519}"/>
    <cellStyle name="20% - Accent2 2 4 4 2 2 3" xfId="35907" xr:uid="{F59E3605-E70B-4ADF-8425-6A5DB151C4B1}"/>
    <cellStyle name="20% - Accent2 2 4 4 2 3" xfId="20694" xr:uid="{56D20969-3B27-45F5-8489-DF935E5D9FD5}"/>
    <cellStyle name="20% - Accent2 2 4 4 2 3 2" xfId="40725" xr:uid="{026CA6E8-A5BB-4F8F-B10A-5CE1F050F7EC}"/>
    <cellStyle name="20% - Accent2 2 4 4 2 4" xfId="31078" xr:uid="{BE9D3B8F-228D-4EC2-A0C4-DD12B3ECE7C7}"/>
    <cellStyle name="20% - Accent2 2 4 4 3" xfId="13224" xr:uid="{A209F2BB-DAB3-440E-BFFF-5BBD8A04735E}"/>
    <cellStyle name="20% - Accent2 2 4 4 3 2" xfId="23173" xr:uid="{C06ED773-46FD-453F-9D85-71D0FF8AE3D7}"/>
    <cellStyle name="20% - Accent2 2 4 4 3 2 2" xfId="43143" xr:uid="{D8F2D5EF-E090-4168-A6A5-231BAE8777AC}"/>
    <cellStyle name="20% - Accent2 2 4 4 3 3" xfId="33495" xr:uid="{CD4FDD93-5162-4717-86FF-FD947678F5EA}"/>
    <cellStyle name="20% - Accent2 2 4 4 4" xfId="18223" xr:uid="{7BCBE4F0-5BA4-4DFF-931A-94BBE2F1E961}"/>
    <cellStyle name="20% - Accent2 2 4 4 4 2" xfId="38315" xr:uid="{60D5ABA0-7CD4-422E-9240-EE3585E520C0}"/>
    <cellStyle name="20% - Accent2 2 4 4 5" xfId="28668" xr:uid="{6D129CCF-4B62-4A2E-AA2A-5A9CB936CB66}"/>
    <cellStyle name="20% - Accent2 2 4 5" xfId="1836" xr:uid="{8305BBCC-EF6D-47D3-9BB9-A8677A6038FE}"/>
    <cellStyle name="20% - Accent2 2 4 5 2" xfId="10596" xr:uid="{2872F73A-873F-42D8-8B63-590E5F74CDB3}"/>
    <cellStyle name="20% - Accent2 2 4 5 2 2" xfId="15724" xr:uid="{7BD48476-776E-40FB-A5B0-2F4283933F93}"/>
    <cellStyle name="20% - Accent2 2 4 5 2 2 2" xfId="25653" xr:uid="{D5109A75-645F-42B3-A001-03B2669E32CB}"/>
    <cellStyle name="20% - Accent2 2 4 5 2 2 2 2" xfId="45556" xr:uid="{AA9BE512-6437-4148-B618-2EBB581E1805}"/>
    <cellStyle name="20% - Accent2 2 4 5 2 2 3" xfId="35908" xr:uid="{D20BC631-466B-417C-AB26-B7FAC1F920D2}"/>
    <cellStyle name="20% - Accent2 2 4 5 2 3" xfId="20695" xr:uid="{C3D7C146-4699-4609-B40E-679947EC669B}"/>
    <cellStyle name="20% - Accent2 2 4 5 2 3 2" xfId="40726" xr:uid="{DB4219B5-8EA2-46CC-AA7F-74B7143F7A5C}"/>
    <cellStyle name="20% - Accent2 2 4 5 2 4" xfId="31079" xr:uid="{A0B28A35-E8A0-46B5-8AF9-48A04EF425C1}"/>
    <cellStyle name="20% - Accent2 2 4 5 3" xfId="13225" xr:uid="{357DD560-D82A-4BAA-B221-28D1760C7AAA}"/>
    <cellStyle name="20% - Accent2 2 4 5 3 2" xfId="23174" xr:uid="{A5F0B524-3854-4B0E-9ED3-E136A8B11445}"/>
    <cellStyle name="20% - Accent2 2 4 5 3 2 2" xfId="43144" xr:uid="{944EAE7C-9E79-44D2-9CBF-D86617F53007}"/>
    <cellStyle name="20% - Accent2 2 4 5 3 3" xfId="33496" xr:uid="{1E806A33-BC3F-4FC1-84A5-93847D635609}"/>
    <cellStyle name="20% - Accent2 2 4 5 4" xfId="18224" xr:uid="{79659AF0-73EE-4F77-BDD6-BA4001068E9F}"/>
    <cellStyle name="20% - Accent2 2 4 5 4 2" xfId="38316" xr:uid="{72B47093-FE62-4CBF-83F1-37CF7F003D87}"/>
    <cellStyle name="20% - Accent2 2 4 5 5" xfId="28669" xr:uid="{51EAAF09-FC92-4560-924E-62E49131A9BD}"/>
    <cellStyle name="20% - Accent2 2 4 6" xfId="10589" xr:uid="{73C36E3A-0643-4A6D-879F-294893092D7E}"/>
    <cellStyle name="20% - Accent2 2 4 6 2" xfId="15717" xr:uid="{7D633219-0D9B-4C0C-9B0F-DB651317BC4A}"/>
    <cellStyle name="20% - Accent2 2 4 6 2 2" xfId="25646" xr:uid="{E4F89B72-1838-40A2-8FBD-D6AB4EDF33C6}"/>
    <cellStyle name="20% - Accent2 2 4 6 2 2 2" xfId="45549" xr:uid="{C6251A68-6B84-4C03-9441-E97BECFB0933}"/>
    <cellStyle name="20% - Accent2 2 4 6 2 3" xfId="35901" xr:uid="{0FD5DA36-2858-4E5C-89CC-874A786818E2}"/>
    <cellStyle name="20% - Accent2 2 4 6 3" xfId="20688" xr:uid="{7DC45194-55D6-4280-9768-E33F8565E7A0}"/>
    <cellStyle name="20% - Accent2 2 4 6 3 2" xfId="40719" xr:uid="{66F56B79-FC57-4EE2-A5A1-918C1FD773F8}"/>
    <cellStyle name="20% - Accent2 2 4 6 4" xfId="31072" xr:uid="{A732D5F3-E04B-4A3C-859E-FC56122B67AE}"/>
    <cellStyle name="20% - Accent2 2 4 7" xfId="13218" xr:uid="{E94FBBB4-D0B7-4D80-AE76-7DA23201719C}"/>
    <cellStyle name="20% - Accent2 2 4 7 2" xfId="23167" xr:uid="{DF727878-506D-4BB0-A0F7-E8DF9202EA99}"/>
    <cellStyle name="20% - Accent2 2 4 7 2 2" xfId="43137" xr:uid="{6A20637A-BF00-4DAE-A042-5C83AE3C1B21}"/>
    <cellStyle name="20% - Accent2 2 4 7 3" xfId="33489" xr:uid="{2A6AD7B6-CB12-4FEF-A054-14B92E5020B7}"/>
    <cellStyle name="20% - Accent2 2 4 8" xfId="18217" xr:uid="{3048FF4D-9254-4D04-A1BD-ECDF5D7112CA}"/>
    <cellStyle name="20% - Accent2 2 4 8 2" xfId="38309" xr:uid="{D830636F-8A4C-4E47-85AD-B187ADF6DBAD}"/>
    <cellStyle name="20% - Accent2 2 4 9" xfId="28662" xr:uid="{2FE84485-79A0-4571-84BA-1F0772827B77}"/>
    <cellStyle name="20% - Accent2 2 5" xfId="1837" xr:uid="{FB0C7BC3-E3ED-4118-909C-9A8294F05640}"/>
    <cellStyle name="20% - Accent2 2 5 2" xfId="1838" xr:uid="{73F920D5-D73A-40A8-B0BF-E0568F729FAD}"/>
    <cellStyle name="20% - Accent2 2 5 2 2" xfId="1839" xr:uid="{B4F2A579-C8FA-4AF5-9ED2-B7259B446522}"/>
    <cellStyle name="20% - Accent2 2 5 2 2 2" xfId="10599" xr:uid="{CFE8AB59-4E1A-4CAE-AAD9-4C6A661A55A5}"/>
    <cellStyle name="20% - Accent2 2 5 2 2 2 2" xfId="15727" xr:uid="{7313D6EE-8FFB-42A4-9AAA-4254024A3B59}"/>
    <cellStyle name="20% - Accent2 2 5 2 2 2 2 2" xfId="25656" xr:uid="{4A31E8EE-5F4C-49A3-B9C2-FDDEB761200D}"/>
    <cellStyle name="20% - Accent2 2 5 2 2 2 2 2 2" xfId="45559" xr:uid="{22537DBD-1D4C-404D-873C-9D8915432002}"/>
    <cellStyle name="20% - Accent2 2 5 2 2 2 2 3" xfId="35911" xr:uid="{97627E9B-9B65-44B5-B73F-0DD0087FAC3B}"/>
    <cellStyle name="20% - Accent2 2 5 2 2 2 3" xfId="20698" xr:uid="{9563EF55-F8AC-4C9D-8970-D345DD1F66BB}"/>
    <cellStyle name="20% - Accent2 2 5 2 2 2 3 2" xfId="40729" xr:uid="{4D826C15-5673-4958-9E69-B4E4FD97B5DE}"/>
    <cellStyle name="20% - Accent2 2 5 2 2 2 4" xfId="31082" xr:uid="{F3DD9051-9873-4E20-8E98-EDC86A00B959}"/>
    <cellStyle name="20% - Accent2 2 5 2 2 3" xfId="13228" xr:uid="{C6A5DB71-BDF5-4CDE-BCF3-69123308F302}"/>
    <cellStyle name="20% - Accent2 2 5 2 2 3 2" xfId="23177" xr:uid="{571F9707-BF0E-4B11-901E-738DC2712631}"/>
    <cellStyle name="20% - Accent2 2 5 2 2 3 2 2" xfId="43147" xr:uid="{AB6BEA8B-05CC-465D-A9E0-F63979B745C6}"/>
    <cellStyle name="20% - Accent2 2 5 2 2 3 3" xfId="33499" xr:uid="{A49ADD16-3797-4207-B9A0-1C9BE74B19EF}"/>
    <cellStyle name="20% - Accent2 2 5 2 2 4" xfId="18227" xr:uid="{E61BC2F6-5C72-478C-806A-54765CA14EB9}"/>
    <cellStyle name="20% - Accent2 2 5 2 2 4 2" xfId="38319" xr:uid="{3B901311-0D9D-4A29-A419-CACE30F741CA}"/>
    <cellStyle name="20% - Accent2 2 5 2 2 5" xfId="28672" xr:uid="{FE28C366-C02F-4CF1-A50E-4077D97765BD}"/>
    <cellStyle name="20% - Accent2 2 5 2 3" xfId="1840" xr:uid="{E801932D-E5FE-4C86-B586-CF1CD4B2BCCD}"/>
    <cellStyle name="20% - Accent2 2 5 2 3 2" xfId="10600" xr:uid="{1852E167-E7E6-4ABE-9DBD-B5CC98F49419}"/>
    <cellStyle name="20% - Accent2 2 5 2 3 2 2" xfId="15728" xr:uid="{B5D397EA-005E-41F3-BDD5-1A4E9D72DE14}"/>
    <cellStyle name="20% - Accent2 2 5 2 3 2 2 2" xfId="25657" xr:uid="{FB2C119E-2DE0-4032-9AC2-4C607D60193E}"/>
    <cellStyle name="20% - Accent2 2 5 2 3 2 2 2 2" xfId="45560" xr:uid="{4E42676B-A62C-436F-860D-1D99B89832FC}"/>
    <cellStyle name="20% - Accent2 2 5 2 3 2 2 3" xfId="35912" xr:uid="{1F01B9C4-4B0C-4895-ACE0-38BC5A6DA291}"/>
    <cellStyle name="20% - Accent2 2 5 2 3 2 3" xfId="20699" xr:uid="{3E423F9E-05C3-471E-B4EE-B6EF4A2D2DF3}"/>
    <cellStyle name="20% - Accent2 2 5 2 3 2 3 2" xfId="40730" xr:uid="{5812BF77-0D80-4F7A-99AB-111917284DB3}"/>
    <cellStyle name="20% - Accent2 2 5 2 3 2 4" xfId="31083" xr:uid="{1C1064A2-0A3C-4C69-8BE3-651B9C88658F}"/>
    <cellStyle name="20% - Accent2 2 5 2 3 3" xfId="13229" xr:uid="{DFB0F298-E6CB-40ED-BEDB-29FE7849D85C}"/>
    <cellStyle name="20% - Accent2 2 5 2 3 3 2" xfId="23178" xr:uid="{9576872C-8973-44AA-8D22-464FAB1516D2}"/>
    <cellStyle name="20% - Accent2 2 5 2 3 3 2 2" xfId="43148" xr:uid="{AA3B74D0-7616-4D38-BF6A-4BB0B363B2CE}"/>
    <cellStyle name="20% - Accent2 2 5 2 3 3 3" xfId="33500" xr:uid="{A4C66819-E605-4E58-AC6F-29749CB92DDF}"/>
    <cellStyle name="20% - Accent2 2 5 2 3 4" xfId="18228" xr:uid="{EC801F68-6655-4DD1-9324-60511B9A234F}"/>
    <cellStyle name="20% - Accent2 2 5 2 3 4 2" xfId="38320" xr:uid="{D85BB3EC-8FA7-49B0-9A23-61952F59DEC2}"/>
    <cellStyle name="20% - Accent2 2 5 2 3 5" xfId="28673" xr:uid="{C052BDA6-7349-4A98-975B-A94E0791BC4B}"/>
    <cellStyle name="20% - Accent2 2 5 2 4" xfId="1841" xr:uid="{0E485A90-B197-4C1E-B205-155DE862AE5B}"/>
    <cellStyle name="20% - Accent2 2 5 2 4 2" xfId="10601" xr:uid="{9EAC47C3-6424-4453-992F-D266E8039959}"/>
    <cellStyle name="20% - Accent2 2 5 2 4 2 2" xfId="15729" xr:uid="{F6897DD0-15B9-4193-ACE5-E93DE93FFFC5}"/>
    <cellStyle name="20% - Accent2 2 5 2 4 2 2 2" xfId="25658" xr:uid="{62398482-75DF-4372-AAE7-E6C409AFCAEF}"/>
    <cellStyle name="20% - Accent2 2 5 2 4 2 2 2 2" xfId="45561" xr:uid="{FECFF369-F392-4B7E-A0BE-49ACFCEBBB4C}"/>
    <cellStyle name="20% - Accent2 2 5 2 4 2 2 3" xfId="35913" xr:uid="{407514D9-2694-481C-AFD3-419B9D5B5774}"/>
    <cellStyle name="20% - Accent2 2 5 2 4 2 3" xfId="20700" xr:uid="{87759683-7DEC-4C03-AA34-17AA611CEFCA}"/>
    <cellStyle name="20% - Accent2 2 5 2 4 2 3 2" xfId="40731" xr:uid="{D4FFD4FC-18BB-44EE-87DD-F5843662282B}"/>
    <cellStyle name="20% - Accent2 2 5 2 4 2 4" xfId="31084" xr:uid="{51A29657-13A5-46D5-ADF8-48A791D52037}"/>
    <cellStyle name="20% - Accent2 2 5 2 4 3" xfId="13230" xr:uid="{B3710AF7-BE2A-4FA1-99E1-12FCF4637A87}"/>
    <cellStyle name="20% - Accent2 2 5 2 4 3 2" xfId="23179" xr:uid="{363AD8F6-9188-41B5-84F8-0257C39F532C}"/>
    <cellStyle name="20% - Accent2 2 5 2 4 3 2 2" xfId="43149" xr:uid="{768C2853-1B54-43E1-9F03-D4248F762DC2}"/>
    <cellStyle name="20% - Accent2 2 5 2 4 3 3" xfId="33501" xr:uid="{F891C963-D178-4C38-B48C-B2FEA451C5BE}"/>
    <cellStyle name="20% - Accent2 2 5 2 4 4" xfId="18229" xr:uid="{CD2C1EE0-60A7-4439-9E61-1AA35E67AC99}"/>
    <cellStyle name="20% - Accent2 2 5 2 4 4 2" xfId="38321" xr:uid="{D2457A19-F303-4808-BC7C-DD61A7E06430}"/>
    <cellStyle name="20% - Accent2 2 5 2 4 5" xfId="28674" xr:uid="{E7AFCA35-68CE-48DF-85D6-686230CF2341}"/>
    <cellStyle name="20% - Accent2 2 5 2 5" xfId="10598" xr:uid="{BF8A70B7-73BD-4A00-8950-3E18A0F21FDE}"/>
    <cellStyle name="20% - Accent2 2 5 2 5 2" xfId="15726" xr:uid="{A8797D5A-80FB-4CDD-A7B3-7C3560471BE1}"/>
    <cellStyle name="20% - Accent2 2 5 2 5 2 2" xfId="25655" xr:uid="{AB6B2CA3-8E76-4C34-9D57-C3ABB6DF0F00}"/>
    <cellStyle name="20% - Accent2 2 5 2 5 2 2 2" xfId="45558" xr:uid="{93FB37E3-D857-4F8D-949A-25CA35B38D39}"/>
    <cellStyle name="20% - Accent2 2 5 2 5 2 3" xfId="35910" xr:uid="{E8907E5B-FE7B-4829-B5AC-6A85DE3C4EFA}"/>
    <cellStyle name="20% - Accent2 2 5 2 5 3" xfId="20697" xr:uid="{B35DA977-1BD3-4BD1-989E-62A08CDA165D}"/>
    <cellStyle name="20% - Accent2 2 5 2 5 3 2" xfId="40728" xr:uid="{2D54C399-A264-4BBC-BCE2-715189C134F4}"/>
    <cellStyle name="20% - Accent2 2 5 2 5 4" xfId="31081" xr:uid="{0D4D264D-E7F0-452B-BAF6-35978544FB8C}"/>
    <cellStyle name="20% - Accent2 2 5 2 6" xfId="13227" xr:uid="{DEAD73E1-1D2E-4637-9E6C-ACCA404AF02B}"/>
    <cellStyle name="20% - Accent2 2 5 2 6 2" xfId="23176" xr:uid="{0BD699C9-1722-48BF-992C-A58403F23CCD}"/>
    <cellStyle name="20% - Accent2 2 5 2 6 2 2" xfId="43146" xr:uid="{B34D96B0-4C33-4793-8C4B-995F04C83C88}"/>
    <cellStyle name="20% - Accent2 2 5 2 6 3" xfId="33498" xr:uid="{703996FE-E777-4E25-B78E-DB1D42DCEB0E}"/>
    <cellStyle name="20% - Accent2 2 5 2 7" xfId="18226" xr:uid="{14128EF6-9F55-46EA-BB40-4DB44372FF25}"/>
    <cellStyle name="20% - Accent2 2 5 2 7 2" xfId="38318" xr:uid="{31A36599-2D01-4373-824A-BF15F91CC2A8}"/>
    <cellStyle name="20% - Accent2 2 5 2 8" xfId="28671" xr:uid="{7585A3E2-23E5-4CAC-85D4-998A70FA6D99}"/>
    <cellStyle name="20% - Accent2 2 5 3" xfId="1842" xr:uid="{C356F63B-CD9E-4A53-8445-5C8D9222C497}"/>
    <cellStyle name="20% - Accent2 2 5 3 2" xfId="10602" xr:uid="{2843E684-FCB4-404B-9998-4B0918DBDEEE}"/>
    <cellStyle name="20% - Accent2 2 5 3 2 2" xfId="15730" xr:uid="{55176ADD-3FC1-403C-88CA-EA4948A206CE}"/>
    <cellStyle name="20% - Accent2 2 5 3 2 2 2" xfId="25659" xr:uid="{FBC9020F-3216-43FA-8B44-84655A2BB88E}"/>
    <cellStyle name="20% - Accent2 2 5 3 2 2 2 2" xfId="45562" xr:uid="{65A0B46C-F75B-433E-904C-CDFCAD3CC564}"/>
    <cellStyle name="20% - Accent2 2 5 3 2 2 3" xfId="35914" xr:uid="{DC5A9E68-4F19-4880-A797-31BD9CA1654E}"/>
    <cellStyle name="20% - Accent2 2 5 3 2 3" xfId="20701" xr:uid="{401CA692-C073-4224-B550-09D19A23D725}"/>
    <cellStyle name="20% - Accent2 2 5 3 2 3 2" xfId="40732" xr:uid="{E2031360-8A01-46B8-9D84-D6A2FD8A11EA}"/>
    <cellStyle name="20% - Accent2 2 5 3 2 4" xfId="31085" xr:uid="{B82A11F2-07A4-4474-ADD0-BEEB28C96F4D}"/>
    <cellStyle name="20% - Accent2 2 5 3 3" xfId="13231" xr:uid="{7101579D-2953-4E28-9392-098B99ADA160}"/>
    <cellStyle name="20% - Accent2 2 5 3 3 2" xfId="23180" xr:uid="{71ED6893-942F-4115-A369-EC9AB11A4D08}"/>
    <cellStyle name="20% - Accent2 2 5 3 3 2 2" xfId="43150" xr:uid="{C9A34A3A-3D9D-435D-88B5-D7620101C2CA}"/>
    <cellStyle name="20% - Accent2 2 5 3 3 3" xfId="33502" xr:uid="{30ECC9DA-B89A-4FCC-BC91-023A4C18A25A}"/>
    <cellStyle name="20% - Accent2 2 5 3 4" xfId="18230" xr:uid="{9CDC3745-BC26-4039-A655-DC27ECB0AA8B}"/>
    <cellStyle name="20% - Accent2 2 5 3 4 2" xfId="38322" xr:uid="{F5E63964-93BC-4C10-B17D-8EE557045AE1}"/>
    <cellStyle name="20% - Accent2 2 5 3 5" xfId="28675" xr:uid="{78E25420-50FA-4DF4-8118-2012B01A5934}"/>
    <cellStyle name="20% - Accent2 2 5 4" xfId="1843" xr:uid="{FDD49FE9-26A5-4E31-A052-07D113304D2B}"/>
    <cellStyle name="20% - Accent2 2 5 4 2" xfId="10603" xr:uid="{5DD1F903-713C-42CE-A5BA-F597F7256E7B}"/>
    <cellStyle name="20% - Accent2 2 5 4 2 2" xfId="15731" xr:uid="{3F9557CB-4C55-4C92-8CD8-108AE913522D}"/>
    <cellStyle name="20% - Accent2 2 5 4 2 2 2" xfId="25660" xr:uid="{4CDEAD8F-2A1E-4E9E-B27F-4121DB236CBD}"/>
    <cellStyle name="20% - Accent2 2 5 4 2 2 2 2" xfId="45563" xr:uid="{04E1E20D-1ED7-423D-AB35-B1E7B0C6C10F}"/>
    <cellStyle name="20% - Accent2 2 5 4 2 2 3" xfId="35915" xr:uid="{7D3932BA-A9E5-4B8B-906E-228960B0DD29}"/>
    <cellStyle name="20% - Accent2 2 5 4 2 3" xfId="20702" xr:uid="{C7498629-0139-42DB-BF9C-84189B0E7E53}"/>
    <cellStyle name="20% - Accent2 2 5 4 2 3 2" xfId="40733" xr:uid="{0E54DB37-E343-4219-A6FC-CC70B321A3EE}"/>
    <cellStyle name="20% - Accent2 2 5 4 2 4" xfId="31086" xr:uid="{EBF142D0-15E0-453C-B01C-1AA40D312C7D}"/>
    <cellStyle name="20% - Accent2 2 5 4 3" xfId="13232" xr:uid="{4A62F7AB-1E43-4D2C-81A8-DF7E825C3A3D}"/>
    <cellStyle name="20% - Accent2 2 5 4 3 2" xfId="23181" xr:uid="{BA0A4FEF-6A94-4B16-8CC0-65AB3A4A585C}"/>
    <cellStyle name="20% - Accent2 2 5 4 3 2 2" xfId="43151" xr:uid="{1A4E71F0-7C7C-4BAB-BD46-0279A41D7ECA}"/>
    <cellStyle name="20% - Accent2 2 5 4 3 3" xfId="33503" xr:uid="{C90C7CC6-099F-479D-8461-7604FD30AE83}"/>
    <cellStyle name="20% - Accent2 2 5 4 4" xfId="18231" xr:uid="{D4455E71-8632-4375-88ED-1B9372BF6E06}"/>
    <cellStyle name="20% - Accent2 2 5 4 4 2" xfId="38323" xr:uid="{69881723-4E8A-4094-A767-F75D88354A74}"/>
    <cellStyle name="20% - Accent2 2 5 4 5" xfId="28676" xr:uid="{ADF19986-CAF3-4259-A3AB-5948722672D1}"/>
    <cellStyle name="20% - Accent2 2 5 5" xfId="1844" xr:uid="{5D315CA6-5411-4717-946D-9F30AF94ACAE}"/>
    <cellStyle name="20% - Accent2 2 5 5 2" xfId="10604" xr:uid="{283E4FCF-FED6-4D20-AFA0-91FEDED437A9}"/>
    <cellStyle name="20% - Accent2 2 5 5 2 2" xfId="15732" xr:uid="{9040E94C-14CD-46ED-A6A1-1B612CAD2AAC}"/>
    <cellStyle name="20% - Accent2 2 5 5 2 2 2" xfId="25661" xr:uid="{448B0513-2972-4CC8-8A20-110765F05FA8}"/>
    <cellStyle name="20% - Accent2 2 5 5 2 2 2 2" xfId="45564" xr:uid="{0D1ED988-646F-404C-82CF-5EF6184B5FDF}"/>
    <cellStyle name="20% - Accent2 2 5 5 2 2 3" xfId="35916" xr:uid="{83FDBB74-026D-42F3-AA44-BC77E5DAD7B4}"/>
    <cellStyle name="20% - Accent2 2 5 5 2 3" xfId="20703" xr:uid="{301DF7B7-A203-4362-AD5C-95860F32CAFA}"/>
    <cellStyle name="20% - Accent2 2 5 5 2 3 2" xfId="40734" xr:uid="{702E6E9A-1E16-4FCA-92EE-44BB4F3C7F70}"/>
    <cellStyle name="20% - Accent2 2 5 5 2 4" xfId="31087" xr:uid="{E8EE30D9-5DE9-4BB9-90F2-DA612EE461EA}"/>
    <cellStyle name="20% - Accent2 2 5 5 3" xfId="13233" xr:uid="{12B058F7-21B4-475D-AC12-87622121FDAA}"/>
    <cellStyle name="20% - Accent2 2 5 5 3 2" xfId="23182" xr:uid="{7C81B499-39DC-47BD-B36B-47F689A29170}"/>
    <cellStyle name="20% - Accent2 2 5 5 3 2 2" xfId="43152" xr:uid="{B9764E03-871C-4621-B6C8-EDDF8E31F6B9}"/>
    <cellStyle name="20% - Accent2 2 5 5 3 3" xfId="33504" xr:uid="{1BBEBEC1-840F-4691-ADB1-512860D0E53E}"/>
    <cellStyle name="20% - Accent2 2 5 5 4" xfId="18232" xr:uid="{18EBB4D8-CB10-4E2B-BB4B-158B7128660D}"/>
    <cellStyle name="20% - Accent2 2 5 5 4 2" xfId="38324" xr:uid="{86AD5556-6BB4-4207-8567-2BFAF3CF3183}"/>
    <cellStyle name="20% - Accent2 2 5 5 5" xfId="28677" xr:uid="{B129DC5A-5DC2-4328-8C8F-70FF5D73F3AC}"/>
    <cellStyle name="20% - Accent2 2 5 6" xfId="10597" xr:uid="{E192A2C6-9256-4064-B8B6-CE1B5E5CED15}"/>
    <cellStyle name="20% - Accent2 2 5 6 2" xfId="15725" xr:uid="{1CCD69DF-A5D0-4CD4-82E8-07F325F69298}"/>
    <cellStyle name="20% - Accent2 2 5 6 2 2" xfId="25654" xr:uid="{96FC0587-1E28-4DC9-AD86-ACE705DFAA08}"/>
    <cellStyle name="20% - Accent2 2 5 6 2 2 2" xfId="45557" xr:uid="{003E7F66-FE8E-4970-8A81-7F6365A88874}"/>
    <cellStyle name="20% - Accent2 2 5 6 2 3" xfId="35909" xr:uid="{A4CDE8BC-15AA-4F21-B2D1-E72D5BC0C238}"/>
    <cellStyle name="20% - Accent2 2 5 6 3" xfId="20696" xr:uid="{7BB9F9FA-942C-4707-B4C8-A643F3C12470}"/>
    <cellStyle name="20% - Accent2 2 5 6 3 2" xfId="40727" xr:uid="{F4D4C346-2F72-4DF9-8CB7-F7B98642E59E}"/>
    <cellStyle name="20% - Accent2 2 5 6 4" xfId="31080" xr:uid="{969CA44C-E5E3-4270-A442-5AF4BAA91CEA}"/>
    <cellStyle name="20% - Accent2 2 5 7" xfId="13226" xr:uid="{E1FD1337-2BE1-4033-897C-0E9BBFB5B05F}"/>
    <cellStyle name="20% - Accent2 2 5 7 2" xfId="23175" xr:uid="{9E710283-D8BC-4F3E-BD35-492FAC5790EF}"/>
    <cellStyle name="20% - Accent2 2 5 7 2 2" xfId="43145" xr:uid="{C45708A2-0135-4BF2-8140-DAD1A441D666}"/>
    <cellStyle name="20% - Accent2 2 5 7 3" xfId="33497" xr:uid="{FA6FBC6D-DAD2-4B5A-800D-2BF4A212CBAA}"/>
    <cellStyle name="20% - Accent2 2 5 8" xfId="18225" xr:uid="{B43B21EC-ABA2-4E3B-BE9B-FA294BDC1B14}"/>
    <cellStyle name="20% - Accent2 2 5 8 2" xfId="38317" xr:uid="{D931D71F-9A30-46B3-92A2-FAD90B9529D6}"/>
    <cellStyle name="20% - Accent2 2 5 9" xfId="28670" xr:uid="{D3430B55-E785-4299-93D7-7C87A0455858}"/>
    <cellStyle name="20% - Accent2 2 6" xfId="1845" xr:uid="{3BAB2C31-840F-4760-B327-21DB11B34801}"/>
    <cellStyle name="20% - Accent2 2 6 2" xfId="1846" xr:uid="{DB8B705E-3DA3-42B3-BB7D-E6FDD4D24E2F}"/>
    <cellStyle name="20% - Accent2 2 6 2 2" xfId="1847" xr:uid="{6A4CA0F6-A072-4DB6-9A10-2E925F339163}"/>
    <cellStyle name="20% - Accent2 2 6 2 2 2" xfId="10607" xr:uid="{148372DF-CC48-4340-A7DC-E0640D9995E4}"/>
    <cellStyle name="20% - Accent2 2 6 2 2 2 2" xfId="15735" xr:uid="{E2831116-BABC-4975-AE7E-A3543EB422CC}"/>
    <cellStyle name="20% - Accent2 2 6 2 2 2 2 2" xfId="25664" xr:uid="{5DFAD8DA-DFDB-4A37-9A93-A46E70C1A83A}"/>
    <cellStyle name="20% - Accent2 2 6 2 2 2 2 2 2" xfId="45567" xr:uid="{08252709-1BD8-4EAD-846A-E3431D1937F7}"/>
    <cellStyle name="20% - Accent2 2 6 2 2 2 2 3" xfId="35919" xr:uid="{913B7250-6EA1-42F3-AAA5-6ED846DFC881}"/>
    <cellStyle name="20% - Accent2 2 6 2 2 2 3" xfId="20706" xr:uid="{F0CF874B-18AE-4348-B891-5A17B704762F}"/>
    <cellStyle name="20% - Accent2 2 6 2 2 2 3 2" xfId="40737" xr:uid="{380A52D4-201A-4B3A-9C5C-2C1B719C2138}"/>
    <cellStyle name="20% - Accent2 2 6 2 2 2 4" xfId="31090" xr:uid="{944308B8-75EC-4800-92F9-2C998CC5B7F4}"/>
    <cellStyle name="20% - Accent2 2 6 2 2 3" xfId="13236" xr:uid="{68A384E7-A739-42EF-A8F3-E7EFC4D7C63F}"/>
    <cellStyle name="20% - Accent2 2 6 2 2 3 2" xfId="23185" xr:uid="{8C62B8C1-B8F9-4E78-940D-7D019BDF98A8}"/>
    <cellStyle name="20% - Accent2 2 6 2 2 3 2 2" xfId="43155" xr:uid="{82CD058F-8A54-4DDB-9853-EC66083A231A}"/>
    <cellStyle name="20% - Accent2 2 6 2 2 3 3" xfId="33507" xr:uid="{7658C77B-3A59-4A22-B620-9116AC417272}"/>
    <cellStyle name="20% - Accent2 2 6 2 2 4" xfId="18235" xr:uid="{328E1D72-A422-47C6-A3C6-6E90280CD5DF}"/>
    <cellStyle name="20% - Accent2 2 6 2 2 4 2" xfId="38327" xr:uid="{EE6F7E1C-EEA3-48D7-89D6-286870C75E02}"/>
    <cellStyle name="20% - Accent2 2 6 2 2 5" xfId="28680" xr:uid="{AF7436C0-89C6-479B-B309-FC422A3A150B}"/>
    <cellStyle name="20% - Accent2 2 6 2 3" xfId="1848" xr:uid="{0888567E-3C21-4EFD-B696-873406EAFA90}"/>
    <cellStyle name="20% - Accent2 2 6 2 3 2" xfId="10608" xr:uid="{EBADA805-F267-4653-A120-05D548AA183B}"/>
    <cellStyle name="20% - Accent2 2 6 2 3 2 2" xfId="15736" xr:uid="{12F046B5-8986-49FB-9444-D72B2557C132}"/>
    <cellStyle name="20% - Accent2 2 6 2 3 2 2 2" xfId="25665" xr:uid="{07C89564-8CD4-4DC3-95C9-E5FB91AEDA27}"/>
    <cellStyle name="20% - Accent2 2 6 2 3 2 2 2 2" xfId="45568" xr:uid="{B3ABF542-BB50-4B34-9AB5-A54600ECA9C4}"/>
    <cellStyle name="20% - Accent2 2 6 2 3 2 2 3" xfId="35920" xr:uid="{55911BF5-0CB2-4B94-831D-FA37D265395B}"/>
    <cellStyle name="20% - Accent2 2 6 2 3 2 3" xfId="20707" xr:uid="{26A9FDA1-F842-458D-ADBD-2B48EFE5704B}"/>
    <cellStyle name="20% - Accent2 2 6 2 3 2 3 2" xfId="40738" xr:uid="{DEA3F7FC-473E-4443-B588-C12B15141E92}"/>
    <cellStyle name="20% - Accent2 2 6 2 3 2 4" xfId="31091" xr:uid="{4C205F3F-2C7C-414C-9FEE-97A98F711881}"/>
    <cellStyle name="20% - Accent2 2 6 2 3 3" xfId="13237" xr:uid="{948D2A3F-D960-442C-B6B3-A95A80C7A686}"/>
    <cellStyle name="20% - Accent2 2 6 2 3 3 2" xfId="23186" xr:uid="{69469530-34B1-4CAB-ACD4-C7F2BBCBB295}"/>
    <cellStyle name="20% - Accent2 2 6 2 3 3 2 2" xfId="43156" xr:uid="{36C573FE-2926-4148-B811-3B4EB5C070FA}"/>
    <cellStyle name="20% - Accent2 2 6 2 3 3 3" xfId="33508" xr:uid="{67CD0E87-11C8-4F5D-A581-47F4F70A4934}"/>
    <cellStyle name="20% - Accent2 2 6 2 3 4" xfId="18236" xr:uid="{63AF8925-D08C-4F4D-9FA8-6432C7F7ED20}"/>
    <cellStyle name="20% - Accent2 2 6 2 3 4 2" xfId="38328" xr:uid="{B557D89A-B34C-403F-9263-2F1D95588C17}"/>
    <cellStyle name="20% - Accent2 2 6 2 3 5" xfId="28681" xr:uid="{944E1A0D-6EDE-4485-A4DD-A0AC0EE59B76}"/>
    <cellStyle name="20% - Accent2 2 6 2 4" xfId="1849" xr:uid="{9A5A9CC7-D26A-4D76-99EF-8F636621382A}"/>
    <cellStyle name="20% - Accent2 2 6 2 4 2" xfId="10609" xr:uid="{97575638-9BD7-46D2-A377-91F63481E229}"/>
    <cellStyle name="20% - Accent2 2 6 2 4 2 2" xfId="15737" xr:uid="{3D12FAC1-12B7-4221-8FB8-FB57171D212C}"/>
    <cellStyle name="20% - Accent2 2 6 2 4 2 2 2" xfId="25666" xr:uid="{3EEE3A3A-38B1-46E6-82B4-1741B570CA80}"/>
    <cellStyle name="20% - Accent2 2 6 2 4 2 2 2 2" xfId="45569" xr:uid="{00A73DFC-207A-47A4-A7BA-C9F1CFF8C425}"/>
    <cellStyle name="20% - Accent2 2 6 2 4 2 2 3" xfId="35921" xr:uid="{033ECAC2-C17F-4EA6-B36F-45A93BBCA598}"/>
    <cellStyle name="20% - Accent2 2 6 2 4 2 3" xfId="20708" xr:uid="{BCB6EFCE-F4A9-4113-B609-57944A4839B5}"/>
    <cellStyle name="20% - Accent2 2 6 2 4 2 3 2" xfId="40739" xr:uid="{F5AEC122-F30C-4BF7-80B6-97A9E0E8CAAE}"/>
    <cellStyle name="20% - Accent2 2 6 2 4 2 4" xfId="31092" xr:uid="{8FBA17D7-1CBC-483E-8683-846D8651E3BA}"/>
    <cellStyle name="20% - Accent2 2 6 2 4 3" xfId="13238" xr:uid="{40351099-D8A5-4E2B-B6D0-98C3A6DEF528}"/>
    <cellStyle name="20% - Accent2 2 6 2 4 3 2" xfId="23187" xr:uid="{2A62E642-40F3-4599-AFEE-D0A2F8EBACDC}"/>
    <cellStyle name="20% - Accent2 2 6 2 4 3 2 2" xfId="43157" xr:uid="{01D6F23A-21EF-4DA4-97CF-40236FB80A8A}"/>
    <cellStyle name="20% - Accent2 2 6 2 4 3 3" xfId="33509" xr:uid="{3EE0F42C-D90B-4BBD-A646-3EE9CF1982A8}"/>
    <cellStyle name="20% - Accent2 2 6 2 4 4" xfId="18237" xr:uid="{0134ACC3-7D7B-4D25-A9A7-868248F917B7}"/>
    <cellStyle name="20% - Accent2 2 6 2 4 4 2" xfId="38329" xr:uid="{856B2A80-093D-4FDC-9690-A6804FE43CA8}"/>
    <cellStyle name="20% - Accent2 2 6 2 4 5" xfId="28682" xr:uid="{74FFA195-7676-44E9-B896-143732AC3B10}"/>
    <cellStyle name="20% - Accent2 2 6 2 5" xfId="10606" xr:uid="{52DEBA5B-48B8-4758-87F5-7D014F34D8F4}"/>
    <cellStyle name="20% - Accent2 2 6 2 5 2" xfId="15734" xr:uid="{5B686A51-0C0F-42AB-B1D1-855AB8CE35CC}"/>
    <cellStyle name="20% - Accent2 2 6 2 5 2 2" xfId="25663" xr:uid="{C793F130-0C39-4C91-952D-0910A4D2BE9E}"/>
    <cellStyle name="20% - Accent2 2 6 2 5 2 2 2" xfId="45566" xr:uid="{9CC72473-B8B8-4C40-B0F5-ED2BE6CF4C41}"/>
    <cellStyle name="20% - Accent2 2 6 2 5 2 3" xfId="35918" xr:uid="{92A84A80-806A-4915-8E61-031EA51EDC76}"/>
    <cellStyle name="20% - Accent2 2 6 2 5 3" xfId="20705" xr:uid="{5AE47F8A-82D5-406F-99BB-7D3BE676332A}"/>
    <cellStyle name="20% - Accent2 2 6 2 5 3 2" xfId="40736" xr:uid="{3C03737F-5560-4F32-BD1E-5495EB42A56A}"/>
    <cellStyle name="20% - Accent2 2 6 2 5 4" xfId="31089" xr:uid="{EF05E7C5-06BD-425D-9803-5EFA4D79E620}"/>
    <cellStyle name="20% - Accent2 2 6 2 6" xfId="13235" xr:uid="{F330F8F7-BFD3-41CF-95F9-D055C5ADB584}"/>
    <cellStyle name="20% - Accent2 2 6 2 6 2" xfId="23184" xr:uid="{0989D447-A175-4F52-BF9A-08CD47B2B949}"/>
    <cellStyle name="20% - Accent2 2 6 2 6 2 2" xfId="43154" xr:uid="{419E21AD-1A3F-44DC-9849-0A26AF61BA3C}"/>
    <cellStyle name="20% - Accent2 2 6 2 6 3" xfId="33506" xr:uid="{5C965739-D720-487F-8039-53000742A262}"/>
    <cellStyle name="20% - Accent2 2 6 2 7" xfId="18234" xr:uid="{3EE78C07-7CA8-4B92-ABEF-5B6FE7A89307}"/>
    <cellStyle name="20% - Accent2 2 6 2 7 2" xfId="38326" xr:uid="{A0A3EB71-ACF8-49E6-93E9-5760FD6BD00F}"/>
    <cellStyle name="20% - Accent2 2 6 2 8" xfId="28679" xr:uid="{7EE760EF-0582-47AC-A8FD-6FBFF288D8EE}"/>
    <cellStyle name="20% - Accent2 2 6 3" xfId="1850" xr:uid="{514492EA-11A5-47B1-B687-33BAC3B5C0C3}"/>
    <cellStyle name="20% - Accent2 2 6 3 2" xfId="10610" xr:uid="{1C3FF4F5-78F8-49AD-8728-1CC9D0F62F2F}"/>
    <cellStyle name="20% - Accent2 2 6 3 2 2" xfId="15738" xr:uid="{DDBD00E3-D5DF-4AD5-9BB8-20DE3D6B475D}"/>
    <cellStyle name="20% - Accent2 2 6 3 2 2 2" xfId="25667" xr:uid="{990CF05E-916D-49C3-9FB9-0FCA4A9361B4}"/>
    <cellStyle name="20% - Accent2 2 6 3 2 2 2 2" xfId="45570" xr:uid="{4CE8994F-ED0E-4EA9-9971-9DE67D6ABA96}"/>
    <cellStyle name="20% - Accent2 2 6 3 2 2 3" xfId="35922" xr:uid="{69EA8331-1079-41FF-AA5B-D3D4DD7386E9}"/>
    <cellStyle name="20% - Accent2 2 6 3 2 3" xfId="20709" xr:uid="{A46E8938-84F3-43C4-B382-2616B8A98625}"/>
    <cellStyle name="20% - Accent2 2 6 3 2 3 2" xfId="40740" xr:uid="{0B3D3E71-9959-464F-AB86-1B243E9A0214}"/>
    <cellStyle name="20% - Accent2 2 6 3 2 4" xfId="31093" xr:uid="{F06B637F-9552-4C13-A5C2-44F751ECA09E}"/>
    <cellStyle name="20% - Accent2 2 6 3 3" xfId="13239" xr:uid="{41D2264D-C0A6-41A1-A4BB-C2DF6FC725FE}"/>
    <cellStyle name="20% - Accent2 2 6 3 3 2" xfId="23188" xr:uid="{1FFA7207-58D1-423F-9AC3-FDE0238277D0}"/>
    <cellStyle name="20% - Accent2 2 6 3 3 2 2" xfId="43158" xr:uid="{4633A7BC-BA6C-4AF7-9B97-A52A178B8661}"/>
    <cellStyle name="20% - Accent2 2 6 3 3 3" xfId="33510" xr:uid="{820A1EFB-F957-42A3-9CCC-98D61DFCC950}"/>
    <cellStyle name="20% - Accent2 2 6 3 4" xfId="18238" xr:uid="{D72933C7-0142-4C8F-8B85-8E13F3B9113D}"/>
    <cellStyle name="20% - Accent2 2 6 3 4 2" xfId="38330" xr:uid="{F618CFDE-A46D-4C26-B5D0-C1450AF156BA}"/>
    <cellStyle name="20% - Accent2 2 6 3 5" xfId="28683" xr:uid="{1C04C5A0-FC1F-4D89-AA1E-FC222767451D}"/>
    <cellStyle name="20% - Accent2 2 6 4" xfId="1851" xr:uid="{B2B120E8-682D-4319-8849-1F8F20CFAC26}"/>
    <cellStyle name="20% - Accent2 2 6 4 2" xfId="10611" xr:uid="{A45E9E61-E829-400B-9759-9E1A9A84B31D}"/>
    <cellStyle name="20% - Accent2 2 6 4 2 2" xfId="15739" xr:uid="{6A945592-E473-4A99-B8C3-EB2E8D038EA2}"/>
    <cellStyle name="20% - Accent2 2 6 4 2 2 2" xfId="25668" xr:uid="{8DAA10F4-AF20-467C-AA39-516A468D6A34}"/>
    <cellStyle name="20% - Accent2 2 6 4 2 2 2 2" xfId="45571" xr:uid="{CBFD7E5C-EF2F-464D-91EE-A415CDBD8C0B}"/>
    <cellStyle name="20% - Accent2 2 6 4 2 2 3" xfId="35923" xr:uid="{9FAD537A-E473-47A0-A87E-74053A8710D8}"/>
    <cellStyle name="20% - Accent2 2 6 4 2 3" xfId="20710" xr:uid="{46D3D7CE-26F9-4B11-B4C0-76E3751CEA01}"/>
    <cellStyle name="20% - Accent2 2 6 4 2 3 2" xfId="40741" xr:uid="{5FD5F273-26FF-48FD-8E1F-0D97AD51BB17}"/>
    <cellStyle name="20% - Accent2 2 6 4 2 4" xfId="31094" xr:uid="{28B7EB01-AA6B-405B-BBCB-4174DECCB605}"/>
    <cellStyle name="20% - Accent2 2 6 4 3" xfId="13240" xr:uid="{5D168CD8-6333-4A95-9D9F-6DA11592F892}"/>
    <cellStyle name="20% - Accent2 2 6 4 3 2" xfId="23189" xr:uid="{7BCF40DE-9EAC-416F-BDE2-49A5BF56B447}"/>
    <cellStyle name="20% - Accent2 2 6 4 3 2 2" xfId="43159" xr:uid="{778ACAA3-B1DF-4DEC-B750-2E1252BC4C19}"/>
    <cellStyle name="20% - Accent2 2 6 4 3 3" xfId="33511" xr:uid="{F53BD163-8279-4CD3-9E61-9B0BD7C2F7ED}"/>
    <cellStyle name="20% - Accent2 2 6 4 4" xfId="18239" xr:uid="{C29E813B-9951-4610-9BFD-C1B9AEAB0D3F}"/>
    <cellStyle name="20% - Accent2 2 6 4 4 2" xfId="38331" xr:uid="{7A1FEBD1-50CC-4567-9F63-C3E57E953305}"/>
    <cellStyle name="20% - Accent2 2 6 4 5" xfId="28684" xr:uid="{8D1B72DA-96D9-4E8F-B191-0CBCE4199270}"/>
    <cellStyle name="20% - Accent2 2 6 5" xfId="1852" xr:uid="{E9A1EBA3-F50F-4CDD-8920-5CB8E2532F11}"/>
    <cellStyle name="20% - Accent2 2 6 5 2" xfId="10612" xr:uid="{D47FC7F3-0F88-4E8A-984D-3369A26B4E9D}"/>
    <cellStyle name="20% - Accent2 2 6 5 2 2" xfId="15740" xr:uid="{C165D7BD-205A-4180-A84D-380843D4FB30}"/>
    <cellStyle name="20% - Accent2 2 6 5 2 2 2" xfId="25669" xr:uid="{F0CC5FE3-A56D-4E4B-810C-FC1E1183C908}"/>
    <cellStyle name="20% - Accent2 2 6 5 2 2 2 2" xfId="45572" xr:uid="{22D02610-3EA9-44FD-9D21-6D466F2D5FE7}"/>
    <cellStyle name="20% - Accent2 2 6 5 2 2 3" xfId="35924" xr:uid="{95734F96-F261-4629-9EA5-1CC666142C6F}"/>
    <cellStyle name="20% - Accent2 2 6 5 2 3" xfId="20711" xr:uid="{91B66136-0CD1-4A44-B57E-87776B4808C2}"/>
    <cellStyle name="20% - Accent2 2 6 5 2 3 2" xfId="40742" xr:uid="{8D9E2D8C-2F1D-455D-A29D-C6AC9822C0C4}"/>
    <cellStyle name="20% - Accent2 2 6 5 2 4" xfId="31095" xr:uid="{2658FDAC-1E53-40D9-8722-CD8EBF5B6F28}"/>
    <cellStyle name="20% - Accent2 2 6 5 3" xfId="13241" xr:uid="{7731DE07-D91A-46BF-B4DD-8A11A1790176}"/>
    <cellStyle name="20% - Accent2 2 6 5 3 2" xfId="23190" xr:uid="{5C854690-4486-4C23-9EAC-7245F5C0B94F}"/>
    <cellStyle name="20% - Accent2 2 6 5 3 2 2" xfId="43160" xr:uid="{F3A198D1-BB11-43F9-8B9E-D849AAFBDB81}"/>
    <cellStyle name="20% - Accent2 2 6 5 3 3" xfId="33512" xr:uid="{8D04827E-BEE7-4412-A678-0A4FA014FD9F}"/>
    <cellStyle name="20% - Accent2 2 6 5 4" xfId="18240" xr:uid="{35BE4907-554B-4231-9B3D-4E19FBE7EC9A}"/>
    <cellStyle name="20% - Accent2 2 6 5 4 2" xfId="38332" xr:uid="{E81E81E5-D13F-4DB8-A627-B15973CAF3B5}"/>
    <cellStyle name="20% - Accent2 2 6 5 5" xfId="28685" xr:uid="{83506F78-D73B-4FEF-A8AF-A8927327F374}"/>
    <cellStyle name="20% - Accent2 2 6 6" xfId="10605" xr:uid="{22ECC424-F28C-4371-B5A9-C1FB8FA784E7}"/>
    <cellStyle name="20% - Accent2 2 6 6 2" xfId="15733" xr:uid="{4206D5FA-7B6D-4949-A8FE-59E62606286B}"/>
    <cellStyle name="20% - Accent2 2 6 6 2 2" xfId="25662" xr:uid="{75F11E23-63DE-4054-A84F-05E7FE1FAA56}"/>
    <cellStyle name="20% - Accent2 2 6 6 2 2 2" xfId="45565" xr:uid="{3F95BD3D-23C0-4F6F-A1CD-8CC6AE934945}"/>
    <cellStyle name="20% - Accent2 2 6 6 2 3" xfId="35917" xr:uid="{6CCA2806-409A-4E61-AB86-C04E69015A78}"/>
    <cellStyle name="20% - Accent2 2 6 6 3" xfId="20704" xr:uid="{3F7F0A6F-A0D4-4B13-802A-07CD43B7F7EE}"/>
    <cellStyle name="20% - Accent2 2 6 6 3 2" xfId="40735" xr:uid="{ABB2A3F1-72B6-4DD8-9F66-7A1B1BB298FE}"/>
    <cellStyle name="20% - Accent2 2 6 6 4" xfId="31088" xr:uid="{3285F8A2-1497-4ECA-973D-BF892D9634EF}"/>
    <cellStyle name="20% - Accent2 2 6 7" xfId="13234" xr:uid="{AA0309E0-DFFD-495E-B3ED-D06D567242C4}"/>
    <cellStyle name="20% - Accent2 2 6 7 2" xfId="23183" xr:uid="{DBEDF8F7-CC7C-457E-9029-F048A74E626D}"/>
    <cellStyle name="20% - Accent2 2 6 7 2 2" xfId="43153" xr:uid="{5BBDBFCB-4ADC-40EF-92BF-ABB956C49FE5}"/>
    <cellStyle name="20% - Accent2 2 6 7 3" xfId="33505" xr:uid="{A506100D-11A2-4B56-816A-C1C48F141C41}"/>
    <cellStyle name="20% - Accent2 2 6 8" xfId="18233" xr:uid="{BEBB3EEC-594C-49FA-8E38-BE6105A1BDE4}"/>
    <cellStyle name="20% - Accent2 2 6 8 2" xfId="38325" xr:uid="{37D5DB4E-FE6A-4F39-BA7E-6D63EC90B5CC}"/>
    <cellStyle name="20% - Accent2 2 6 9" xfId="28678" xr:uid="{0AE033A3-E7EA-48A4-8212-FC9666663CAD}"/>
    <cellStyle name="20% - Accent2 2 7" xfId="1853" xr:uid="{0E70D0B4-2888-4A79-BFF0-84D590991684}"/>
    <cellStyle name="20% - Accent2 2 7 2" xfId="1854" xr:uid="{E91D5F41-86FB-4927-8110-D545D3E2ABD3}"/>
    <cellStyle name="20% - Accent2 2 7 2 2" xfId="1855" xr:uid="{3BF93C6F-AB3C-446C-9383-7F8AFA91849F}"/>
    <cellStyle name="20% - Accent2 2 7 2 2 2" xfId="10615" xr:uid="{98FE87F1-963B-470C-AFC0-2F83EA78E57C}"/>
    <cellStyle name="20% - Accent2 2 7 2 2 2 2" xfId="15743" xr:uid="{6121466B-530C-414C-8494-122BD92C6C87}"/>
    <cellStyle name="20% - Accent2 2 7 2 2 2 2 2" xfId="25672" xr:uid="{5B7FBB43-1C3A-4B90-808F-F7D24E8FDD93}"/>
    <cellStyle name="20% - Accent2 2 7 2 2 2 2 2 2" xfId="45575" xr:uid="{969C3CEC-DD06-43BE-9B36-7421FB60D95F}"/>
    <cellStyle name="20% - Accent2 2 7 2 2 2 2 3" xfId="35927" xr:uid="{C5148C7A-0F06-456F-95D6-0612E2C0C2B8}"/>
    <cellStyle name="20% - Accent2 2 7 2 2 2 3" xfId="20714" xr:uid="{06466C1D-0E09-4A70-A6B0-9E7551D9754E}"/>
    <cellStyle name="20% - Accent2 2 7 2 2 2 3 2" xfId="40745" xr:uid="{D2A23C95-D841-4061-B1AA-3DBAAB4AD502}"/>
    <cellStyle name="20% - Accent2 2 7 2 2 2 4" xfId="31098" xr:uid="{BE932F58-C11D-486F-9466-D45026CF8BA9}"/>
    <cellStyle name="20% - Accent2 2 7 2 2 3" xfId="13244" xr:uid="{4EA5233D-556A-4D69-B15A-25F8355F29C5}"/>
    <cellStyle name="20% - Accent2 2 7 2 2 3 2" xfId="23193" xr:uid="{386C5FD6-48F4-4E11-97BC-900BA613BD20}"/>
    <cellStyle name="20% - Accent2 2 7 2 2 3 2 2" xfId="43163" xr:uid="{7BB3BD92-1C2F-47DF-9911-29A261740E9B}"/>
    <cellStyle name="20% - Accent2 2 7 2 2 3 3" xfId="33515" xr:uid="{6DE2C8E0-3890-4358-98E8-486692E13D39}"/>
    <cellStyle name="20% - Accent2 2 7 2 2 4" xfId="18243" xr:uid="{6EB206D0-4E81-4B9D-A16C-A846F5B2A969}"/>
    <cellStyle name="20% - Accent2 2 7 2 2 4 2" xfId="38335" xr:uid="{FCB5E827-FB08-41D3-AE75-DE8A04FC67E8}"/>
    <cellStyle name="20% - Accent2 2 7 2 2 5" xfId="28688" xr:uid="{DF86781F-A401-4B9C-A229-C077D065150B}"/>
    <cellStyle name="20% - Accent2 2 7 2 3" xfId="1856" xr:uid="{B725D3A9-5EF0-4F93-A033-39CBD3ED8F10}"/>
    <cellStyle name="20% - Accent2 2 7 2 3 2" xfId="10616" xr:uid="{F2A2C66B-3573-46A3-BCC6-E6CBCCD1ED6D}"/>
    <cellStyle name="20% - Accent2 2 7 2 3 2 2" xfId="15744" xr:uid="{E694D45F-479D-42B9-BBA6-0D5444D08245}"/>
    <cellStyle name="20% - Accent2 2 7 2 3 2 2 2" xfId="25673" xr:uid="{B4D08732-FA0F-474D-A3EB-EC89635B3674}"/>
    <cellStyle name="20% - Accent2 2 7 2 3 2 2 2 2" xfId="45576" xr:uid="{B8042343-89ED-474B-8EDE-EF96E757AB49}"/>
    <cellStyle name="20% - Accent2 2 7 2 3 2 2 3" xfId="35928" xr:uid="{49A29301-498D-4338-9904-53C4E7512CDD}"/>
    <cellStyle name="20% - Accent2 2 7 2 3 2 3" xfId="20715" xr:uid="{B60B2BB3-CC79-4C01-8B33-A835C04C1764}"/>
    <cellStyle name="20% - Accent2 2 7 2 3 2 3 2" xfId="40746" xr:uid="{EAFDAFFC-721E-4447-AFF6-740348CC99C8}"/>
    <cellStyle name="20% - Accent2 2 7 2 3 2 4" xfId="31099" xr:uid="{E649C40A-9D22-4384-B8F2-96DD61A37758}"/>
    <cellStyle name="20% - Accent2 2 7 2 3 3" xfId="13245" xr:uid="{A6B80BDA-36AB-4261-98E6-C0BA43761C19}"/>
    <cellStyle name="20% - Accent2 2 7 2 3 3 2" xfId="23194" xr:uid="{D4584DD9-1958-4BE0-86F6-2ECA2CA9C6B8}"/>
    <cellStyle name="20% - Accent2 2 7 2 3 3 2 2" xfId="43164" xr:uid="{FC3CE531-F23D-49C9-872E-AC8B8D00217D}"/>
    <cellStyle name="20% - Accent2 2 7 2 3 3 3" xfId="33516" xr:uid="{AA94CC8E-420A-4F47-B587-A10789701E82}"/>
    <cellStyle name="20% - Accent2 2 7 2 3 4" xfId="18244" xr:uid="{3C5EE517-14B1-4BAD-AE30-91FB780293B3}"/>
    <cellStyle name="20% - Accent2 2 7 2 3 4 2" xfId="38336" xr:uid="{EBA1D684-CC62-4E5C-8200-C742DBD900F5}"/>
    <cellStyle name="20% - Accent2 2 7 2 3 5" xfId="28689" xr:uid="{0B51428A-6619-43F1-80BE-D9A5542E8741}"/>
    <cellStyle name="20% - Accent2 2 7 2 4" xfId="1857" xr:uid="{B836A621-EDAB-4B61-BB71-0FE89C734357}"/>
    <cellStyle name="20% - Accent2 2 7 2 4 2" xfId="10617" xr:uid="{6374ED9A-DEF7-49FC-BEBE-CD4CBE538430}"/>
    <cellStyle name="20% - Accent2 2 7 2 4 2 2" xfId="15745" xr:uid="{A30A6EEE-0C7C-4EAD-BD05-032117FEEF55}"/>
    <cellStyle name="20% - Accent2 2 7 2 4 2 2 2" xfId="25674" xr:uid="{56512BAF-6900-433A-A0A0-D147093C77FC}"/>
    <cellStyle name="20% - Accent2 2 7 2 4 2 2 2 2" xfId="45577" xr:uid="{975BB867-CD3F-4792-8870-E1607DE752D2}"/>
    <cellStyle name="20% - Accent2 2 7 2 4 2 2 3" xfId="35929" xr:uid="{6FE10418-B0E5-4652-A460-18C30CBE8F91}"/>
    <cellStyle name="20% - Accent2 2 7 2 4 2 3" xfId="20716" xr:uid="{BE936743-0900-4523-B5E7-18018313DF33}"/>
    <cellStyle name="20% - Accent2 2 7 2 4 2 3 2" xfId="40747" xr:uid="{73B6FC45-4413-42DC-AEB7-A04ED4CBA5B7}"/>
    <cellStyle name="20% - Accent2 2 7 2 4 2 4" xfId="31100" xr:uid="{28179D0D-76A7-4D94-9276-50528A2A0CA4}"/>
    <cellStyle name="20% - Accent2 2 7 2 4 3" xfId="13246" xr:uid="{1FF55C04-EA18-47BE-8CAA-43264298A59A}"/>
    <cellStyle name="20% - Accent2 2 7 2 4 3 2" xfId="23195" xr:uid="{CE7CAB5A-060D-4DED-9DB0-1B494F68A0D5}"/>
    <cellStyle name="20% - Accent2 2 7 2 4 3 2 2" xfId="43165" xr:uid="{DA2F6D14-C355-40B1-8245-6A9838608032}"/>
    <cellStyle name="20% - Accent2 2 7 2 4 3 3" xfId="33517" xr:uid="{D44CE10F-5DE4-4A94-9E2E-BFEFE7771030}"/>
    <cellStyle name="20% - Accent2 2 7 2 4 4" xfId="18245" xr:uid="{09989336-F9DA-4490-9FEF-A231C7D9A861}"/>
    <cellStyle name="20% - Accent2 2 7 2 4 4 2" xfId="38337" xr:uid="{96DFCCC5-2A0E-4B68-B549-FF6A6C31FD1C}"/>
    <cellStyle name="20% - Accent2 2 7 2 4 5" xfId="28690" xr:uid="{40F13B54-2252-4F94-A50E-E0A3383D21FE}"/>
    <cellStyle name="20% - Accent2 2 7 2 5" xfId="10614" xr:uid="{CB90D035-B051-4152-822D-41E457AA3DF1}"/>
    <cellStyle name="20% - Accent2 2 7 2 5 2" xfId="15742" xr:uid="{266B120C-A521-45F2-AF69-F8734CBCB655}"/>
    <cellStyle name="20% - Accent2 2 7 2 5 2 2" xfId="25671" xr:uid="{1C2E5015-E9E3-47D3-84A9-75F1547EADB3}"/>
    <cellStyle name="20% - Accent2 2 7 2 5 2 2 2" xfId="45574" xr:uid="{AB36FE73-14C2-400D-88B9-B71551137562}"/>
    <cellStyle name="20% - Accent2 2 7 2 5 2 3" xfId="35926" xr:uid="{0DCC1E8B-2372-42D8-879D-A3E8537BCDD7}"/>
    <cellStyle name="20% - Accent2 2 7 2 5 3" xfId="20713" xr:uid="{3A951FC3-CC71-43C7-AA8C-6329B2A79BD4}"/>
    <cellStyle name="20% - Accent2 2 7 2 5 3 2" xfId="40744" xr:uid="{E9450EC2-7777-4774-A258-4718EB290E0D}"/>
    <cellStyle name="20% - Accent2 2 7 2 5 4" xfId="31097" xr:uid="{3C85B812-B8B7-476B-818D-1356568B6F45}"/>
    <cellStyle name="20% - Accent2 2 7 2 6" xfId="13243" xr:uid="{EE83F8C7-666F-4AD2-AEBE-11C8F5B206ED}"/>
    <cellStyle name="20% - Accent2 2 7 2 6 2" xfId="23192" xr:uid="{D8C452A5-3E01-41E9-8AF2-E4FCC07325E0}"/>
    <cellStyle name="20% - Accent2 2 7 2 6 2 2" xfId="43162" xr:uid="{BE36E913-CBD6-4A64-808A-83EFDCF9802D}"/>
    <cellStyle name="20% - Accent2 2 7 2 6 3" xfId="33514" xr:uid="{4F5EBE81-F792-47E4-9AB6-0591148A0973}"/>
    <cellStyle name="20% - Accent2 2 7 2 7" xfId="18242" xr:uid="{4F7E5DC4-8C55-45DF-A67A-3F7FCF38ECCB}"/>
    <cellStyle name="20% - Accent2 2 7 2 7 2" xfId="38334" xr:uid="{C376F452-A312-4B03-AD47-E71D03C8126E}"/>
    <cellStyle name="20% - Accent2 2 7 2 8" xfId="28687" xr:uid="{2C28625E-F517-4778-B30F-11C46532150A}"/>
    <cellStyle name="20% - Accent2 2 7 3" xfId="1858" xr:uid="{4D3B8A43-816E-4BFD-9A3A-45231C0B25EE}"/>
    <cellStyle name="20% - Accent2 2 7 3 2" xfId="10618" xr:uid="{D03A35BD-3F14-41F1-B4B4-B64C4D5F440F}"/>
    <cellStyle name="20% - Accent2 2 7 3 2 2" xfId="15746" xr:uid="{B50AA49D-9C86-4736-8E56-079EDB62D7EA}"/>
    <cellStyle name="20% - Accent2 2 7 3 2 2 2" xfId="25675" xr:uid="{AFE8DE68-39C4-4E58-88C6-F64C554FB240}"/>
    <cellStyle name="20% - Accent2 2 7 3 2 2 2 2" xfId="45578" xr:uid="{B89D3B12-1826-41EB-914B-F693F408B14C}"/>
    <cellStyle name="20% - Accent2 2 7 3 2 2 3" xfId="35930" xr:uid="{A2AE5CFA-E608-4723-9BA8-351A195F01F4}"/>
    <cellStyle name="20% - Accent2 2 7 3 2 3" xfId="20717" xr:uid="{23F5DE5F-197A-4023-99C8-D476C1D80F37}"/>
    <cellStyle name="20% - Accent2 2 7 3 2 3 2" xfId="40748" xr:uid="{8C4EFFD9-0AB5-4C38-8F72-E176F440AB1E}"/>
    <cellStyle name="20% - Accent2 2 7 3 2 4" xfId="31101" xr:uid="{9F9330AB-B6B6-44F9-AD06-D340DE4E4584}"/>
    <cellStyle name="20% - Accent2 2 7 3 3" xfId="13247" xr:uid="{1CFFCE38-BF2D-40C6-B6A3-3648D87EE513}"/>
    <cellStyle name="20% - Accent2 2 7 3 3 2" xfId="23196" xr:uid="{4C97B943-91FC-43A8-848D-80D19EF19A3A}"/>
    <cellStyle name="20% - Accent2 2 7 3 3 2 2" xfId="43166" xr:uid="{CFDF918A-E3DF-4F9C-AE07-AB94598D4483}"/>
    <cellStyle name="20% - Accent2 2 7 3 3 3" xfId="33518" xr:uid="{C538CFBC-4A20-44A8-9E67-3E4E703A6498}"/>
    <cellStyle name="20% - Accent2 2 7 3 4" xfId="18246" xr:uid="{D8EDEDAE-5B30-4AC0-A8BA-80B584E02292}"/>
    <cellStyle name="20% - Accent2 2 7 3 4 2" xfId="38338" xr:uid="{87985223-491C-4EE3-8728-195A80E2972F}"/>
    <cellStyle name="20% - Accent2 2 7 3 5" xfId="28691" xr:uid="{6ED0D0CA-D516-4E24-90F5-629B1A45208C}"/>
    <cellStyle name="20% - Accent2 2 7 4" xfId="1859" xr:uid="{DDD1FD11-BBB0-4AA6-85DC-CAA34D324A63}"/>
    <cellStyle name="20% - Accent2 2 7 4 2" xfId="10619" xr:uid="{8FE82893-7AAD-446A-A4C7-503E6D631F27}"/>
    <cellStyle name="20% - Accent2 2 7 4 2 2" xfId="15747" xr:uid="{46D7A8AF-1285-4C6D-B389-D70283996C6B}"/>
    <cellStyle name="20% - Accent2 2 7 4 2 2 2" xfId="25676" xr:uid="{52D3D568-3D91-4282-8487-AC67A96215E4}"/>
    <cellStyle name="20% - Accent2 2 7 4 2 2 2 2" xfId="45579" xr:uid="{30EF173B-498A-4FB5-A334-FFD4F6AFE611}"/>
    <cellStyle name="20% - Accent2 2 7 4 2 2 3" xfId="35931" xr:uid="{37A00E8D-750F-43B5-BBC9-B437826FDF38}"/>
    <cellStyle name="20% - Accent2 2 7 4 2 3" xfId="20718" xr:uid="{89240547-A7F7-408E-92EB-505898E1F0A3}"/>
    <cellStyle name="20% - Accent2 2 7 4 2 3 2" xfId="40749" xr:uid="{3589FEF3-8270-4545-9CE1-617B4FDFFBD1}"/>
    <cellStyle name="20% - Accent2 2 7 4 2 4" xfId="31102" xr:uid="{C13048FB-7CD9-4A05-AA5D-04DD470EAA69}"/>
    <cellStyle name="20% - Accent2 2 7 4 3" xfId="13248" xr:uid="{27B90A59-94D8-49A8-BBC3-5BDCE7AFCF52}"/>
    <cellStyle name="20% - Accent2 2 7 4 3 2" xfId="23197" xr:uid="{BE454BCC-4EC3-4E56-B24E-7EAE6DE6153E}"/>
    <cellStyle name="20% - Accent2 2 7 4 3 2 2" xfId="43167" xr:uid="{E847E1CC-0800-4E6B-A7B7-2C2E75D570D1}"/>
    <cellStyle name="20% - Accent2 2 7 4 3 3" xfId="33519" xr:uid="{AE6C857D-E5E0-4E5A-BC0D-DF47D654FE42}"/>
    <cellStyle name="20% - Accent2 2 7 4 4" xfId="18247" xr:uid="{7A92241A-FF6A-45DB-98C1-21B5C802EC08}"/>
    <cellStyle name="20% - Accent2 2 7 4 4 2" xfId="38339" xr:uid="{D0D6F907-20E5-40A3-93E9-6B9EC69FFA1E}"/>
    <cellStyle name="20% - Accent2 2 7 4 5" xfId="28692" xr:uid="{F361D7DF-0287-435A-BBBE-FDB1D64DC870}"/>
    <cellStyle name="20% - Accent2 2 7 5" xfId="1860" xr:uid="{529BE34F-9207-4BA2-A9C1-2946EC2E2F4C}"/>
    <cellStyle name="20% - Accent2 2 7 5 2" xfId="10620" xr:uid="{9F7644E4-D2B2-4890-BE29-A53C6CE7693C}"/>
    <cellStyle name="20% - Accent2 2 7 5 2 2" xfId="15748" xr:uid="{76C22389-982D-409F-88DB-780233111D63}"/>
    <cellStyle name="20% - Accent2 2 7 5 2 2 2" xfId="25677" xr:uid="{81C1BB45-20CF-4332-8174-ED459E0B27B1}"/>
    <cellStyle name="20% - Accent2 2 7 5 2 2 2 2" xfId="45580" xr:uid="{6BC4FDBB-2761-4258-9BFA-62F0B6B2F65E}"/>
    <cellStyle name="20% - Accent2 2 7 5 2 2 3" xfId="35932" xr:uid="{AA72C872-8C86-4BA9-86DC-B28A1CE61D96}"/>
    <cellStyle name="20% - Accent2 2 7 5 2 3" xfId="20719" xr:uid="{C77C1D49-AEA9-4DEB-ADAA-AB9430CC00C4}"/>
    <cellStyle name="20% - Accent2 2 7 5 2 3 2" xfId="40750" xr:uid="{6AFF5737-3240-4FCF-B366-81356235B06A}"/>
    <cellStyle name="20% - Accent2 2 7 5 2 4" xfId="31103" xr:uid="{263C8DCA-359A-45F1-AE05-0B7DFEB4342B}"/>
    <cellStyle name="20% - Accent2 2 7 5 3" xfId="13249" xr:uid="{9823E918-FCF0-44FB-A09C-298F2AB64C0A}"/>
    <cellStyle name="20% - Accent2 2 7 5 3 2" xfId="23198" xr:uid="{E77A63FD-E232-43E1-B0B0-F505C78DDCE3}"/>
    <cellStyle name="20% - Accent2 2 7 5 3 2 2" xfId="43168" xr:uid="{CE34B74A-9C25-40B5-8949-D75702EFC2FC}"/>
    <cellStyle name="20% - Accent2 2 7 5 3 3" xfId="33520" xr:uid="{BE0E86CC-7557-44A8-ACAD-247F48597A65}"/>
    <cellStyle name="20% - Accent2 2 7 5 4" xfId="18248" xr:uid="{FBE0C4C4-A25B-4EF5-A240-F9E80CD5B53C}"/>
    <cellStyle name="20% - Accent2 2 7 5 4 2" xfId="38340" xr:uid="{3A233AFC-87F4-4557-BE0D-BC1D418C3CE0}"/>
    <cellStyle name="20% - Accent2 2 7 5 5" xfId="28693" xr:uid="{6F4D3434-0271-4747-92BF-5ADFE0B0FA3B}"/>
    <cellStyle name="20% - Accent2 2 7 6" xfId="10613" xr:uid="{D05F472F-B88B-4FE0-A6C9-F9D33B3913A0}"/>
    <cellStyle name="20% - Accent2 2 7 6 2" xfId="15741" xr:uid="{2634451D-B249-4F23-A428-FBE39866FEBE}"/>
    <cellStyle name="20% - Accent2 2 7 6 2 2" xfId="25670" xr:uid="{5C645692-CE32-46AD-9B27-967C84B47D87}"/>
    <cellStyle name="20% - Accent2 2 7 6 2 2 2" xfId="45573" xr:uid="{883BABB8-8E47-40F7-BCE0-D9E1C5F0D892}"/>
    <cellStyle name="20% - Accent2 2 7 6 2 3" xfId="35925" xr:uid="{3278232A-16A2-4128-8277-C858E0016A59}"/>
    <cellStyle name="20% - Accent2 2 7 6 3" xfId="20712" xr:uid="{0B187E32-8833-459B-A221-A89AD5C93E22}"/>
    <cellStyle name="20% - Accent2 2 7 6 3 2" xfId="40743" xr:uid="{309A1362-911B-4ECB-8DBF-53BA64FA742B}"/>
    <cellStyle name="20% - Accent2 2 7 6 4" xfId="31096" xr:uid="{7890D29B-4B94-43C0-98C5-0FF2F12A0EBD}"/>
    <cellStyle name="20% - Accent2 2 7 7" xfId="13242" xr:uid="{12D3B371-5E62-4FFF-8CFC-805E8FB1EAA7}"/>
    <cellStyle name="20% - Accent2 2 7 7 2" xfId="23191" xr:uid="{84032CFD-4C36-43F0-A5A1-CD4A4E2DC4FD}"/>
    <cellStyle name="20% - Accent2 2 7 7 2 2" xfId="43161" xr:uid="{5DE9EDB2-CB0E-402C-B12C-A701A250D025}"/>
    <cellStyle name="20% - Accent2 2 7 7 3" xfId="33513" xr:uid="{66D29C2F-3CE5-40B9-9CA1-6C61251E1B54}"/>
    <cellStyle name="20% - Accent2 2 7 8" xfId="18241" xr:uid="{517EF358-507F-49CC-A238-F07771BED9D7}"/>
    <cellStyle name="20% - Accent2 2 7 8 2" xfId="38333" xr:uid="{A968A762-E483-46E9-BEDE-2A057C9276AC}"/>
    <cellStyle name="20% - Accent2 2 7 9" xfId="28686" xr:uid="{6FD9C1E0-477B-4392-9901-F3B892BC1938}"/>
    <cellStyle name="20% - Accent2 2 8" xfId="1861" xr:uid="{9F87EC96-27FC-40B8-BB5C-5BC23C1B96CA}"/>
    <cellStyle name="20% - Accent2 2 8 2" xfId="10621" xr:uid="{CD1B5F42-01CE-46A7-88BC-E65FB61079F9}"/>
    <cellStyle name="20% - Accent2 2 8 2 2" xfId="15749" xr:uid="{3C25B09F-AFFF-4D2E-AB21-58930C370159}"/>
    <cellStyle name="20% - Accent2 2 8 2 2 2" xfId="25678" xr:uid="{DFD637BA-7064-4F16-B27F-2C39CC9CAE98}"/>
    <cellStyle name="20% - Accent2 2 8 2 2 2 2" xfId="45581" xr:uid="{016371BA-2F7C-469C-9AA1-AFECAC3DF7DF}"/>
    <cellStyle name="20% - Accent2 2 8 2 2 3" xfId="35933" xr:uid="{35744C79-25F4-4D0A-AE80-A3E0CE0D341E}"/>
    <cellStyle name="20% - Accent2 2 8 2 3" xfId="20720" xr:uid="{C73AC9E0-1A83-4621-B62D-05AEFB2CE792}"/>
    <cellStyle name="20% - Accent2 2 8 2 3 2" xfId="40751" xr:uid="{F81BDC5E-2280-4CD8-B3FC-A358601ABD26}"/>
    <cellStyle name="20% - Accent2 2 8 2 4" xfId="31104" xr:uid="{6D44D0A9-556A-4F95-9792-424334416DCC}"/>
    <cellStyle name="20% - Accent2 2 8 3" xfId="13250" xr:uid="{7D33F6FA-DD0E-443D-B5CA-7B5B7A32FDB2}"/>
    <cellStyle name="20% - Accent2 2 8 3 2" xfId="23199" xr:uid="{1503016C-63CB-4F4B-8A14-61E45AD36453}"/>
    <cellStyle name="20% - Accent2 2 8 3 2 2" xfId="43169" xr:uid="{E4E11DF9-F49D-46F3-ACE8-EFB6E452211D}"/>
    <cellStyle name="20% - Accent2 2 8 3 3" xfId="33521" xr:uid="{7A7A0E9B-5671-41F6-8A9E-B4C48D9E0AA3}"/>
    <cellStyle name="20% - Accent2 2 8 4" xfId="18249" xr:uid="{743509F3-FD20-4F32-9CA7-73C92732A945}"/>
    <cellStyle name="20% - Accent2 2 8 4 2" xfId="38341" xr:uid="{BEFD17B9-E47B-4CE7-9667-7A2DECF53E6D}"/>
    <cellStyle name="20% - Accent2 2 8 5" xfId="28694" xr:uid="{7D1C8301-CD81-4DFC-ABB3-1C7EE49F6D6A}"/>
    <cellStyle name="20% - Accent2 2 9" xfId="1862" xr:uid="{E5D7684A-98A5-4E61-A937-56BCBE277899}"/>
    <cellStyle name="20% - Accent2 2 9 2" xfId="1863" xr:uid="{E6AC639B-6DA3-4F91-8E69-8AB528BD70B7}"/>
    <cellStyle name="20% - Accent2 2 9 3" xfId="1864" xr:uid="{DEDD6BAB-C7CE-4BA2-9E58-6A595102B078}"/>
    <cellStyle name="20% - Accent2 3" xfId="346" xr:uid="{3FF17620-4DA6-4C61-849A-48AB202C0556}"/>
    <cellStyle name="20% - Accent2 3 10" xfId="1865" xr:uid="{3E5F0550-E563-4596-929A-C7D8807EFB08}"/>
    <cellStyle name="20% - Accent2 3 2" xfId="1866" xr:uid="{9007981E-76F4-4035-AEDE-663119A0EFDC}"/>
    <cellStyle name="20% - Accent2 3 2 2" xfId="1867" xr:uid="{1178F087-1C34-412A-9FE0-14651E3C1E49}"/>
    <cellStyle name="20% - Accent2 3 2 2 2" xfId="1868" xr:uid="{8C91ADEB-DC9A-432D-879B-1BD672F5D48F}"/>
    <cellStyle name="20% - Accent2 3 2 2 2 2" xfId="10624" xr:uid="{D89C6BA1-D732-440B-AA62-DC203F0AB830}"/>
    <cellStyle name="20% - Accent2 3 2 2 2 2 2" xfId="15752" xr:uid="{A8C25A62-A6A1-452C-B995-3C02B8108F35}"/>
    <cellStyle name="20% - Accent2 3 2 2 2 2 2 2" xfId="25681" xr:uid="{628F5775-9BEA-4E42-88B7-1BB9A4C17ED3}"/>
    <cellStyle name="20% - Accent2 3 2 2 2 2 2 2 2" xfId="45584" xr:uid="{E4F4BB8E-E076-4784-8B84-D890D2490FC7}"/>
    <cellStyle name="20% - Accent2 3 2 2 2 2 2 3" xfId="35936" xr:uid="{AAF0530A-0F0D-430D-A311-C771A2CE8765}"/>
    <cellStyle name="20% - Accent2 3 2 2 2 2 3" xfId="20723" xr:uid="{88C9DAB9-7FCC-4514-BC87-5EEE48E9D1E9}"/>
    <cellStyle name="20% - Accent2 3 2 2 2 2 3 2" xfId="40754" xr:uid="{1E15CC0E-EC98-4391-9259-6394945D8432}"/>
    <cellStyle name="20% - Accent2 3 2 2 2 2 4" xfId="31107" xr:uid="{20A9F351-00FB-4301-AB75-16AD8B398CDD}"/>
    <cellStyle name="20% - Accent2 3 2 2 2 3" xfId="13253" xr:uid="{C0B9C888-D313-431B-AD2F-68325913BEB5}"/>
    <cellStyle name="20% - Accent2 3 2 2 2 3 2" xfId="23202" xr:uid="{2561096E-AF91-4E8A-BDDB-020B094270A3}"/>
    <cellStyle name="20% - Accent2 3 2 2 2 3 2 2" xfId="43172" xr:uid="{BDBE9FB0-EB55-4267-82EB-7BA57255BE15}"/>
    <cellStyle name="20% - Accent2 3 2 2 2 3 3" xfId="33524" xr:uid="{56F69BF2-2288-4ECE-890A-2E80836813C4}"/>
    <cellStyle name="20% - Accent2 3 2 2 2 4" xfId="18252" xr:uid="{FFE789D1-2CB5-4A56-8A6A-29367C32501B}"/>
    <cellStyle name="20% - Accent2 3 2 2 2 4 2" xfId="38344" xr:uid="{7697B601-3767-40EC-8BF4-F1039F79A87E}"/>
    <cellStyle name="20% - Accent2 3 2 2 2 5" xfId="28697" xr:uid="{20106D5F-2200-4B64-9BF3-DAEC016C2EF8}"/>
    <cellStyle name="20% - Accent2 3 2 2 3" xfId="1869" xr:uid="{D1B7697A-CD84-40F7-A51A-3C13E7FF42BB}"/>
    <cellStyle name="20% - Accent2 3 2 2 3 2" xfId="10625" xr:uid="{63CC49C8-2CDF-49C0-809F-B36B4D035DE9}"/>
    <cellStyle name="20% - Accent2 3 2 2 3 2 2" xfId="15753" xr:uid="{BB4F2263-2E4B-4DDC-8DD4-8D9BF3500C16}"/>
    <cellStyle name="20% - Accent2 3 2 2 3 2 2 2" xfId="25682" xr:uid="{522A9C04-3BDD-4CAA-9CE1-1E28B6ABF7C9}"/>
    <cellStyle name="20% - Accent2 3 2 2 3 2 2 2 2" xfId="45585" xr:uid="{9BC350B9-4EF4-483C-A492-0BF05EA27E22}"/>
    <cellStyle name="20% - Accent2 3 2 2 3 2 2 3" xfId="35937" xr:uid="{B02FBC60-C3AA-4D84-A555-3B851EC8DA88}"/>
    <cellStyle name="20% - Accent2 3 2 2 3 2 3" xfId="20724" xr:uid="{B4D12631-4B41-426A-9DA7-514FA83AD588}"/>
    <cellStyle name="20% - Accent2 3 2 2 3 2 3 2" xfId="40755" xr:uid="{441BCDEC-7218-4574-BCCE-5FB40AC44030}"/>
    <cellStyle name="20% - Accent2 3 2 2 3 2 4" xfId="31108" xr:uid="{6E8A7821-C4B6-42D6-8A6E-0072BFBD889A}"/>
    <cellStyle name="20% - Accent2 3 2 2 3 3" xfId="13254" xr:uid="{E5F410D3-C2F6-4FC6-94C6-A775922FDA02}"/>
    <cellStyle name="20% - Accent2 3 2 2 3 3 2" xfId="23203" xr:uid="{05BB377D-AEED-48BD-ACC6-7B332CC44949}"/>
    <cellStyle name="20% - Accent2 3 2 2 3 3 2 2" xfId="43173" xr:uid="{1043DC7B-3148-43EB-BAFA-74EEEF7BB703}"/>
    <cellStyle name="20% - Accent2 3 2 2 3 3 3" xfId="33525" xr:uid="{1950A909-CFD0-406E-B7E5-35711FE67FD8}"/>
    <cellStyle name="20% - Accent2 3 2 2 3 4" xfId="18253" xr:uid="{4F6DBE02-5864-4A14-926B-C69EAEAE1A19}"/>
    <cellStyle name="20% - Accent2 3 2 2 3 4 2" xfId="38345" xr:uid="{4C8CB34F-6091-4667-9CEE-25683DC21C46}"/>
    <cellStyle name="20% - Accent2 3 2 2 3 5" xfId="28698" xr:uid="{64EEBFC0-C61B-4201-83AC-1920E0A4D529}"/>
    <cellStyle name="20% - Accent2 3 2 2 4" xfId="1870" xr:uid="{DDD63F61-F79B-4BAE-A946-5B27361A25D5}"/>
    <cellStyle name="20% - Accent2 3 2 2 4 2" xfId="10626" xr:uid="{F6418148-6F1C-469D-9961-D4083C73DB10}"/>
    <cellStyle name="20% - Accent2 3 2 2 4 2 2" xfId="15754" xr:uid="{2AE88668-7099-4A77-9D55-288BBF7425E9}"/>
    <cellStyle name="20% - Accent2 3 2 2 4 2 2 2" xfId="25683" xr:uid="{12509ED8-4AC2-4EAC-9350-F5D207C50D58}"/>
    <cellStyle name="20% - Accent2 3 2 2 4 2 2 2 2" xfId="45586" xr:uid="{E65D6548-4CEF-4413-8244-A4F9F45B90AB}"/>
    <cellStyle name="20% - Accent2 3 2 2 4 2 2 3" xfId="35938" xr:uid="{7571C984-9AED-4CBF-9731-24969C8734F9}"/>
    <cellStyle name="20% - Accent2 3 2 2 4 2 3" xfId="20725" xr:uid="{D5D4E1F3-F50E-4974-9EED-C2D4D92BD2EA}"/>
    <cellStyle name="20% - Accent2 3 2 2 4 2 3 2" xfId="40756" xr:uid="{EE89976C-A902-4A3C-BEE9-0C84F37D8C24}"/>
    <cellStyle name="20% - Accent2 3 2 2 4 2 4" xfId="31109" xr:uid="{3ED671ED-017A-4F60-8DC6-15F35BF78C5B}"/>
    <cellStyle name="20% - Accent2 3 2 2 4 3" xfId="13255" xr:uid="{54E7F651-80A3-4D02-BBA2-7FD871B4DA72}"/>
    <cellStyle name="20% - Accent2 3 2 2 4 3 2" xfId="23204" xr:uid="{728B8757-541B-4E43-8DEB-58A5CE334E76}"/>
    <cellStyle name="20% - Accent2 3 2 2 4 3 2 2" xfId="43174" xr:uid="{53918C53-0A06-4814-AABA-75BCD1B470AB}"/>
    <cellStyle name="20% - Accent2 3 2 2 4 3 3" xfId="33526" xr:uid="{85CD79A9-BE1E-41C3-9369-08F77836BB43}"/>
    <cellStyle name="20% - Accent2 3 2 2 4 4" xfId="18254" xr:uid="{CC416CF7-7C1E-43AC-AB7F-624065CACDE5}"/>
    <cellStyle name="20% - Accent2 3 2 2 4 4 2" xfId="38346" xr:uid="{1B7D0D3A-AD94-4301-927E-B8E845E082A0}"/>
    <cellStyle name="20% - Accent2 3 2 2 4 5" xfId="28699" xr:uid="{4F117B06-BE06-4069-AF0A-D97BE00F0124}"/>
    <cellStyle name="20% - Accent2 3 2 2 5" xfId="10623" xr:uid="{AA455C35-80B2-48CD-B406-732D1BFDD6F6}"/>
    <cellStyle name="20% - Accent2 3 2 2 5 2" xfId="15751" xr:uid="{4782FC89-907A-4D74-BF1F-5DAF522CDF87}"/>
    <cellStyle name="20% - Accent2 3 2 2 5 2 2" xfId="25680" xr:uid="{06DE13F5-017A-4D2B-9649-0508ED8CF200}"/>
    <cellStyle name="20% - Accent2 3 2 2 5 2 2 2" xfId="45583" xr:uid="{C6EF6AD5-C69E-43BF-A5CE-3FC7BB5112DE}"/>
    <cellStyle name="20% - Accent2 3 2 2 5 2 3" xfId="35935" xr:uid="{2DF2816F-3A0D-4165-A6C2-21D4DA784228}"/>
    <cellStyle name="20% - Accent2 3 2 2 5 3" xfId="20722" xr:uid="{B8B03934-1F39-4565-833A-B20DB5ABBAB1}"/>
    <cellStyle name="20% - Accent2 3 2 2 5 3 2" xfId="40753" xr:uid="{DBA11AAA-6987-4CD9-8532-FE47C793ECEE}"/>
    <cellStyle name="20% - Accent2 3 2 2 5 4" xfId="31106" xr:uid="{0BF7EA69-D5E3-4084-A269-CE38F463EBD1}"/>
    <cellStyle name="20% - Accent2 3 2 2 6" xfId="13252" xr:uid="{AF449647-2C93-437D-9CF9-DE3B82415FA5}"/>
    <cellStyle name="20% - Accent2 3 2 2 6 2" xfId="23201" xr:uid="{9A7FF47E-1FDA-41A6-B052-1F137E1C47E9}"/>
    <cellStyle name="20% - Accent2 3 2 2 6 2 2" xfId="43171" xr:uid="{53F8C162-D6F4-4A30-BC8A-26EFAFCA39D6}"/>
    <cellStyle name="20% - Accent2 3 2 2 6 3" xfId="33523" xr:uid="{17DCE7D9-C28A-4444-B56D-9B7C41241892}"/>
    <cellStyle name="20% - Accent2 3 2 2 7" xfId="18251" xr:uid="{CFAC17A5-14D8-4B9D-AADB-31877B541912}"/>
    <cellStyle name="20% - Accent2 3 2 2 7 2" xfId="38343" xr:uid="{4D850165-0B03-4899-97CC-F6073D44C313}"/>
    <cellStyle name="20% - Accent2 3 2 2 8" xfId="28696" xr:uid="{15679365-8174-468E-808E-935CB311239C}"/>
    <cellStyle name="20% - Accent2 3 2 3" xfId="1871" xr:uid="{7D7FBE11-C7E3-4773-B0E6-AFF2ADC7FAA6}"/>
    <cellStyle name="20% - Accent2 3 2 3 2" xfId="10627" xr:uid="{87826CDE-4D0A-4540-B232-9DA37852D4CF}"/>
    <cellStyle name="20% - Accent2 3 2 3 2 2" xfId="15755" xr:uid="{2EE8C51A-D370-4E8B-B6B2-861281A62C59}"/>
    <cellStyle name="20% - Accent2 3 2 3 2 2 2" xfId="25684" xr:uid="{A8D2A173-1F1F-4C7C-9942-A7C97EE370C1}"/>
    <cellStyle name="20% - Accent2 3 2 3 2 2 2 2" xfId="45587" xr:uid="{6B4A40B1-094C-49D3-A82D-C80BC22357B3}"/>
    <cellStyle name="20% - Accent2 3 2 3 2 2 3" xfId="35939" xr:uid="{7FC63EA8-0496-4634-9824-38FA7461E47B}"/>
    <cellStyle name="20% - Accent2 3 2 3 2 3" xfId="20726" xr:uid="{DD6FD02C-9821-4F14-907B-0C94788F408D}"/>
    <cellStyle name="20% - Accent2 3 2 3 2 3 2" xfId="40757" xr:uid="{7E1CCA77-0C6B-437A-A1B3-E76A69056C74}"/>
    <cellStyle name="20% - Accent2 3 2 3 2 4" xfId="31110" xr:uid="{97F5C674-F89C-459E-B98B-F59969E22B98}"/>
    <cellStyle name="20% - Accent2 3 2 3 3" xfId="13256" xr:uid="{F1855E4C-9E88-4679-8B29-272D03EB814E}"/>
    <cellStyle name="20% - Accent2 3 2 3 3 2" xfId="23205" xr:uid="{D043F60E-DAF6-4370-813F-7C7FEFA4F660}"/>
    <cellStyle name="20% - Accent2 3 2 3 3 2 2" xfId="43175" xr:uid="{A691E735-B56B-4F13-8DB1-08AF53611FAB}"/>
    <cellStyle name="20% - Accent2 3 2 3 3 3" xfId="33527" xr:uid="{12584105-D7B1-4CA6-9085-BF8C4F848771}"/>
    <cellStyle name="20% - Accent2 3 2 3 4" xfId="18255" xr:uid="{FD109C0F-5DDC-4790-AE7A-360DC27BEDC4}"/>
    <cellStyle name="20% - Accent2 3 2 3 4 2" xfId="38347" xr:uid="{26C5E19F-1F5B-4B26-BF7B-DDB4188124B4}"/>
    <cellStyle name="20% - Accent2 3 2 3 5" xfId="28700" xr:uid="{E45E03DE-F5BE-4417-B4EF-0D4CE06364F5}"/>
    <cellStyle name="20% - Accent2 3 2 4" xfId="1872" xr:uid="{7B7955F8-F82E-48F1-BE64-49AEF1A17CB1}"/>
    <cellStyle name="20% - Accent2 3 2 4 2" xfId="10628" xr:uid="{496CFE46-8EE3-4546-9A36-9E649212FA78}"/>
    <cellStyle name="20% - Accent2 3 2 4 2 2" xfId="15756" xr:uid="{2777806D-9547-4ABA-B60F-21B89134BC50}"/>
    <cellStyle name="20% - Accent2 3 2 4 2 2 2" xfId="25685" xr:uid="{B542DCDC-8D0C-4B38-A36B-7E8365A8909D}"/>
    <cellStyle name="20% - Accent2 3 2 4 2 2 2 2" xfId="45588" xr:uid="{4B56DF3A-D182-49DD-89B9-C60613E9B588}"/>
    <cellStyle name="20% - Accent2 3 2 4 2 2 3" xfId="35940" xr:uid="{6B5596F1-54BD-4CE9-B3FF-7FF9BDDAEDEA}"/>
    <cellStyle name="20% - Accent2 3 2 4 2 3" xfId="20727" xr:uid="{554E6F51-D27B-4669-945E-A58021CDC073}"/>
    <cellStyle name="20% - Accent2 3 2 4 2 3 2" xfId="40758" xr:uid="{CC31A048-B759-443A-969E-3294279D786E}"/>
    <cellStyle name="20% - Accent2 3 2 4 2 4" xfId="31111" xr:uid="{01F079A8-02BA-4808-B872-06BE218250B8}"/>
    <cellStyle name="20% - Accent2 3 2 4 3" xfId="13257" xr:uid="{C99D78E0-F950-464E-84CE-B98B9D4F2D21}"/>
    <cellStyle name="20% - Accent2 3 2 4 3 2" xfId="23206" xr:uid="{3839BD31-ACFF-4592-9738-D66467A0857B}"/>
    <cellStyle name="20% - Accent2 3 2 4 3 2 2" xfId="43176" xr:uid="{121B1AE9-A166-45F2-A2E8-D6EA4C12D072}"/>
    <cellStyle name="20% - Accent2 3 2 4 3 3" xfId="33528" xr:uid="{CC143326-B3A7-4842-BCA3-7CA37C29E1FF}"/>
    <cellStyle name="20% - Accent2 3 2 4 4" xfId="18256" xr:uid="{A81A1782-A4F7-46E1-9FDE-85FFB539B926}"/>
    <cellStyle name="20% - Accent2 3 2 4 4 2" xfId="38348" xr:uid="{4712C7DB-7CF4-4AAF-8EA4-FB90287E469A}"/>
    <cellStyle name="20% - Accent2 3 2 4 5" xfId="28701" xr:uid="{23750EFC-6F64-4F3A-A33E-4CA446756041}"/>
    <cellStyle name="20% - Accent2 3 2 5" xfId="1873" xr:uid="{83D67601-BA16-4919-B5CB-9DF87EF70AA7}"/>
    <cellStyle name="20% - Accent2 3 2 5 2" xfId="10629" xr:uid="{C4E5D6D1-5A0B-4B98-925D-49846F75EF84}"/>
    <cellStyle name="20% - Accent2 3 2 5 2 2" xfId="15757" xr:uid="{1474C479-31D6-42D9-A5FE-D0B0AE1B6F2D}"/>
    <cellStyle name="20% - Accent2 3 2 5 2 2 2" xfId="25686" xr:uid="{0FF4F2DB-79FC-4CD5-839D-0526EC08B2E6}"/>
    <cellStyle name="20% - Accent2 3 2 5 2 2 2 2" xfId="45589" xr:uid="{3AEFBF2B-4291-40E4-8A6B-C167F7041077}"/>
    <cellStyle name="20% - Accent2 3 2 5 2 2 3" xfId="35941" xr:uid="{4A245717-7406-4086-B215-328464650944}"/>
    <cellStyle name="20% - Accent2 3 2 5 2 3" xfId="20728" xr:uid="{E723AC63-ECC6-4E0B-92E1-965A48E322B6}"/>
    <cellStyle name="20% - Accent2 3 2 5 2 3 2" xfId="40759" xr:uid="{CA9BEEEB-C66E-41EE-8BA6-94BDAAE21BEF}"/>
    <cellStyle name="20% - Accent2 3 2 5 2 4" xfId="31112" xr:uid="{1C92DD46-FE34-4ACF-9824-FCE1E19EA93E}"/>
    <cellStyle name="20% - Accent2 3 2 5 3" xfId="13258" xr:uid="{B8E38507-65DA-4EBE-876A-9891799F4C12}"/>
    <cellStyle name="20% - Accent2 3 2 5 3 2" xfId="23207" xr:uid="{D4E7933D-D897-4D1A-9B3D-2A9DD6D7ABB3}"/>
    <cellStyle name="20% - Accent2 3 2 5 3 2 2" xfId="43177" xr:uid="{02FDB53F-36EA-4DDF-B287-7F8888186A1F}"/>
    <cellStyle name="20% - Accent2 3 2 5 3 3" xfId="33529" xr:uid="{78504921-3163-4E85-8482-5DE7D49A5DB3}"/>
    <cellStyle name="20% - Accent2 3 2 5 4" xfId="18257" xr:uid="{9AE6A2DC-1F3F-4724-AB45-D6E8B30D64B5}"/>
    <cellStyle name="20% - Accent2 3 2 5 4 2" xfId="38349" xr:uid="{5FEB5AD2-76D9-4BDA-B439-F818350F3EE1}"/>
    <cellStyle name="20% - Accent2 3 2 5 5" xfId="28702" xr:uid="{78578A81-BC6E-4F43-BA4A-9BE99A9CCBB9}"/>
    <cellStyle name="20% - Accent2 3 2 6" xfId="10622" xr:uid="{D9DCC961-D436-41A9-BBDB-DD03CEEDF9BD}"/>
    <cellStyle name="20% - Accent2 3 2 6 2" xfId="15750" xr:uid="{EEA355C5-A37C-4CFD-9643-28D7A3CA1B93}"/>
    <cellStyle name="20% - Accent2 3 2 6 2 2" xfId="25679" xr:uid="{C66362F0-1776-43AC-B440-5456DA1C43E8}"/>
    <cellStyle name="20% - Accent2 3 2 6 2 2 2" xfId="45582" xr:uid="{747B5362-AFC2-430A-8A74-062AAFF48A17}"/>
    <cellStyle name="20% - Accent2 3 2 6 2 3" xfId="35934" xr:uid="{2CCD0B6A-A874-4246-AAB7-0BDA0B16E0E6}"/>
    <cellStyle name="20% - Accent2 3 2 6 3" xfId="20721" xr:uid="{5DB6E66A-8400-4C18-831B-86805CA98EF4}"/>
    <cellStyle name="20% - Accent2 3 2 6 3 2" xfId="40752" xr:uid="{DF9E9D90-C951-4643-BB06-84EA7D891473}"/>
    <cellStyle name="20% - Accent2 3 2 6 4" xfId="31105" xr:uid="{D1B4C728-54CD-413C-AFCF-1A6723FEDDA4}"/>
    <cellStyle name="20% - Accent2 3 2 7" xfId="13251" xr:uid="{8332CEF1-A762-4C98-8A84-536B08B36B21}"/>
    <cellStyle name="20% - Accent2 3 2 7 2" xfId="23200" xr:uid="{857A6FA3-33FD-4294-9F58-CC88673D1F7C}"/>
    <cellStyle name="20% - Accent2 3 2 7 2 2" xfId="43170" xr:uid="{BABDCA8B-FAF3-4F4D-9D4E-FF1A36ACF71D}"/>
    <cellStyle name="20% - Accent2 3 2 7 3" xfId="33522" xr:uid="{62CBC5E8-8BC3-4F40-A793-38A6C23EAF5B}"/>
    <cellStyle name="20% - Accent2 3 2 8" xfId="18250" xr:uid="{E4827887-37B8-4DD7-99FB-4A4E59289255}"/>
    <cellStyle name="20% - Accent2 3 2 8 2" xfId="38342" xr:uid="{87CBE5BE-C825-4039-91CD-5D09BB0B4BBD}"/>
    <cellStyle name="20% - Accent2 3 2 9" xfId="28695" xr:uid="{07BC4153-2D6F-4C19-AF17-FC7686DFC4A6}"/>
    <cellStyle name="20% - Accent2 3 3" xfId="1874" xr:uid="{3F44D39B-B28C-430A-9F05-1E8DC8A387CC}"/>
    <cellStyle name="20% - Accent2 3 3 2" xfId="1875" xr:uid="{EC3F1106-E080-4E8B-9DE0-D2A80D29789B}"/>
    <cellStyle name="20% - Accent2 3 3 2 2" xfId="1876" xr:uid="{DA641AF7-0C8F-46B3-8399-D31C7A73B9A4}"/>
    <cellStyle name="20% - Accent2 3 3 2 2 2" xfId="10632" xr:uid="{A2508499-261D-477E-BA92-F88BCE23649F}"/>
    <cellStyle name="20% - Accent2 3 3 2 2 2 2" xfId="15760" xr:uid="{3021498F-145D-4DB7-81A9-43AC2552CE0B}"/>
    <cellStyle name="20% - Accent2 3 3 2 2 2 2 2" xfId="25689" xr:uid="{160DD48A-E3CE-491E-A701-7C3A9DD95CD9}"/>
    <cellStyle name="20% - Accent2 3 3 2 2 2 2 2 2" xfId="45592" xr:uid="{00E60F30-EE4C-42B1-A7C9-15D87A7A589A}"/>
    <cellStyle name="20% - Accent2 3 3 2 2 2 2 3" xfId="35944" xr:uid="{30C8D49C-B86A-4F42-9042-9FB7023AD298}"/>
    <cellStyle name="20% - Accent2 3 3 2 2 2 3" xfId="20731" xr:uid="{924EDB66-EB0B-4DE5-8933-59A8445FE6FE}"/>
    <cellStyle name="20% - Accent2 3 3 2 2 2 3 2" xfId="40762" xr:uid="{4D2B270D-EA29-4CFE-B576-08B12B098B27}"/>
    <cellStyle name="20% - Accent2 3 3 2 2 2 4" xfId="31115" xr:uid="{4F0428B5-2EAA-4622-B771-6E7E23CD1E03}"/>
    <cellStyle name="20% - Accent2 3 3 2 2 3" xfId="13261" xr:uid="{F89A9C75-D70A-49EF-8C3A-9BBD2811805D}"/>
    <cellStyle name="20% - Accent2 3 3 2 2 3 2" xfId="23210" xr:uid="{2AF26718-A1BE-4581-9D29-14FD5FEAAD77}"/>
    <cellStyle name="20% - Accent2 3 3 2 2 3 2 2" xfId="43180" xr:uid="{8EDA048D-587B-4530-8775-977272AA42FA}"/>
    <cellStyle name="20% - Accent2 3 3 2 2 3 3" xfId="33532" xr:uid="{3D507B34-28CB-4F07-8917-556AE4089741}"/>
    <cellStyle name="20% - Accent2 3 3 2 2 4" xfId="18260" xr:uid="{0E2ED817-ADDC-44EB-B0E2-28B01DDDD44C}"/>
    <cellStyle name="20% - Accent2 3 3 2 2 4 2" xfId="38352" xr:uid="{437969E7-0930-4099-968F-7D798B360816}"/>
    <cellStyle name="20% - Accent2 3 3 2 2 5" xfId="28705" xr:uid="{5DAFB2FA-2020-4C30-9321-A02BC4355651}"/>
    <cellStyle name="20% - Accent2 3 3 2 3" xfId="1877" xr:uid="{9C1CD18A-F481-4A3F-A3EB-90C6AB65C9EF}"/>
    <cellStyle name="20% - Accent2 3 3 2 3 2" xfId="10633" xr:uid="{1029591D-9E0B-448C-9AAD-C05BABDB9011}"/>
    <cellStyle name="20% - Accent2 3 3 2 3 2 2" xfId="15761" xr:uid="{BF2AE11A-848B-4E36-BB9C-22CBF5DFFEFF}"/>
    <cellStyle name="20% - Accent2 3 3 2 3 2 2 2" xfId="25690" xr:uid="{B56B8E72-1B30-4438-AF0C-95D4AE96AD25}"/>
    <cellStyle name="20% - Accent2 3 3 2 3 2 2 2 2" xfId="45593" xr:uid="{4E1F5FE6-E927-44CD-8185-9A44E4671B7F}"/>
    <cellStyle name="20% - Accent2 3 3 2 3 2 2 3" xfId="35945" xr:uid="{771CB995-E74B-4F52-B404-C12126E3D992}"/>
    <cellStyle name="20% - Accent2 3 3 2 3 2 3" xfId="20732" xr:uid="{D8AB3052-C5B9-4512-A9AE-35FB32145DF1}"/>
    <cellStyle name="20% - Accent2 3 3 2 3 2 3 2" xfId="40763" xr:uid="{CA17F7FA-2880-47E8-890C-5C1BE652796E}"/>
    <cellStyle name="20% - Accent2 3 3 2 3 2 4" xfId="31116" xr:uid="{F4630DF5-493A-4071-B8CF-8C639433E5CF}"/>
    <cellStyle name="20% - Accent2 3 3 2 3 3" xfId="13262" xr:uid="{1E6F7779-57FD-4085-BB3A-484F50F991CF}"/>
    <cellStyle name="20% - Accent2 3 3 2 3 3 2" xfId="23211" xr:uid="{42B492E0-BC0D-4D12-96F2-291FC22CB701}"/>
    <cellStyle name="20% - Accent2 3 3 2 3 3 2 2" xfId="43181" xr:uid="{C75B5598-6E93-4CFD-B2BB-AA03FCA37386}"/>
    <cellStyle name="20% - Accent2 3 3 2 3 3 3" xfId="33533" xr:uid="{9A2DEE68-CE68-4D9B-9210-2E4E312A0A50}"/>
    <cellStyle name="20% - Accent2 3 3 2 3 4" xfId="18261" xr:uid="{C44F8902-9D0B-448D-B335-4E7E30C1DCCC}"/>
    <cellStyle name="20% - Accent2 3 3 2 3 4 2" xfId="38353" xr:uid="{93B9AA69-E453-43D1-9760-EAC9307F47FA}"/>
    <cellStyle name="20% - Accent2 3 3 2 3 5" xfId="28706" xr:uid="{DDCE5DBE-CB28-45F8-ACA0-F97EC1B24B27}"/>
    <cellStyle name="20% - Accent2 3 3 2 4" xfId="1878" xr:uid="{FABEAEB0-71A2-4759-B935-076813A3E6D8}"/>
    <cellStyle name="20% - Accent2 3 3 2 4 2" xfId="10634" xr:uid="{FFD1A5A4-7DEC-4793-8BC6-48AD1E30096B}"/>
    <cellStyle name="20% - Accent2 3 3 2 4 2 2" xfId="15762" xr:uid="{3D0E4E01-7CD5-4488-A36E-3A84DDA3412C}"/>
    <cellStyle name="20% - Accent2 3 3 2 4 2 2 2" xfId="25691" xr:uid="{E1B5D502-25AB-4184-A400-CEA6B0D2FAF8}"/>
    <cellStyle name="20% - Accent2 3 3 2 4 2 2 2 2" xfId="45594" xr:uid="{76E0DEAE-201C-4D8B-97FB-8386878248FC}"/>
    <cellStyle name="20% - Accent2 3 3 2 4 2 2 3" xfId="35946" xr:uid="{3E4AD2AF-E390-48FA-BBB4-195D7CB333DE}"/>
    <cellStyle name="20% - Accent2 3 3 2 4 2 3" xfId="20733" xr:uid="{022A14E9-7979-4595-8FF4-A6D23100F505}"/>
    <cellStyle name="20% - Accent2 3 3 2 4 2 3 2" xfId="40764" xr:uid="{91AE9A8B-14DB-4FD0-B5F1-D9BC8EC990F1}"/>
    <cellStyle name="20% - Accent2 3 3 2 4 2 4" xfId="31117" xr:uid="{B3114151-5CA6-4B63-8BC4-FA6421B4C81D}"/>
    <cellStyle name="20% - Accent2 3 3 2 4 3" xfId="13263" xr:uid="{6E9F2837-6DA8-4975-BE9D-2EDE67ABD2A5}"/>
    <cellStyle name="20% - Accent2 3 3 2 4 3 2" xfId="23212" xr:uid="{D17FF0A8-F483-4DA7-805D-21ED071B08DF}"/>
    <cellStyle name="20% - Accent2 3 3 2 4 3 2 2" xfId="43182" xr:uid="{34ED8FD4-D8DC-476A-B51E-3009689B2635}"/>
    <cellStyle name="20% - Accent2 3 3 2 4 3 3" xfId="33534" xr:uid="{7085A424-225B-4E1F-89DB-8C89E011B22A}"/>
    <cellStyle name="20% - Accent2 3 3 2 4 4" xfId="18262" xr:uid="{BE9EEFC8-917A-479D-8B76-DC454B5339D5}"/>
    <cellStyle name="20% - Accent2 3 3 2 4 4 2" xfId="38354" xr:uid="{575D5497-6D70-46CB-84F7-E7024BFBE6C6}"/>
    <cellStyle name="20% - Accent2 3 3 2 4 5" xfId="28707" xr:uid="{1A85B8AF-5506-4E39-AAA5-E4B9C276F077}"/>
    <cellStyle name="20% - Accent2 3 3 2 5" xfId="10631" xr:uid="{0A3038C4-6767-450D-9FB9-20E1AD1302F5}"/>
    <cellStyle name="20% - Accent2 3 3 2 5 2" xfId="15759" xr:uid="{E2C8562B-EC3B-42E6-907E-3D6EE458A530}"/>
    <cellStyle name="20% - Accent2 3 3 2 5 2 2" xfId="25688" xr:uid="{A56F32C5-E3F2-4FD8-B823-B09B59336E0B}"/>
    <cellStyle name="20% - Accent2 3 3 2 5 2 2 2" xfId="45591" xr:uid="{699BB1C7-BEE2-444B-B0A5-46B11871DBE8}"/>
    <cellStyle name="20% - Accent2 3 3 2 5 2 3" xfId="35943" xr:uid="{5473430F-5856-43B9-9B69-785D7095F097}"/>
    <cellStyle name="20% - Accent2 3 3 2 5 3" xfId="20730" xr:uid="{14B5FD69-E7B0-44FC-8100-B22A1CA6A78D}"/>
    <cellStyle name="20% - Accent2 3 3 2 5 3 2" xfId="40761" xr:uid="{A451F6E9-0C72-4D61-93D1-974F0823AC39}"/>
    <cellStyle name="20% - Accent2 3 3 2 5 4" xfId="31114" xr:uid="{13ECC600-4F4D-4822-9A5A-DB27F7BFC6A5}"/>
    <cellStyle name="20% - Accent2 3 3 2 6" xfId="13260" xr:uid="{FC6572DB-C979-4A78-944E-2C7491AAC249}"/>
    <cellStyle name="20% - Accent2 3 3 2 6 2" xfId="23209" xr:uid="{A1E52F1F-59B3-4471-9B64-E6A6494B6CF6}"/>
    <cellStyle name="20% - Accent2 3 3 2 6 2 2" xfId="43179" xr:uid="{45E5741D-B524-4DDC-80DF-B99E52B2CFCD}"/>
    <cellStyle name="20% - Accent2 3 3 2 6 3" xfId="33531" xr:uid="{3011500D-4FB1-4AC8-919D-592C05A7E28D}"/>
    <cellStyle name="20% - Accent2 3 3 2 7" xfId="18259" xr:uid="{224AB9A0-0B5B-434B-BEB6-A7C546D49E7A}"/>
    <cellStyle name="20% - Accent2 3 3 2 7 2" xfId="38351" xr:uid="{DB09932E-CABE-46D8-8259-3574A0DA7F02}"/>
    <cellStyle name="20% - Accent2 3 3 2 8" xfId="28704" xr:uid="{7F8B4D9F-82BA-46CD-9399-943C7D18C529}"/>
    <cellStyle name="20% - Accent2 3 3 3" xfId="1879" xr:uid="{0DCC0425-E0DD-42AE-8000-10243FA8F294}"/>
    <cellStyle name="20% - Accent2 3 3 3 2" xfId="10635" xr:uid="{5FDD3494-E5EA-4F7E-B3BC-BFE97099C122}"/>
    <cellStyle name="20% - Accent2 3 3 3 2 2" xfId="15763" xr:uid="{AE15F96F-DF82-4B3B-B9E2-6E6E775BB042}"/>
    <cellStyle name="20% - Accent2 3 3 3 2 2 2" xfId="25692" xr:uid="{6E3E8739-E3A3-4468-B160-F26EA9BC59B2}"/>
    <cellStyle name="20% - Accent2 3 3 3 2 2 2 2" xfId="45595" xr:uid="{56C797AD-0B31-4524-A80D-0B4DDAD2B398}"/>
    <cellStyle name="20% - Accent2 3 3 3 2 2 3" xfId="35947" xr:uid="{DD43487B-1C4B-4477-BA11-28295EAE8D69}"/>
    <cellStyle name="20% - Accent2 3 3 3 2 3" xfId="20734" xr:uid="{0083285F-43CB-450D-B777-29835A7F274C}"/>
    <cellStyle name="20% - Accent2 3 3 3 2 3 2" xfId="40765" xr:uid="{EACEA173-EC46-45A6-8FFB-CF5EBC772B2B}"/>
    <cellStyle name="20% - Accent2 3 3 3 2 4" xfId="31118" xr:uid="{16A51A44-6034-425E-873B-378725B15615}"/>
    <cellStyle name="20% - Accent2 3 3 3 3" xfId="13264" xr:uid="{7564F7EC-5E37-48A2-A476-6026980FF6A6}"/>
    <cellStyle name="20% - Accent2 3 3 3 3 2" xfId="23213" xr:uid="{1434ECC4-17E2-4A38-8CA9-BB2934185232}"/>
    <cellStyle name="20% - Accent2 3 3 3 3 2 2" xfId="43183" xr:uid="{7E7DDCC9-9358-42B6-8052-705DB52EFBD6}"/>
    <cellStyle name="20% - Accent2 3 3 3 3 3" xfId="33535" xr:uid="{9B437093-D40F-4E2E-A005-2ECA889FC973}"/>
    <cellStyle name="20% - Accent2 3 3 3 4" xfId="18263" xr:uid="{9A19FA73-089F-439D-9BC6-6251BDD08033}"/>
    <cellStyle name="20% - Accent2 3 3 3 4 2" xfId="38355" xr:uid="{877B58CE-C0E8-4C4D-B873-FB9B2910488D}"/>
    <cellStyle name="20% - Accent2 3 3 3 5" xfId="28708" xr:uid="{DB9A8141-D10E-4DD7-A221-CA43D7654F00}"/>
    <cellStyle name="20% - Accent2 3 3 4" xfId="1880" xr:uid="{5F9FBA9A-CB76-431E-9513-66579213368D}"/>
    <cellStyle name="20% - Accent2 3 3 4 2" xfId="10636" xr:uid="{9B92B7F2-11B8-4DEE-9D0C-00444C15B246}"/>
    <cellStyle name="20% - Accent2 3 3 4 2 2" xfId="15764" xr:uid="{9C173902-3474-4A70-B4AE-B44DDEA18C1B}"/>
    <cellStyle name="20% - Accent2 3 3 4 2 2 2" xfId="25693" xr:uid="{E314B5E5-A2DB-4127-94F6-C696FC5498DB}"/>
    <cellStyle name="20% - Accent2 3 3 4 2 2 2 2" xfId="45596" xr:uid="{75CC6E64-C733-4FB0-BCBA-92EA90871619}"/>
    <cellStyle name="20% - Accent2 3 3 4 2 2 3" xfId="35948" xr:uid="{A70863B8-D57F-402A-81A5-366F7F1D87CD}"/>
    <cellStyle name="20% - Accent2 3 3 4 2 3" xfId="20735" xr:uid="{59A97C57-106E-4445-9673-E7C84D7EA024}"/>
    <cellStyle name="20% - Accent2 3 3 4 2 3 2" xfId="40766" xr:uid="{49A562B6-AF6D-4595-86BD-BE69D530C770}"/>
    <cellStyle name="20% - Accent2 3 3 4 2 4" xfId="31119" xr:uid="{CD29EA8F-E599-4027-B149-5F813FD3F3F8}"/>
    <cellStyle name="20% - Accent2 3 3 4 3" xfId="13265" xr:uid="{679AD8E3-F29C-4ADB-BE7B-E8F179A0318F}"/>
    <cellStyle name="20% - Accent2 3 3 4 3 2" xfId="23214" xr:uid="{E745C2E1-20A3-4048-BCF3-48EE27ADAFC6}"/>
    <cellStyle name="20% - Accent2 3 3 4 3 2 2" xfId="43184" xr:uid="{D59C5B14-042A-4E1E-831C-7F0DE1BD83CA}"/>
    <cellStyle name="20% - Accent2 3 3 4 3 3" xfId="33536" xr:uid="{55E3A664-D4B1-4BE1-95AB-DE897693BDD7}"/>
    <cellStyle name="20% - Accent2 3 3 4 4" xfId="18264" xr:uid="{34ED3D99-475C-48D8-B7AD-2A34BE45EF59}"/>
    <cellStyle name="20% - Accent2 3 3 4 4 2" xfId="38356" xr:uid="{A0E2CD5B-02F5-40A8-9A11-112AD3EC351D}"/>
    <cellStyle name="20% - Accent2 3 3 4 5" xfId="28709" xr:uid="{979AA000-B943-411D-802A-07B7817ABAA2}"/>
    <cellStyle name="20% - Accent2 3 3 5" xfId="1881" xr:uid="{CE5F6796-FC1F-4397-A1B9-C2FA3669F504}"/>
    <cellStyle name="20% - Accent2 3 3 5 2" xfId="10637" xr:uid="{2085DD19-D85C-4573-BE20-900F9082B166}"/>
    <cellStyle name="20% - Accent2 3 3 5 2 2" xfId="15765" xr:uid="{F9521729-7C70-4630-9DFF-BD2885B5A0A3}"/>
    <cellStyle name="20% - Accent2 3 3 5 2 2 2" xfId="25694" xr:uid="{C297C520-F277-4134-90A8-A8E3983A0624}"/>
    <cellStyle name="20% - Accent2 3 3 5 2 2 2 2" xfId="45597" xr:uid="{0C018FA3-857B-4CE4-962B-9BFF67D0837D}"/>
    <cellStyle name="20% - Accent2 3 3 5 2 2 3" xfId="35949" xr:uid="{FD88D052-43F7-4FE9-B7BB-24D0D39730B0}"/>
    <cellStyle name="20% - Accent2 3 3 5 2 3" xfId="20736" xr:uid="{1FB66E48-3E02-4031-9C05-6208DB8ADD08}"/>
    <cellStyle name="20% - Accent2 3 3 5 2 3 2" xfId="40767" xr:uid="{EC7B67EA-C350-45A1-86B9-B9B7701134E9}"/>
    <cellStyle name="20% - Accent2 3 3 5 2 4" xfId="31120" xr:uid="{AC4E1CEE-8F61-4370-8045-8D7D9E60A1DE}"/>
    <cellStyle name="20% - Accent2 3 3 5 3" xfId="13266" xr:uid="{17D35A5E-C6E6-49B7-AA29-8F90ACE6D3E6}"/>
    <cellStyle name="20% - Accent2 3 3 5 3 2" xfId="23215" xr:uid="{F902D7D1-7F5F-48C4-A67A-1F279AA1058C}"/>
    <cellStyle name="20% - Accent2 3 3 5 3 2 2" xfId="43185" xr:uid="{2B0BE655-B66A-4C54-917C-9B5AA4959062}"/>
    <cellStyle name="20% - Accent2 3 3 5 3 3" xfId="33537" xr:uid="{77A57284-77D9-454A-B6AA-178CD40A6EA1}"/>
    <cellStyle name="20% - Accent2 3 3 5 4" xfId="18265" xr:uid="{0C99CDB7-1370-46A2-A566-91C244194100}"/>
    <cellStyle name="20% - Accent2 3 3 5 4 2" xfId="38357" xr:uid="{A453807D-CB75-460D-8696-6F42114DE565}"/>
    <cellStyle name="20% - Accent2 3 3 5 5" xfId="28710" xr:uid="{3C6E100C-35F7-4960-A6E5-AC8EFF2EE082}"/>
    <cellStyle name="20% - Accent2 3 3 6" xfId="10630" xr:uid="{D7AD4F92-EB2A-4C04-AD1E-D3248F762EC5}"/>
    <cellStyle name="20% - Accent2 3 3 6 2" xfId="15758" xr:uid="{FE9FFFAC-D690-4980-98B1-196B88B6CDAA}"/>
    <cellStyle name="20% - Accent2 3 3 6 2 2" xfId="25687" xr:uid="{981AFC2B-BDA4-4BAD-BCBB-AA72B0CBFFDE}"/>
    <cellStyle name="20% - Accent2 3 3 6 2 2 2" xfId="45590" xr:uid="{7599F92C-B72A-4B4A-B105-55402534A080}"/>
    <cellStyle name="20% - Accent2 3 3 6 2 3" xfId="35942" xr:uid="{9D7A42B1-970E-4020-9333-8F2C2F4CF5EE}"/>
    <cellStyle name="20% - Accent2 3 3 6 3" xfId="20729" xr:uid="{A988A5DB-E5F0-48CB-AC74-2C97646B8134}"/>
    <cellStyle name="20% - Accent2 3 3 6 3 2" xfId="40760" xr:uid="{B52A3165-2282-4E28-8EE9-B7380D703DE2}"/>
    <cellStyle name="20% - Accent2 3 3 6 4" xfId="31113" xr:uid="{17979B15-CE7B-4470-8540-D54EA179A6FF}"/>
    <cellStyle name="20% - Accent2 3 3 7" xfId="13259" xr:uid="{C202FC7F-18FE-4F0C-BD32-8A6106F516E0}"/>
    <cellStyle name="20% - Accent2 3 3 7 2" xfId="23208" xr:uid="{0B899677-7B8A-47D6-8399-AC0C6EDF95A7}"/>
    <cellStyle name="20% - Accent2 3 3 7 2 2" xfId="43178" xr:uid="{7D5C7EAF-BE05-4D20-988E-47DAAC585ADA}"/>
    <cellStyle name="20% - Accent2 3 3 7 3" xfId="33530" xr:uid="{1B408461-E622-4244-B413-43858B1C80BB}"/>
    <cellStyle name="20% - Accent2 3 3 8" xfId="18258" xr:uid="{022CC147-D66F-4DFC-99D2-59E1EDE04C7E}"/>
    <cellStyle name="20% - Accent2 3 3 8 2" xfId="38350" xr:uid="{5A50CBF8-3BEF-4068-A746-75EBB3944579}"/>
    <cellStyle name="20% - Accent2 3 3 9" xfId="28703" xr:uid="{FDBAF718-C42F-45DD-B0EF-523A801D1964}"/>
    <cellStyle name="20% - Accent2 3 4" xfId="1882" xr:uid="{8B033308-BB05-45FD-83A7-F7A40215D35A}"/>
    <cellStyle name="20% - Accent2 3 4 2" xfId="1883" xr:uid="{5B9B4DB8-63C4-4EAB-AD3A-CD477A2CC6EE}"/>
    <cellStyle name="20% - Accent2 3 4 2 2" xfId="1884" xr:uid="{A63417FF-CF6D-4FC5-857A-C2539A272119}"/>
    <cellStyle name="20% - Accent2 3 4 2 2 2" xfId="10640" xr:uid="{EE6E2866-194C-4A0B-A138-DF4089E0922C}"/>
    <cellStyle name="20% - Accent2 3 4 2 2 2 2" xfId="15768" xr:uid="{02DED2E8-387E-476A-B6C5-4EA2838CE674}"/>
    <cellStyle name="20% - Accent2 3 4 2 2 2 2 2" xfId="25697" xr:uid="{8392FF02-ABB3-4A26-BCCD-60ADA914D5CA}"/>
    <cellStyle name="20% - Accent2 3 4 2 2 2 2 2 2" xfId="45600" xr:uid="{B66C700C-CE6A-430C-81EC-B689A72C1341}"/>
    <cellStyle name="20% - Accent2 3 4 2 2 2 2 3" xfId="35952" xr:uid="{50CB67B8-6AA5-4410-9685-8E6E7487B15E}"/>
    <cellStyle name="20% - Accent2 3 4 2 2 2 3" xfId="20739" xr:uid="{5598CA90-DDE8-40AE-A7FD-7E45A9C04147}"/>
    <cellStyle name="20% - Accent2 3 4 2 2 2 3 2" xfId="40770" xr:uid="{0BB49857-D26D-4DEE-911F-D83D4A6313E5}"/>
    <cellStyle name="20% - Accent2 3 4 2 2 2 4" xfId="31123" xr:uid="{DFF654D3-222F-4226-8D68-B8B3B6000112}"/>
    <cellStyle name="20% - Accent2 3 4 2 2 3" xfId="13269" xr:uid="{70D99152-5C41-4E87-BA46-DDF3E5129EE3}"/>
    <cellStyle name="20% - Accent2 3 4 2 2 3 2" xfId="23218" xr:uid="{22E5DB19-1848-4782-ACE8-0CEC63C34A8F}"/>
    <cellStyle name="20% - Accent2 3 4 2 2 3 2 2" xfId="43188" xr:uid="{30ED37A3-3C68-4C36-8757-2573E5A50BCF}"/>
    <cellStyle name="20% - Accent2 3 4 2 2 3 3" xfId="33540" xr:uid="{EAFEDB7D-A257-4655-80C0-0FC4377A184B}"/>
    <cellStyle name="20% - Accent2 3 4 2 2 4" xfId="18268" xr:uid="{43D252DA-803F-435E-AF54-F04D772792FD}"/>
    <cellStyle name="20% - Accent2 3 4 2 2 4 2" xfId="38360" xr:uid="{7031BCE8-609B-4414-BE33-623C5872B061}"/>
    <cellStyle name="20% - Accent2 3 4 2 2 5" xfId="28713" xr:uid="{A809BC98-CAFD-43F0-9EAA-7A9320A71B0A}"/>
    <cellStyle name="20% - Accent2 3 4 2 3" xfId="1885" xr:uid="{959CF4BF-2B04-4344-8DCA-A9AE7CC8EAC1}"/>
    <cellStyle name="20% - Accent2 3 4 2 3 2" xfId="10641" xr:uid="{66599FED-1AD5-4355-9CDA-C239AC971C19}"/>
    <cellStyle name="20% - Accent2 3 4 2 3 2 2" xfId="15769" xr:uid="{449F3287-2FEF-4851-B3EE-E4018E19DCF4}"/>
    <cellStyle name="20% - Accent2 3 4 2 3 2 2 2" xfId="25698" xr:uid="{44B74F90-1A24-4798-84B3-ABB0FABADF89}"/>
    <cellStyle name="20% - Accent2 3 4 2 3 2 2 2 2" xfId="45601" xr:uid="{47C9D763-1AE9-43CE-84EB-0A81A7388F57}"/>
    <cellStyle name="20% - Accent2 3 4 2 3 2 2 3" xfId="35953" xr:uid="{F1A2D5CD-658D-49B3-9B9C-E3E96A8CB783}"/>
    <cellStyle name="20% - Accent2 3 4 2 3 2 3" xfId="20740" xr:uid="{923BDDCD-8526-4857-A3D8-174494139C80}"/>
    <cellStyle name="20% - Accent2 3 4 2 3 2 3 2" xfId="40771" xr:uid="{F3C2A8B1-0FBD-4EE5-A008-07E1C6E21FC0}"/>
    <cellStyle name="20% - Accent2 3 4 2 3 2 4" xfId="31124" xr:uid="{49EF32E4-2588-4AAB-A6E8-46024827DDE5}"/>
    <cellStyle name="20% - Accent2 3 4 2 3 3" xfId="13270" xr:uid="{C7197EF6-9EC7-4126-927B-36468B224E25}"/>
    <cellStyle name="20% - Accent2 3 4 2 3 3 2" xfId="23219" xr:uid="{3866D7BE-73CE-4728-9170-D9F93A00D51F}"/>
    <cellStyle name="20% - Accent2 3 4 2 3 3 2 2" xfId="43189" xr:uid="{A05DC535-EFB1-44FC-81F1-157F7CFF980D}"/>
    <cellStyle name="20% - Accent2 3 4 2 3 3 3" xfId="33541" xr:uid="{99FDED61-4F49-4AED-9109-8C27FA516C13}"/>
    <cellStyle name="20% - Accent2 3 4 2 3 4" xfId="18269" xr:uid="{34EF8401-F941-410D-8247-DB35C7D82944}"/>
    <cellStyle name="20% - Accent2 3 4 2 3 4 2" xfId="38361" xr:uid="{401EE85B-C1D1-4F64-9CEA-D527380FB26B}"/>
    <cellStyle name="20% - Accent2 3 4 2 3 5" xfId="28714" xr:uid="{A7663458-DB34-403B-A85C-8BAF7EB6EE92}"/>
    <cellStyle name="20% - Accent2 3 4 2 4" xfId="1886" xr:uid="{56859A9E-7910-45D8-A047-47FCEC13C778}"/>
    <cellStyle name="20% - Accent2 3 4 2 4 2" xfId="10642" xr:uid="{97884CF2-ECE0-4A40-82EC-4B30EA4A5558}"/>
    <cellStyle name="20% - Accent2 3 4 2 4 2 2" xfId="15770" xr:uid="{4DF5A494-8387-4703-A676-0B2A75FF2962}"/>
    <cellStyle name="20% - Accent2 3 4 2 4 2 2 2" xfId="25699" xr:uid="{41D0FB57-0D70-4303-94C2-7130A02F20A8}"/>
    <cellStyle name="20% - Accent2 3 4 2 4 2 2 2 2" xfId="45602" xr:uid="{1D5AFE1C-F6C8-4C5C-B591-050AE03A45A6}"/>
    <cellStyle name="20% - Accent2 3 4 2 4 2 2 3" xfId="35954" xr:uid="{D2C78CD8-56AE-48A9-B97D-7B9DE86E3AE9}"/>
    <cellStyle name="20% - Accent2 3 4 2 4 2 3" xfId="20741" xr:uid="{F058424F-6EED-4A97-ACC7-FF3E3E79C40B}"/>
    <cellStyle name="20% - Accent2 3 4 2 4 2 3 2" xfId="40772" xr:uid="{621A64BF-344C-4AF2-895B-0EC5AFEAE24C}"/>
    <cellStyle name="20% - Accent2 3 4 2 4 2 4" xfId="31125" xr:uid="{E885C8BF-11D5-40E3-A39C-30CA53E9309D}"/>
    <cellStyle name="20% - Accent2 3 4 2 4 3" xfId="13271" xr:uid="{D6CFC9C6-A389-4C7F-8170-D34056F8628C}"/>
    <cellStyle name="20% - Accent2 3 4 2 4 3 2" xfId="23220" xr:uid="{464FFC41-EA22-4CB7-831A-8EC87EC6AA8B}"/>
    <cellStyle name="20% - Accent2 3 4 2 4 3 2 2" xfId="43190" xr:uid="{A451C430-4C88-4947-9EC7-3747EDA69CE9}"/>
    <cellStyle name="20% - Accent2 3 4 2 4 3 3" xfId="33542" xr:uid="{1A7E211B-7050-4476-A53A-83A79CC6DBB8}"/>
    <cellStyle name="20% - Accent2 3 4 2 4 4" xfId="18270" xr:uid="{AD1987DD-95BA-4EF5-B3A6-E13ABEEC0A0A}"/>
    <cellStyle name="20% - Accent2 3 4 2 4 4 2" xfId="38362" xr:uid="{66075078-95E8-417B-B127-B19FEFC22116}"/>
    <cellStyle name="20% - Accent2 3 4 2 4 5" xfId="28715" xr:uid="{EDB4FD3A-4308-4812-B061-D50E74F48112}"/>
    <cellStyle name="20% - Accent2 3 4 2 5" xfId="10639" xr:uid="{0E3342ED-BBD0-478C-8FE3-A99F4CEADA15}"/>
    <cellStyle name="20% - Accent2 3 4 2 5 2" xfId="15767" xr:uid="{CF75787C-22FD-4F3C-9B22-6B9E403375A9}"/>
    <cellStyle name="20% - Accent2 3 4 2 5 2 2" xfId="25696" xr:uid="{8F289FA8-9C24-4BD3-981E-D8D49005A20B}"/>
    <cellStyle name="20% - Accent2 3 4 2 5 2 2 2" xfId="45599" xr:uid="{3E77D38A-EA4B-4F42-8E16-330BDC0F7AF7}"/>
    <cellStyle name="20% - Accent2 3 4 2 5 2 3" xfId="35951" xr:uid="{867943A6-418D-4F3F-A31E-D817C2353447}"/>
    <cellStyle name="20% - Accent2 3 4 2 5 3" xfId="20738" xr:uid="{63378291-FC09-466D-8077-A66B7D014B7A}"/>
    <cellStyle name="20% - Accent2 3 4 2 5 3 2" xfId="40769" xr:uid="{9CF76C84-AFE2-4FE0-82A5-6AF5E37CD436}"/>
    <cellStyle name="20% - Accent2 3 4 2 5 4" xfId="31122" xr:uid="{4238FE5C-940A-4B3F-A087-328FEC6F00F3}"/>
    <cellStyle name="20% - Accent2 3 4 2 6" xfId="13268" xr:uid="{E324D25C-E736-402A-AFF2-B7B8B8E41497}"/>
    <cellStyle name="20% - Accent2 3 4 2 6 2" xfId="23217" xr:uid="{153AB33E-50DD-49DE-9C8B-DF8AFB1EE2E6}"/>
    <cellStyle name="20% - Accent2 3 4 2 6 2 2" xfId="43187" xr:uid="{BAF2675C-6349-4CF9-B68E-3B2D7C672352}"/>
    <cellStyle name="20% - Accent2 3 4 2 6 3" xfId="33539" xr:uid="{9F8D4177-6E0B-4E19-8F2F-2878FAF96AC8}"/>
    <cellStyle name="20% - Accent2 3 4 2 7" xfId="18267" xr:uid="{06E7BA5C-3776-4C84-A225-B5577B64DA56}"/>
    <cellStyle name="20% - Accent2 3 4 2 7 2" xfId="38359" xr:uid="{0191E7B9-A04C-4033-A914-8C0CB083EB39}"/>
    <cellStyle name="20% - Accent2 3 4 2 8" xfId="28712" xr:uid="{6A48053C-35B8-4843-9CC9-2383C1BAF5AF}"/>
    <cellStyle name="20% - Accent2 3 4 3" xfId="1887" xr:uid="{311E75EE-CB52-4CBF-A1A2-AF19872A65A4}"/>
    <cellStyle name="20% - Accent2 3 4 3 2" xfId="10643" xr:uid="{668CF0E7-0942-4541-B683-BECE580749F4}"/>
    <cellStyle name="20% - Accent2 3 4 3 2 2" xfId="15771" xr:uid="{F523487E-F988-42AB-B256-421F97FCBEE7}"/>
    <cellStyle name="20% - Accent2 3 4 3 2 2 2" xfId="25700" xr:uid="{D4B9E972-A492-4971-999D-04B8DC03BDA0}"/>
    <cellStyle name="20% - Accent2 3 4 3 2 2 2 2" xfId="45603" xr:uid="{DA6A4E3A-2BB6-4B75-8E6C-5813A0C1F449}"/>
    <cellStyle name="20% - Accent2 3 4 3 2 2 3" xfId="35955" xr:uid="{DD31F001-7578-4656-AD98-CE45982D53A5}"/>
    <cellStyle name="20% - Accent2 3 4 3 2 3" xfId="20742" xr:uid="{0AEB646D-BA64-4D38-A138-C93F83B4279D}"/>
    <cellStyle name="20% - Accent2 3 4 3 2 3 2" xfId="40773" xr:uid="{64BEA2DB-CF17-4899-94C8-117C393C84F6}"/>
    <cellStyle name="20% - Accent2 3 4 3 2 4" xfId="31126" xr:uid="{FB394A7D-F49A-4EAF-9E66-FD91CB7FCA0D}"/>
    <cellStyle name="20% - Accent2 3 4 3 3" xfId="13272" xr:uid="{022F8021-32A5-433C-A295-6C536E45E261}"/>
    <cellStyle name="20% - Accent2 3 4 3 3 2" xfId="23221" xr:uid="{AC12976F-3C26-4AC8-A2FA-A465359B039E}"/>
    <cellStyle name="20% - Accent2 3 4 3 3 2 2" xfId="43191" xr:uid="{C28D46FC-9120-4E71-9915-16FFB706F576}"/>
    <cellStyle name="20% - Accent2 3 4 3 3 3" xfId="33543" xr:uid="{D08EF178-2562-4E8A-8C80-F6FB821819C0}"/>
    <cellStyle name="20% - Accent2 3 4 3 4" xfId="18271" xr:uid="{759BA5A7-0210-48AF-A3AA-4E6DA7F8F636}"/>
    <cellStyle name="20% - Accent2 3 4 3 4 2" xfId="38363" xr:uid="{1D1184E0-3529-46EE-A192-A69BC6857436}"/>
    <cellStyle name="20% - Accent2 3 4 3 5" xfId="28716" xr:uid="{8EDE6656-2CB1-4D9F-8891-3C92B2C690C0}"/>
    <cellStyle name="20% - Accent2 3 4 4" xfId="1888" xr:uid="{24CAE7A2-5DD6-48AA-8CA3-AB2F22D1F167}"/>
    <cellStyle name="20% - Accent2 3 4 4 2" xfId="10644" xr:uid="{773332D9-E50A-4EBC-9C41-068190C28845}"/>
    <cellStyle name="20% - Accent2 3 4 4 2 2" xfId="15772" xr:uid="{4A04CC25-530C-4691-9A31-FEC0AAC77EA7}"/>
    <cellStyle name="20% - Accent2 3 4 4 2 2 2" xfId="25701" xr:uid="{642A761E-7AFE-4A80-AFF0-FCBD350F3FA7}"/>
    <cellStyle name="20% - Accent2 3 4 4 2 2 2 2" xfId="45604" xr:uid="{3579D4A1-F1CD-40F3-9318-B5473D58F503}"/>
    <cellStyle name="20% - Accent2 3 4 4 2 2 3" xfId="35956" xr:uid="{9D4261A2-262E-4D06-87BE-3E32C5F69CE5}"/>
    <cellStyle name="20% - Accent2 3 4 4 2 3" xfId="20743" xr:uid="{731D6BDE-384E-4A58-B60D-8772963D7859}"/>
    <cellStyle name="20% - Accent2 3 4 4 2 3 2" xfId="40774" xr:uid="{BE75C775-35A2-4C5C-A76C-BBDC20539E9E}"/>
    <cellStyle name="20% - Accent2 3 4 4 2 4" xfId="31127" xr:uid="{C7FA59CA-BD40-41C2-BFC8-108AF363A87D}"/>
    <cellStyle name="20% - Accent2 3 4 4 3" xfId="13273" xr:uid="{578E8313-B8AA-429D-9142-1F5745E83541}"/>
    <cellStyle name="20% - Accent2 3 4 4 3 2" xfId="23222" xr:uid="{F76F8CFE-5FF7-40AE-9BEF-9B98514584E3}"/>
    <cellStyle name="20% - Accent2 3 4 4 3 2 2" xfId="43192" xr:uid="{74917A16-258C-4F96-B5A3-0DB3F3F5BFA8}"/>
    <cellStyle name="20% - Accent2 3 4 4 3 3" xfId="33544" xr:uid="{8EC05C38-EE9B-4396-BBFD-402889E20C4C}"/>
    <cellStyle name="20% - Accent2 3 4 4 4" xfId="18272" xr:uid="{169C6CF7-1957-4307-BBC0-C5A7FAFAD1DB}"/>
    <cellStyle name="20% - Accent2 3 4 4 4 2" xfId="38364" xr:uid="{EF8192F2-D2C2-43E7-B6F5-1104CB121850}"/>
    <cellStyle name="20% - Accent2 3 4 4 5" xfId="28717" xr:uid="{5EF751C1-CB56-42E9-8D41-7F3891C1C7C1}"/>
    <cellStyle name="20% - Accent2 3 4 5" xfId="1889" xr:uid="{C0D0A931-95E2-4332-B26A-38FEEC7B32F7}"/>
    <cellStyle name="20% - Accent2 3 4 5 2" xfId="10645" xr:uid="{DBEEED90-80EC-4229-BBED-A1B88937AA1A}"/>
    <cellStyle name="20% - Accent2 3 4 5 2 2" xfId="15773" xr:uid="{FD990B55-D956-4194-B4F3-1B18E07E7985}"/>
    <cellStyle name="20% - Accent2 3 4 5 2 2 2" xfId="25702" xr:uid="{C68B9168-690B-41EB-AAB1-9C4DF90BEAEA}"/>
    <cellStyle name="20% - Accent2 3 4 5 2 2 2 2" xfId="45605" xr:uid="{44700345-CFEA-44B2-888B-CAC858C1F878}"/>
    <cellStyle name="20% - Accent2 3 4 5 2 2 3" xfId="35957" xr:uid="{95710F2B-A728-4831-B99C-0409D3CDA822}"/>
    <cellStyle name="20% - Accent2 3 4 5 2 3" xfId="20744" xr:uid="{7981D3AD-B4D9-44DA-8B87-04941C39534C}"/>
    <cellStyle name="20% - Accent2 3 4 5 2 3 2" xfId="40775" xr:uid="{2F9606D1-2ED0-4538-999A-838FC4A53053}"/>
    <cellStyle name="20% - Accent2 3 4 5 2 4" xfId="31128" xr:uid="{AD87CDF4-7D44-43C7-BFF2-83781EA4540F}"/>
    <cellStyle name="20% - Accent2 3 4 5 3" xfId="13274" xr:uid="{DD76EF38-6427-4E83-A303-B17E88E39F7F}"/>
    <cellStyle name="20% - Accent2 3 4 5 3 2" xfId="23223" xr:uid="{A6DEBBEE-CDE5-40AC-AC86-32F7605F70F1}"/>
    <cellStyle name="20% - Accent2 3 4 5 3 2 2" xfId="43193" xr:uid="{3A7CD9C7-D65C-42A4-AE67-7C6DF8578B22}"/>
    <cellStyle name="20% - Accent2 3 4 5 3 3" xfId="33545" xr:uid="{9EA16E0D-D444-4691-AB86-48079B85AC07}"/>
    <cellStyle name="20% - Accent2 3 4 5 4" xfId="18273" xr:uid="{3F849B60-E0B2-453C-BE2F-2D33BACAEB99}"/>
    <cellStyle name="20% - Accent2 3 4 5 4 2" xfId="38365" xr:uid="{E807318C-0334-4419-B824-C6C9932D3B3A}"/>
    <cellStyle name="20% - Accent2 3 4 5 5" xfId="28718" xr:uid="{AC321446-3C36-4B9B-966C-9B1E3A0640ED}"/>
    <cellStyle name="20% - Accent2 3 4 6" xfId="10638" xr:uid="{71185E11-84B6-4B0E-9793-10C046FC52CC}"/>
    <cellStyle name="20% - Accent2 3 4 6 2" xfId="15766" xr:uid="{939524C1-3662-4163-AFB7-4B8CBD4AF128}"/>
    <cellStyle name="20% - Accent2 3 4 6 2 2" xfId="25695" xr:uid="{EF93373B-BDEC-492E-BBF2-674F247B4BED}"/>
    <cellStyle name="20% - Accent2 3 4 6 2 2 2" xfId="45598" xr:uid="{798FAF39-34F6-42A7-AA2F-DDCD95A8DA1C}"/>
    <cellStyle name="20% - Accent2 3 4 6 2 3" xfId="35950" xr:uid="{F471A522-6837-4910-A2EF-E672C6EFDFF4}"/>
    <cellStyle name="20% - Accent2 3 4 6 3" xfId="20737" xr:uid="{6E2B7035-FAD1-434A-A72F-1227C1D786D2}"/>
    <cellStyle name="20% - Accent2 3 4 6 3 2" xfId="40768" xr:uid="{062DA786-3C66-452E-A961-B774CE3CC33D}"/>
    <cellStyle name="20% - Accent2 3 4 6 4" xfId="31121" xr:uid="{0ED88523-A1E8-4CBB-AD03-6B1746B7445E}"/>
    <cellStyle name="20% - Accent2 3 4 7" xfId="13267" xr:uid="{6B53A7B2-3AA2-4641-B6E5-567777CF00A0}"/>
    <cellStyle name="20% - Accent2 3 4 7 2" xfId="23216" xr:uid="{8C8C9FD8-783B-4913-BFEC-9677EB3F355C}"/>
    <cellStyle name="20% - Accent2 3 4 7 2 2" xfId="43186" xr:uid="{F73F14F6-675A-4E68-97D6-933F724574F4}"/>
    <cellStyle name="20% - Accent2 3 4 7 3" xfId="33538" xr:uid="{EE0FBFC7-E337-433D-818C-DC158B4235D9}"/>
    <cellStyle name="20% - Accent2 3 4 8" xfId="18266" xr:uid="{4DBD7C53-0C24-4BD9-A9ED-A7ACBBDF3D02}"/>
    <cellStyle name="20% - Accent2 3 4 8 2" xfId="38358" xr:uid="{0279486A-A567-49D9-8511-8142DD702122}"/>
    <cellStyle name="20% - Accent2 3 4 9" xfId="28711" xr:uid="{BA1276FF-4CA7-4F55-8771-3B6F05942DDF}"/>
    <cellStyle name="20% - Accent2 3 5" xfId="1890" xr:uid="{7BE78FCF-A689-40AE-9FEB-C30EF393931E}"/>
    <cellStyle name="20% - Accent2 3 5 2" xfId="1891" xr:uid="{B739944D-807E-4394-ACCC-8EC92AE955CC}"/>
    <cellStyle name="20% - Accent2 3 5 2 2" xfId="1892" xr:uid="{D5B52993-3184-4A5C-8A86-4891E75FA39E}"/>
    <cellStyle name="20% - Accent2 3 5 2 2 2" xfId="10648" xr:uid="{915874C0-208C-42B4-BE03-157B0D4CAFF0}"/>
    <cellStyle name="20% - Accent2 3 5 2 2 2 2" xfId="15776" xr:uid="{DA379614-65AD-4195-BB44-B2386A51CFDA}"/>
    <cellStyle name="20% - Accent2 3 5 2 2 2 2 2" xfId="25705" xr:uid="{7F884BDB-4AE7-48C0-A1FB-0B1A2962F42B}"/>
    <cellStyle name="20% - Accent2 3 5 2 2 2 2 2 2" xfId="45608" xr:uid="{97B721DA-710E-4D68-8618-43C76D9F5CCF}"/>
    <cellStyle name="20% - Accent2 3 5 2 2 2 2 3" xfId="35960" xr:uid="{D50FBD69-AE1E-4CA5-A26A-882F06E5B00F}"/>
    <cellStyle name="20% - Accent2 3 5 2 2 2 3" xfId="20747" xr:uid="{1A941820-01EE-4DF5-8A19-E2196B35B7E0}"/>
    <cellStyle name="20% - Accent2 3 5 2 2 2 3 2" xfId="40778" xr:uid="{6FB97850-1E5B-4767-8132-DFC0EBFCDA21}"/>
    <cellStyle name="20% - Accent2 3 5 2 2 2 4" xfId="31131" xr:uid="{A7C91E0E-BE35-4EB1-A1A5-DDFFECD0682B}"/>
    <cellStyle name="20% - Accent2 3 5 2 2 3" xfId="13277" xr:uid="{8EBFDC15-1112-4584-9D01-40A7B1A2E9D0}"/>
    <cellStyle name="20% - Accent2 3 5 2 2 3 2" xfId="23226" xr:uid="{24F6378D-ED4E-431E-92C4-74E08BAEA481}"/>
    <cellStyle name="20% - Accent2 3 5 2 2 3 2 2" xfId="43196" xr:uid="{249BDB08-6EB5-4272-9C65-674B6BE82EE0}"/>
    <cellStyle name="20% - Accent2 3 5 2 2 3 3" xfId="33548" xr:uid="{92F15858-E8A3-408C-A890-C012D3DDE203}"/>
    <cellStyle name="20% - Accent2 3 5 2 2 4" xfId="18276" xr:uid="{C2E396E3-E707-4619-9FAF-28E446429C88}"/>
    <cellStyle name="20% - Accent2 3 5 2 2 4 2" xfId="38368" xr:uid="{ABEBA828-F1C4-4642-AFE8-BF10A72611D7}"/>
    <cellStyle name="20% - Accent2 3 5 2 2 5" xfId="28721" xr:uid="{28AAF53D-96E6-454F-800F-00DB1B3B5E3B}"/>
    <cellStyle name="20% - Accent2 3 5 2 3" xfId="1893" xr:uid="{535C78B3-66C7-4B45-82F9-CB6AC4A0657F}"/>
    <cellStyle name="20% - Accent2 3 5 2 3 2" xfId="10649" xr:uid="{57823BCC-4ED5-4C72-A814-40DE6BCC2B04}"/>
    <cellStyle name="20% - Accent2 3 5 2 3 2 2" xfId="15777" xr:uid="{79B08D8B-16EE-466D-9698-0FCD17660369}"/>
    <cellStyle name="20% - Accent2 3 5 2 3 2 2 2" xfId="25706" xr:uid="{8B40E5AC-20ED-40C4-8C20-F4E6A49ABF71}"/>
    <cellStyle name="20% - Accent2 3 5 2 3 2 2 2 2" xfId="45609" xr:uid="{50B607D2-8123-4061-85D7-19B28028EB93}"/>
    <cellStyle name="20% - Accent2 3 5 2 3 2 2 3" xfId="35961" xr:uid="{3BDCD7AD-513E-4153-ADE6-F84F3352EA74}"/>
    <cellStyle name="20% - Accent2 3 5 2 3 2 3" xfId="20748" xr:uid="{7AF1F0DD-F39A-4A91-B870-51D333F6BB7D}"/>
    <cellStyle name="20% - Accent2 3 5 2 3 2 3 2" xfId="40779" xr:uid="{55A3C612-E7E7-4161-9566-AA1DD36E0DB1}"/>
    <cellStyle name="20% - Accent2 3 5 2 3 2 4" xfId="31132" xr:uid="{84EAAE27-28F9-4625-9BD2-0083B11FF48D}"/>
    <cellStyle name="20% - Accent2 3 5 2 3 3" xfId="13278" xr:uid="{B79C0563-2B2D-40B2-840B-7963360F5795}"/>
    <cellStyle name="20% - Accent2 3 5 2 3 3 2" xfId="23227" xr:uid="{D0581B82-205E-4909-9310-CA4DF5953FD4}"/>
    <cellStyle name="20% - Accent2 3 5 2 3 3 2 2" xfId="43197" xr:uid="{012C5C76-1DE8-4BE0-9E3F-2F9D1C2C0541}"/>
    <cellStyle name="20% - Accent2 3 5 2 3 3 3" xfId="33549" xr:uid="{6A87CA2F-5351-464E-8D98-7786B364C886}"/>
    <cellStyle name="20% - Accent2 3 5 2 3 4" xfId="18277" xr:uid="{5D517D00-9581-4A3A-8110-82C619154EB8}"/>
    <cellStyle name="20% - Accent2 3 5 2 3 4 2" xfId="38369" xr:uid="{FA2DF4E5-6D54-4994-83CA-C2D5500B01D1}"/>
    <cellStyle name="20% - Accent2 3 5 2 3 5" xfId="28722" xr:uid="{521A3AC5-42B5-4E88-86C1-192D77E5BC1A}"/>
    <cellStyle name="20% - Accent2 3 5 2 4" xfId="1894" xr:uid="{32CD8834-E22B-49ED-B8E3-8F9055C06917}"/>
    <cellStyle name="20% - Accent2 3 5 2 4 2" xfId="10650" xr:uid="{669F7772-BD59-4D32-9701-E9CA7C3F02CF}"/>
    <cellStyle name="20% - Accent2 3 5 2 4 2 2" xfId="15778" xr:uid="{0A722759-B308-41E1-A4C3-64B9AF5A7713}"/>
    <cellStyle name="20% - Accent2 3 5 2 4 2 2 2" xfId="25707" xr:uid="{4AAFD185-EF1C-483E-9FAD-AC65B4E50D14}"/>
    <cellStyle name="20% - Accent2 3 5 2 4 2 2 2 2" xfId="45610" xr:uid="{8315F486-01D1-4846-A93F-1B7CD29D4295}"/>
    <cellStyle name="20% - Accent2 3 5 2 4 2 2 3" xfId="35962" xr:uid="{8C9E0929-874D-4733-9AF6-37FEC8457BFB}"/>
    <cellStyle name="20% - Accent2 3 5 2 4 2 3" xfId="20749" xr:uid="{8BDA9417-9D90-4ECF-8A0C-AA5086BEEA2C}"/>
    <cellStyle name="20% - Accent2 3 5 2 4 2 3 2" xfId="40780" xr:uid="{DEA560FF-C685-42EA-93C9-D65CD71703D3}"/>
    <cellStyle name="20% - Accent2 3 5 2 4 2 4" xfId="31133" xr:uid="{FABE25B7-446C-4456-B683-2ADC770A9486}"/>
    <cellStyle name="20% - Accent2 3 5 2 4 3" xfId="13279" xr:uid="{C600C4EF-4222-4A43-9515-A6A7AF91EC36}"/>
    <cellStyle name="20% - Accent2 3 5 2 4 3 2" xfId="23228" xr:uid="{B9251A5A-9F98-4C96-BB7B-E233EF30E0E0}"/>
    <cellStyle name="20% - Accent2 3 5 2 4 3 2 2" xfId="43198" xr:uid="{2CFC0271-D020-46BB-B8CA-106CBA7B43D3}"/>
    <cellStyle name="20% - Accent2 3 5 2 4 3 3" xfId="33550" xr:uid="{8CE5F743-8E9C-4C3E-BF15-3915AA091F2E}"/>
    <cellStyle name="20% - Accent2 3 5 2 4 4" xfId="18278" xr:uid="{13B09F16-D75F-4EB2-B7AF-EC41ACBD6115}"/>
    <cellStyle name="20% - Accent2 3 5 2 4 4 2" xfId="38370" xr:uid="{838EAEE4-D6E5-4F4F-B443-D85DE8F35997}"/>
    <cellStyle name="20% - Accent2 3 5 2 4 5" xfId="28723" xr:uid="{D7DD5CAA-4630-438F-8273-ADE8A56F9E49}"/>
    <cellStyle name="20% - Accent2 3 5 2 5" xfId="10647" xr:uid="{EDE1654B-DFC1-4FB0-8694-82C1FA3A74E2}"/>
    <cellStyle name="20% - Accent2 3 5 2 5 2" xfId="15775" xr:uid="{5451A9C3-B63D-4A12-BD8B-329DFE4A8ECC}"/>
    <cellStyle name="20% - Accent2 3 5 2 5 2 2" xfId="25704" xr:uid="{8EFEC3E8-F442-4AFB-94A0-F5482D36AA8E}"/>
    <cellStyle name="20% - Accent2 3 5 2 5 2 2 2" xfId="45607" xr:uid="{FC6D2819-F166-4599-902C-FFA80E68603E}"/>
    <cellStyle name="20% - Accent2 3 5 2 5 2 3" xfId="35959" xr:uid="{07E27C0A-23CC-4C98-9569-45D85B3FA915}"/>
    <cellStyle name="20% - Accent2 3 5 2 5 3" xfId="20746" xr:uid="{5EA130B0-295A-452E-AABC-988223542D55}"/>
    <cellStyle name="20% - Accent2 3 5 2 5 3 2" xfId="40777" xr:uid="{A2F5DB31-815E-4D60-BC0E-AE8CD83D4487}"/>
    <cellStyle name="20% - Accent2 3 5 2 5 4" xfId="31130" xr:uid="{9683BC13-3E4C-4FE4-A27B-097FF4975E6A}"/>
    <cellStyle name="20% - Accent2 3 5 2 6" xfId="13276" xr:uid="{E732EBCC-6C44-4E49-ACB1-BC7E4026F5CA}"/>
    <cellStyle name="20% - Accent2 3 5 2 6 2" xfId="23225" xr:uid="{3B0966F0-BA04-4A77-AF75-7364D183C8A5}"/>
    <cellStyle name="20% - Accent2 3 5 2 6 2 2" xfId="43195" xr:uid="{F9AD845C-8057-43B3-8179-9B0BFD3D05DF}"/>
    <cellStyle name="20% - Accent2 3 5 2 6 3" xfId="33547" xr:uid="{B6A176A9-30E8-43A4-B3E3-8B47C18E6B43}"/>
    <cellStyle name="20% - Accent2 3 5 2 7" xfId="18275" xr:uid="{0617D318-E73F-4614-85D3-27BD5BFFF7FC}"/>
    <cellStyle name="20% - Accent2 3 5 2 7 2" xfId="38367" xr:uid="{CC2054CE-DCFC-4817-9BCD-636A15AD6461}"/>
    <cellStyle name="20% - Accent2 3 5 2 8" xfId="28720" xr:uid="{B849A83C-EC6D-44F7-9A52-DDA92B484888}"/>
    <cellStyle name="20% - Accent2 3 5 3" xfId="1895" xr:uid="{A24D6852-43BB-4502-A2A8-61F37F8EB1C1}"/>
    <cellStyle name="20% - Accent2 3 5 3 2" xfId="10651" xr:uid="{9A38C19F-2B00-4901-B680-77603C48C330}"/>
    <cellStyle name="20% - Accent2 3 5 3 2 2" xfId="15779" xr:uid="{FDB91CE6-E33E-468D-94FC-ACDEBDDDE21B}"/>
    <cellStyle name="20% - Accent2 3 5 3 2 2 2" xfId="25708" xr:uid="{1DABDB49-5BDB-4AA4-8A6B-7F33EB8F9D7D}"/>
    <cellStyle name="20% - Accent2 3 5 3 2 2 2 2" xfId="45611" xr:uid="{71382708-5C81-4013-91EC-697FD488D12F}"/>
    <cellStyle name="20% - Accent2 3 5 3 2 2 3" xfId="35963" xr:uid="{9C333DA0-A638-4A5A-97C4-195C65E1CB5A}"/>
    <cellStyle name="20% - Accent2 3 5 3 2 3" xfId="20750" xr:uid="{F22F14DD-8600-4552-A3A3-164F0A7E81FE}"/>
    <cellStyle name="20% - Accent2 3 5 3 2 3 2" xfId="40781" xr:uid="{647837F5-76C5-4A25-8764-5CD8239DC45A}"/>
    <cellStyle name="20% - Accent2 3 5 3 2 4" xfId="31134" xr:uid="{C389251B-5EE9-473B-92E7-9429485948BD}"/>
    <cellStyle name="20% - Accent2 3 5 3 3" xfId="13280" xr:uid="{7E3883BA-2D25-4F5F-A6D6-0258E589411F}"/>
    <cellStyle name="20% - Accent2 3 5 3 3 2" xfId="23229" xr:uid="{98808894-C687-4536-9175-03765E7D1A97}"/>
    <cellStyle name="20% - Accent2 3 5 3 3 2 2" xfId="43199" xr:uid="{A7C69A12-876B-4C3D-B643-E55C380DF0DD}"/>
    <cellStyle name="20% - Accent2 3 5 3 3 3" xfId="33551" xr:uid="{D5DB66DD-19C2-4029-A106-696937A95781}"/>
    <cellStyle name="20% - Accent2 3 5 3 4" xfId="18279" xr:uid="{595C6228-F836-4B95-8EB1-D881AE95D619}"/>
    <cellStyle name="20% - Accent2 3 5 3 4 2" xfId="38371" xr:uid="{A4978AEA-FB52-4F3E-A27F-B8BE73CD93C0}"/>
    <cellStyle name="20% - Accent2 3 5 3 5" xfId="28724" xr:uid="{0DEB6F38-D460-4971-9F79-437A5A01ED65}"/>
    <cellStyle name="20% - Accent2 3 5 4" xfId="1896" xr:uid="{CEDE64DC-A7F4-4A56-A4C2-AF8B3CF413E7}"/>
    <cellStyle name="20% - Accent2 3 5 4 2" xfId="10652" xr:uid="{B50F1041-C7D5-4DA9-BF6E-B07BED6A31E8}"/>
    <cellStyle name="20% - Accent2 3 5 4 2 2" xfId="15780" xr:uid="{0E4B70A6-4EDA-4E20-B9FC-18B7234FEEC9}"/>
    <cellStyle name="20% - Accent2 3 5 4 2 2 2" xfId="25709" xr:uid="{CDDADBC2-586D-4B33-852C-A2F591FCAD01}"/>
    <cellStyle name="20% - Accent2 3 5 4 2 2 2 2" xfId="45612" xr:uid="{E332D882-50C1-4CCC-A753-F723B9C7BA46}"/>
    <cellStyle name="20% - Accent2 3 5 4 2 2 3" xfId="35964" xr:uid="{20524A41-9988-4455-B7E6-61660CF74813}"/>
    <cellStyle name="20% - Accent2 3 5 4 2 3" xfId="20751" xr:uid="{79605997-9DDA-400C-8D4A-AA168B9CA976}"/>
    <cellStyle name="20% - Accent2 3 5 4 2 3 2" xfId="40782" xr:uid="{46F23DFB-4D10-40C0-B7A9-9E5B9B629256}"/>
    <cellStyle name="20% - Accent2 3 5 4 2 4" xfId="31135" xr:uid="{E42FF3F0-D992-4D6E-AD07-1976055851DB}"/>
    <cellStyle name="20% - Accent2 3 5 4 3" xfId="13281" xr:uid="{8C8C50A7-A89A-42F1-A051-78CB756B3784}"/>
    <cellStyle name="20% - Accent2 3 5 4 3 2" xfId="23230" xr:uid="{61C4546C-BE4D-4F03-8247-610A6DB0DD0E}"/>
    <cellStyle name="20% - Accent2 3 5 4 3 2 2" xfId="43200" xr:uid="{81CD77CD-D6E8-431A-B207-C2DBFCEF992A}"/>
    <cellStyle name="20% - Accent2 3 5 4 3 3" xfId="33552" xr:uid="{95910734-E380-41A1-8DE5-AE9E676C067E}"/>
    <cellStyle name="20% - Accent2 3 5 4 4" xfId="18280" xr:uid="{FFFB98A2-CC17-4C67-A329-B222C6D41819}"/>
    <cellStyle name="20% - Accent2 3 5 4 4 2" xfId="38372" xr:uid="{8D309F86-78C1-4388-9823-76CDF9F09743}"/>
    <cellStyle name="20% - Accent2 3 5 4 5" xfId="28725" xr:uid="{59F619C6-C5A9-4780-9797-B78701A2B90C}"/>
    <cellStyle name="20% - Accent2 3 5 5" xfId="1897" xr:uid="{D2BE4371-D53A-4D76-9BB7-F5F532FC1257}"/>
    <cellStyle name="20% - Accent2 3 5 5 2" xfId="10653" xr:uid="{58E5492C-B206-403C-B29A-C091748589A7}"/>
    <cellStyle name="20% - Accent2 3 5 5 2 2" xfId="15781" xr:uid="{F3C4DB8F-B3F8-430D-AB13-A116475EA3E7}"/>
    <cellStyle name="20% - Accent2 3 5 5 2 2 2" xfId="25710" xr:uid="{1876AF0F-9A3F-4A9A-AB04-F78AB3EE04A4}"/>
    <cellStyle name="20% - Accent2 3 5 5 2 2 2 2" xfId="45613" xr:uid="{FE8A4DE9-3475-4242-BCC1-1745757B3883}"/>
    <cellStyle name="20% - Accent2 3 5 5 2 2 3" xfId="35965" xr:uid="{6BF13E41-F117-4D74-9DF5-DC9B96AC2345}"/>
    <cellStyle name="20% - Accent2 3 5 5 2 3" xfId="20752" xr:uid="{845F079C-4307-4CF7-8A43-36CF333A5354}"/>
    <cellStyle name="20% - Accent2 3 5 5 2 3 2" xfId="40783" xr:uid="{46EF6F30-F518-4E50-93A8-3036647DBA04}"/>
    <cellStyle name="20% - Accent2 3 5 5 2 4" xfId="31136" xr:uid="{9A8B5C25-CCFA-43A7-A15F-A71680E7E9B4}"/>
    <cellStyle name="20% - Accent2 3 5 5 3" xfId="13282" xr:uid="{F3D6F279-D9E2-4B5A-907E-110360B9A4CD}"/>
    <cellStyle name="20% - Accent2 3 5 5 3 2" xfId="23231" xr:uid="{DB27AF89-CD88-4096-887B-6D501739BDBD}"/>
    <cellStyle name="20% - Accent2 3 5 5 3 2 2" xfId="43201" xr:uid="{EB16332B-4824-4608-B905-C82A184D49B7}"/>
    <cellStyle name="20% - Accent2 3 5 5 3 3" xfId="33553" xr:uid="{1B6C4D69-F8FD-4E82-8425-6D41A80B4EC7}"/>
    <cellStyle name="20% - Accent2 3 5 5 4" xfId="18281" xr:uid="{EAC97CBD-6FA6-4162-9959-9002724924C7}"/>
    <cellStyle name="20% - Accent2 3 5 5 4 2" xfId="38373" xr:uid="{6CEA2F5C-73A9-4337-BF52-B7C6B27A7051}"/>
    <cellStyle name="20% - Accent2 3 5 5 5" xfId="28726" xr:uid="{7E4B7B1E-9EE9-44E6-BE07-42BCA44DFE8B}"/>
    <cellStyle name="20% - Accent2 3 5 6" xfId="10646" xr:uid="{5E3EBD71-B0DD-409D-B829-1078B386FC59}"/>
    <cellStyle name="20% - Accent2 3 5 6 2" xfId="15774" xr:uid="{788F85D7-87BC-4B44-8473-D492DA3A645F}"/>
    <cellStyle name="20% - Accent2 3 5 6 2 2" xfId="25703" xr:uid="{5FE1477D-7373-4398-98B0-FFE9A54C9C72}"/>
    <cellStyle name="20% - Accent2 3 5 6 2 2 2" xfId="45606" xr:uid="{CD94D33C-F98B-43DB-9434-E6D2013D6195}"/>
    <cellStyle name="20% - Accent2 3 5 6 2 3" xfId="35958" xr:uid="{1AFF762C-EFD7-437F-A04D-BE6E873256AD}"/>
    <cellStyle name="20% - Accent2 3 5 6 3" xfId="20745" xr:uid="{FFE1ADA2-4AE3-4824-BB34-84D53101150B}"/>
    <cellStyle name="20% - Accent2 3 5 6 3 2" xfId="40776" xr:uid="{03C51A07-394A-4583-BD72-6FA21B4EFB59}"/>
    <cellStyle name="20% - Accent2 3 5 6 4" xfId="31129" xr:uid="{AD9EC09E-3E20-4306-8A20-0ECB1DB56F76}"/>
    <cellStyle name="20% - Accent2 3 5 7" xfId="13275" xr:uid="{FDB71948-24EB-4C87-82FD-6E1029447BE4}"/>
    <cellStyle name="20% - Accent2 3 5 7 2" xfId="23224" xr:uid="{993DCFCE-2414-4D08-B63C-E15E2BA02E7F}"/>
    <cellStyle name="20% - Accent2 3 5 7 2 2" xfId="43194" xr:uid="{3BD0EB42-7027-4B0A-B44E-5404E74E66BE}"/>
    <cellStyle name="20% - Accent2 3 5 7 3" xfId="33546" xr:uid="{C7E85597-DC86-4FB0-8E55-F48C51878B87}"/>
    <cellStyle name="20% - Accent2 3 5 8" xfId="18274" xr:uid="{A04CDC9A-AA84-4795-A549-52B20F768300}"/>
    <cellStyle name="20% - Accent2 3 5 8 2" xfId="38366" xr:uid="{322D208F-CE3E-48B0-BFBB-5A687D48B191}"/>
    <cellStyle name="20% - Accent2 3 5 9" xfId="28719" xr:uid="{E50CB575-42A8-4D13-863A-EC9B70037A59}"/>
    <cellStyle name="20% - Accent2 3 6" xfId="1898" xr:uid="{9AA761FD-9F94-4965-87C3-4AF1E7D594E2}"/>
    <cellStyle name="20% - Accent2 3 6 2" xfId="1899" xr:uid="{20DB774D-6C50-43AD-A3B1-1CC1FCAC2F5D}"/>
    <cellStyle name="20% - Accent2 3 7" xfId="1900" xr:uid="{6BD37749-7574-4357-AFD9-9C5CA2C075E2}"/>
    <cellStyle name="20% - Accent2 3 7 2" xfId="1901" xr:uid="{B519BB9C-E40D-428B-8737-6A203F88DEB5}"/>
    <cellStyle name="20% - Accent2 3 8" xfId="1902" xr:uid="{8CDAF68E-35C1-4541-A955-6B775FF0FAE3}"/>
    <cellStyle name="20% - Accent2 3 9" xfId="1903" xr:uid="{0E169F62-6821-478B-B57B-FC8E661AC7FA}"/>
    <cellStyle name="20% - Accent2 4" xfId="255" xr:uid="{6C5487DA-128B-4E6B-9E43-5EB724EF221E}"/>
    <cellStyle name="20% - Accent2 4 2" xfId="478" xr:uid="{7A512652-B1AB-45C2-8EFF-7063AC27D937}"/>
    <cellStyle name="20% - Accent2 4 2 2" xfId="1905" xr:uid="{14120009-5BF5-4832-BC49-CCF8A367AC4A}"/>
    <cellStyle name="20% - Accent2 4 2 3" xfId="10412" xr:uid="{24EB7B15-CCBF-4F16-977A-ED0537D49A3F}"/>
    <cellStyle name="20% - Accent2 4 2 3 2" xfId="15540" xr:uid="{30F30B1D-17D7-49F4-A455-3C741C17E476}"/>
    <cellStyle name="20% - Accent2 4 2 3 2 2" xfId="25469" xr:uid="{1230ABBF-AE65-48B9-B350-B57EBD630F34}"/>
    <cellStyle name="20% - Accent2 4 2 3 2 2 2" xfId="45372" xr:uid="{6194F364-906C-48C3-90A7-8391A1AC82A8}"/>
    <cellStyle name="20% - Accent2 4 2 3 2 3" xfId="35724" xr:uid="{DCC9642A-1509-48DF-8835-41818F5AABC0}"/>
    <cellStyle name="20% - Accent2 4 2 3 3" xfId="20513" xr:uid="{A4098534-768E-48F6-913F-EE49A2D24C85}"/>
    <cellStyle name="20% - Accent2 4 2 3 3 2" xfId="40544" xr:uid="{AEC6F63F-B137-450A-9009-EA23704DEC5E}"/>
    <cellStyle name="20% - Accent2 4 2 3 4" xfId="30897" xr:uid="{36E5E944-0F2B-4172-B41B-CC32D297C60E}"/>
    <cellStyle name="20% - Accent2 4 2 4" xfId="13029" xr:uid="{90EFD51F-585F-4D3D-84FF-C7279938986C}"/>
    <cellStyle name="20% - Accent2 4 2 4 2" xfId="22982" xr:uid="{E164831D-98A0-4FF4-92FA-AFFFFF40412F}"/>
    <cellStyle name="20% - Accent2 4 2 4 2 2" xfId="42962" xr:uid="{7DE24954-C5A7-4162-AD32-C172AB667758}"/>
    <cellStyle name="20% - Accent2 4 2 4 3" xfId="33314" xr:uid="{514A6E51-FF31-4053-8A00-791223FBBD4B}"/>
    <cellStyle name="20% - Accent2 4 2 5" xfId="18035" xr:uid="{99691862-84CE-4052-9C2E-1F59A7274873}"/>
    <cellStyle name="20% - Accent2 4 2 5 2" xfId="38134" xr:uid="{4576E3FF-3E91-401B-84F3-52247F23A064}"/>
    <cellStyle name="20% - Accent2 4 2 6" xfId="28489" xr:uid="{FA0DA51D-CD65-44D3-901B-D8D243535CA1}"/>
    <cellStyle name="20% - Accent2 4 3" xfId="1906" xr:uid="{10D4F0AE-D054-45F7-A30D-FB982A95100A}"/>
    <cellStyle name="20% - Accent2 4 4" xfId="1907" xr:uid="{E78CBEBF-8543-457A-9240-7D0D7CF2B368}"/>
    <cellStyle name="20% - Accent2 4 5" xfId="1904" xr:uid="{CA38F12B-2608-4095-94F4-74D7A9D24AFD}"/>
    <cellStyle name="20% - Accent2 4 6" xfId="10292" xr:uid="{4B268B04-CC6D-4BF0-B7B5-6E02A7008386}"/>
    <cellStyle name="20% - Accent2 4 6 2" xfId="15420" xr:uid="{2AFAB7B6-A898-47D8-85A5-D7988BA9B7D1}"/>
    <cellStyle name="20% - Accent2 4 6 2 2" xfId="25349" xr:uid="{4B948026-AE9E-4078-A4F9-DA7BF32AB7FC}"/>
    <cellStyle name="20% - Accent2 4 6 2 2 2" xfId="45252" xr:uid="{5DE5758F-666C-41BF-98FD-C61A613CD2B1}"/>
    <cellStyle name="20% - Accent2 4 6 2 3" xfId="35604" xr:uid="{7B635B73-37C6-4856-BF1D-AEBABD5FB33E}"/>
    <cellStyle name="20% - Accent2 4 6 3" xfId="20393" xr:uid="{AB2BDC36-274C-4827-AB48-2B13F34908B2}"/>
    <cellStyle name="20% - Accent2 4 6 3 2" xfId="40424" xr:uid="{B8C946FC-53A7-4790-BE97-5C9309503201}"/>
    <cellStyle name="20% - Accent2 4 6 4" xfId="30777" xr:uid="{3959BC9D-9988-4BD6-A8FF-02B3FC335D36}"/>
    <cellStyle name="20% - Accent2 4 7" xfId="12908" xr:uid="{383DB3C8-0677-4A5C-BD3F-FB88693B0752}"/>
    <cellStyle name="20% - Accent2 4 7 2" xfId="22861" xr:uid="{03E453DD-D780-40A6-93D4-B0085063B4C0}"/>
    <cellStyle name="20% - Accent2 4 7 2 2" xfId="42841" xr:uid="{4C1A7821-92FA-4E9B-9E00-B412BAE66732}"/>
    <cellStyle name="20% - Accent2 4 7 3" xfId="33193" xr:uid="{C0DE9F81-D573-4D83-A2A5-49124078C1C9}"/>
    <cellStyle name="20% - Accent2 4 8" xfId="17914" xr:uid="{79541668-68A6-4AE8-89D4-EC90049EE0B4}"/>
    <cellStyle name="20% - Accent2 4 8 2" xfId="38013" xr:uid="{7516B518-E0AB-422D-A5FB-95A03763AFB2}"/>
    <cellStyle name="20% - Accent2 4 9" xfId="28368" xr:uid="{7B90DD4A-A5BE-4BE8-A224-42718656D0C4}"/>
    <cellStyle name="20% - Accent2 5" xfId="398" xr:uid="{0BAB8F7C-1514-4C74-B544-A8FD5FDB5F7B}"/>
    <cellStyle name="20% - Accent2 5 2" xfId="1909" xr:uid="{695E6673-AEEF-43F5-ABB4-E994618184BE}"/>
    <cellStyle name="20% - Accent2 5 3" xfId="1910" xr:uid="{889DC923-0113-403F-A711-896F337F0C77}"/>
    <cellStyle name="20% - Accent2 5 4" xfId="1908" xr:uid="{F64EAAEB-2693-4724-BE10-7C36DF19FAEE}"/>
    <cellStyle name="20% - Accent2 5 5" xfId="10332" xr:uid="{6B73CC1B-E027-401B-B221-24F3C4FBF4C7}"/>
    <cellStyle name="20% - Accent2 5 5 2" xfId="15460" xr:uid="{8CA9349C-DBB8-4C55-9232-92EB7F813E10}"/>
    <cellStyle name="20% - Accent2 5 5 2 2" xfId="25389" xr:uid="{230B1602-2539-45F8-B432-29F9170622A5}"/>
    <cellStyle name="20% - Accent2 5 5 2 2 2" xfId="45292" xr:uid="{0B5321EA-3782-4DF5-A366-62974DA8D5DC}"/>
    <cellStyle name="20% - Accent2 5 5 2 3" xfId="35644" xr:uid="{316605A7-2FFD-42BC-B899-50D012470C3C}"/>
    <cellStyle name="20% - Accent2 5 5 3" xfId="20433" xr:uid="{500FD99D-D2FA-4408-9957-FFC9B499DA77}"/>
    <cellStyle name="20% - Accent2 5 5 3 2" xfId="40464" xr:uid="{1C53C3D1-F8DB-4092-A69B-8AE990B47722}"/>
    <cellStyle name="20% - Accent2 5 5 4" xfId="30817" xr:uid="{44A60D13-CA0D-4599-8207-BB00F906DF82}"/>
    <cellStyle name="20% - Accent2 5 6" xfId="12949" xr:uid="{BEF6527C-0ECD-4D66-B367-48E1A06AA263}"/>
    <cellStyle name="20% - Accent2 5 6 2" xfId="22902" xr:uid="{2D44F831-6F51-4E5A-8561-BDE8A65247A2}"/>
    <cellStyle name="20% - Accent2 5 6 2 2" xfId="42882" xr:uid="{4B395F93-26FF-4908-B4DF-77CB6BB1DEF0}"/>
    <cellStyle name="20% - Accent2 5 6 3" xfId="33234" xr:uid="{0814DFCF-BE6F-4534-901E-8061F3353F14}"/>
    <cellStyle name="20% - Accent2 5 7" xfId="17955" xr:uid="{51809786-5F6E-47C4-AAA7-7CC625AA7B5F}"/>
    <cellStyle name="20% - Accent2 5 7 2" xfId="38054" xr:uid="{538886C1-4F46-45A5-A234-D69E255F5692}"/>
    <cellStyle name="20% - Accent2 5 8" xfId="28409" xr:uid="{48945165-1B1C-4E13-B3AE-B2C9659BC8BA}"/>
    <cellStyle name="20% - Accent2 6" xfId="1911" xr:uid="{D6515D47-C737-426C-83F6-1CEF6A7C0616}"/>
    <cellStyle name="20% - Accent2 6 2" xfId="1912" xr:uid="{848861AB-5DE4-4425-B356-9386B84471B6}"/>
    <cellStyle name="20% - Accent2 6 2 2" xfId="1913" xr:uid="{755C3FE0-B5FB-4D0D-B139-4186CEE3549C}"/>
    <cellStyle name="20% - Accent2 6 2 2 2" xfId="1914" xr:uid="{EF8322F5-8C65-46EB-930F-4803FAA84F03}"/>
    <cellStyle name="20% - Accent2 6 2 2 2 2" xfId="1915" xr:uid="{1E21BE93-AFBE-4393-91B2-05FCDBB6E143}"/>
    <cellStyle name="20% - Accent2 6 2 2 3" xfId="1916" xr:uid="{88EBF3C8-FB3D-476A-9DEB-5D985A4048FD}"/>
    <cellStyle name="20% - Accent2 6 2 2 3 2" xfId="1917" xr:uid="{F9B12EB1-925B-4FEC-A012-92775FEEFC09}"/>
    <cellStyle name="20% - Accent2 6 2 2 4" xfId="1918" xr:uid="{0C36F13D-77D7-485B-A757-6AAF230F32E1}"/>
    <cellStyle name="20% - Accent2 6 2 3" xfId="1919" xr:uid="{6500217A-0860-4400-8D87-9661C65E984C}"/>
    <cellStyle name="20% - Accent2 6 2 3 2" xfId="1920" xr:uid="{CCD01494-03A9-446C-8526-D837142003AE}"/>
    <cellStyle name="20% - Accent2 6 2 4" xfId="1921" xr:uid="{2CC2DDFC-A338-46F0-8063-CDD582FD35AF}"/>
    <cellStyle name="20% - Accent2 6 2 4 2" xfId="1922" xr:uid="{350ADBF7-847B-49F5-A982-060986519360}"/>
    <cellStyle name="20% - Accent2 6 2 5" xfId="1923" xr:uid="{3FA55328-B9AB-4478-8B55-090D017A8CAC}"/>
    <cellStyle name="20% - Accent2 6 3" xfId="1924" xr:uid="{2D978F36-849C-4591-9EBF-78A3DF55CA03}"/>
    <cellStyle name="20% - Accent2 6 3 2" xfId="1925" xr:uid="{E44E257D-8670-4724-A12A-7833F53BA625}"/>
    <cellStyle name="20% - Accent2 6 3 2 2" xfId="1926" xr:uid="{5DE9BE2E-DF89-4187-BC90-A194314942C6}"/>
    <cellStyle name="20% - Accent2 6 3 3" xfId="1927" xr:uid="{7216273D-8961-4527-9901-D0CFDEE773D2}"/>
    <cellStyle name="20% - Accent2 6 3 3 2" xfId="1928" xr:uid="{C263193D-0760-4D23-9CDE-C6DC6FBAECB4}"/>
    <cellStyle name="20% - Accent2 6 3 4" xfId="1929" xr:uid="{ED0CD8BC-EFFC-4B4A-8732-25C030F6A5F5}"/>
    <cellStyle name="20% - Accent2 6 4" xfId="1930" xr:uid="{4308F236-261B-4FA8-B1DD-D07E4C765840}"/>
    <cellStyle name="20% - Accent2 6 4 2" xfId="1931" xr:uid="{52D344B6-E8A7-4CEE-95D7-807810C17351}"/>
    <cellStyle name="20% - Accent2 6 5" xfId="1932" xr:uid="{5FB72C5B-8DB8-409E-8421-AA4CDEC2E403}"/>
    <cellStyle name="20% - Accent2 6 5 2" xfId="1933" xr:uid="{C3C60037-B30C-4C5B-A254-3ECB9D96A68A}"/>
    <cellStyle name="20% - Accent2 6 6" xfId="1934" xr:uid="{A3F04B80-F019-4D7D-BCAF-D1DCEA0BA3F8}"/>
    <cellStyle name="20% - Accent2 7" xfId="1935" xr:uid="{0098B136-FA2A-48D8-9469-699070C4A7E8}"/>
    <cellStyle name="20% - Accent2 7 2" xfId="1936" xr:uid="{D87A2C46-34AB-4AA5-A8CF-5CBA18EB136E}"/>
    <cellStyle name="20% - Accent2 7 2 2" xfId="10655" xr:uid="{A13D6DC5-3408-4A18-B772-5E65EAC850D6}"/>
    <cellStyle name="20% - Accent2 7 2 2 2" xfId="15783" xr:uid="{AA8CE7F3-6C64-4F63-8B74-9B16BBCB6351}"/>
    <cellStyle name="20% - Accent2 7 2 2 2 2" xfId="25712" xr:uid="{79623B56-A884-4A84-8B73-4C2197EC8CED}"/>
    <cellStyle name="20% - Accent2 7 2 2 2 2 2" xfId="45615" xr:uid="{484B20A1-533E-4A7F-9618-0FB53E9E7350}"/>
    <cellStyle name="20% - Accent2 7 2 2 2 3" xfId="35967" xr:uid="{775D3E5E-AE0B-44A6-A473-F489FD15A164}"/>
    <cellStyle name="20% - Accent2 7 2 2 3" xfId="20754" xr:uid="{AF817D60-24A2-4E85-952D-46A9AF490D49}"/>
    <cellStyle name="20% - Accent2 7 2 2 3 2" xfId="40785" xr:uid="{CAFC9C23-39B5-499F-8EFE-DC0C0501D828}"/>
    <cellStyle name="20% - Accent2 7 2 2 4" xfId="31138" xr:uid="{D0D6BF6C-21DA-46B7-836B-6441C4075E9A}"/>
    <cellStyle name="20% - Accent2 7 2 3" xfId="13284" xr:uid="{A029DE6B-A791-4D67-85FD-C0EF4C84C3B8}"/>
    <cellStyle name="20% - Accent2 7 2 3 2" xfId="23233" xr:uid="{B4E4A447-E478-43FE-B593-E9A2FDDC67A2}"/>
    <cellStyle name="20% - Accent2 7 2 3 2 2" xfId="43203" xr:uid="{75ABD122-0DDA-439C-A436-6C64F32DDAE4}"/>
    <cellStyle name="20% - Accent2 7 2 3 3" xfId="33555" xr:uid="{E004D861-0422-4EA2-99BF-37235BDCE9CC}"/>
    <cellStyle name="20% - Accent2 7 2 4" xfId="18283" xr:uid="{5501744C-4A6C-467D-B4D4-3D3DE5716D37}"/>
    <cellStyle name="20% - Accent2 7 2 4 2" xfId="38375" xr:uid="{31318CBF-210D-4545-98FB-814378A810B4}"/>
    <cellStyle name="20% - Accent2 7 2 5" xfId="28728" xr:uid="{97B51CAE-1014-4E36-86A5-62F498772C42}"/>
    <cellStyle name="20% - Accent2 7 3" xfId="1937" xr:uid="{95EE28D8-FBF5-44C7-BA26-9740FD2E12C5}"/>
    <cellStyle name="20% - Accent2 7 3 2" xfId="10656" xr:uid="{CB85A0B4-3A17-40AD-A739-0122183633A5}"/>
    <cellStyle name="20% - Accent2 7 3 2 2" xfId="15784" xr:uid="{36C006A3-CF51-4383-B55C-89E1831DE9BD}"/>
    <cellStyle name="20% - Accent2 7 3 2 2 2" xfId="25713" xr:uid="{FA173F72-F7DE-4A91-A814-11CEA964F4F4}"/>
    <cellStyle name="20% - Accent2 7 3 2 2 2 2" xfId="45616" xr:uid="{57C78673-BDC9-4774-8163-CDC899646DB1}"/>
    <cellStyle name="20% - Accent2 7 3 2 2 3" xfId="35968" xr:uid="{B641FF62-8D09-4DA4-9ABF-208C20F475C9}"/>
    <cellStyle name="20% - Accent2 7 3 2 3" xfId="20755" xr:uid="{2D027A6E-B0C7-4A56-B1B3-E14C680CA035}"/>
    <cellStyle name="20% - Accent2 7 3 2 3 2" xfId="40786" xr:uid="{45B4C82E-3D7C-4C39-880C-46AB4538338C}"/>
    <cellStyle name="20% - Accent2 7 3 2 4" xfId="31139" xr:uid="{4837B017-0DCF-4DC8-B200-AB57C0710AF0}"/>
    <cellStyle name="20% - Accent2 7 3 3" xfId="13285" xr:uid="{614CDFE8-736D-47F4-B4A9-867C5551DF68}"/>
    <cellStyle name="20% - Accent2 7 3 3 2" xfId="23234" xr:uid="{02B61320-868E-4726-B2A7-77AD352574A2}"/>
    <cellStyle name="20% - Accent2 7 3 3 2 2" xfId="43204" xr:uid="{1F300FC2-D8A2-4EF1-B972-A90E1A3F03CB}"/>
    <cellStyle name="20% - Accent2 7 3 3 3" xfId="33556" xr:uid="{83806DB1-BD2E-492C-A69C-FB444B1BF45F}"/>
    <cellStyle name="20% - Accent2 7 3 4" xfId="18284" xr:uid="{D8D51DA1-93EA-4330-A91C-E299D3FCF34B}"/>
    <cellStyle name="20% - Accent2 7 3 4 2" xfId="38376" xr:uid="{7AE74174-C0B5-4812-91D4-D92F4E0A4827}"/>
    <cellStyle name="20% - Accent2 7 3 5" xfId="28729" xr:uid="{D47216CF-9234-4F10-8178-355448CD79A8}"/>
    <cellStyle name="20% - Accent2 7 4" xfId="1938" xr:uid="{791968A3-799D-4D23-B87A-6BDDFAF06512}"/>
    <cellStyle name="20% - Accent2 7 4 2" xfId="10657" xr:uid="{54821949-5BFE-4A37-82DE-6E65B5AEA824}"/>
    <cellStyle name="20% - Accent2 7 4 2 2" xfId="15785" xr:uid="{01155B8F-659E-403F-9537-F121A226EB84}"/>
    <cellStyle name="20% - Accent2 7 4 2 2 2" xfId="25714" xr:uid="{C23F3BBF-96AE-40F4-8CD2-AE8ECB6D02C4}"/>
    <cellStyle name="20% - Accent2 7 4 2 2 2 2" xfId="45617" xr:uid="{834FEBF6-2635-42C3-B6B3-53CC871C24A5}"/>
    <cellStyle name="20% - Accent2 7 4 2 2 3" xfId="35969" xr:uid="{214FB7A6-9470-4D04-BB6A-FB4D24995019}"/>
    <cellStyle name="20% - Accent2 7 4 2 3" xfId="20756" xr:uid="{90BDAC50-CE9B-46B9-A222-9B5739E24BB6}"/>
    <cellStyle name="20% - Accent2 7 4 2 3 2" xfId="40787" xr:uid="{01D77180-6FC8-4D3D-A5F7-24D3AA08608F}"/>
    <cellStyle name="20% - Accent2 7 4 2 4" xfId="31140" xr:uid="{3F030FF8-02D6-404D-A560-B31BD1014236}"/>
    <cellStyle name="20% - Accent2 7 4 3" xfId="13286" xr:uid="{4FFF901C-5A71-424C-B07F-DB32CE57E826}"/>
    <cellStyle name="20% - Accent2 7 4 3 2" xfId="23235" xr:uid="{E58D2F00-B952-4CA4-8EFC-CFEDC069A5D4}"/>
    <cellStyle name="20% - Accent2 7 4 3 2 2" xfId="43205" xr:uid="{FFE5D86C-FC66-43CE-8F0A-69CA7467D5F6}"/>
    <cellStyle name="20% - Accent2 7 4 3 3" xfId="33557" xr:uid="{27348F11-164D-4306-A14F-EAB94AEE309E}"/>
    <cellStyle name="20% - Accent2 7 4 4" xfId="18285" xr:uid="{D5991E37-6E92-4C9A-BF38-551CEA1918B1}"/>
    <cellStyle name="20% - Accent2 7 4 4 2" xfId="38377" xr:uid="{A8368F44-0D32-4CD7-BF16-4416BD5D49D7}"/>
    <cellStyle name="20% - Accent2 7 4 5" xfId="28730" xr:uid="{99C862FD-DA1B-40FD-A992-1DCC69564294}"/>
    <cellStyle name="20% - Accent2 7 5" xfId="10654" xr:uid="{C78B18B7-C24E-47D1-952D-962A70B2773A}"/>
    <cellStyle name="20% - Accent2 7 5 2" xfId="15782" xr:uid="{73FB82C3-6D96-429E-B4DB-A9FEDB360155}"/>
    <cellStyle name="20% - Accent2 7 5 2 2" xfId="25711" xr:uid="{E2EFE2A0-E022-4C3E-A982-1E4E709F0384}"/>
    <cellStyle name="20% - Accent2 7 5 2 2 2" xfId="45614" xr:uid="{93F4384D-7247-4A79-BA44-7117EE60CF1D}"/>
    <cellStyle name="20% - Accent2 7 5 2 3" xfId="35966" xr:uid="{2D657D75-14AC-44D2-AC3C-9F9621FE877B}"/>
    <cellStyle name="20% - Accent2 7 5 3" xfId="20753" xr:uid="{803814A1-D047-4CBC-90DF-78720C9717DB}"/>
    <cellStyle name="20% - Accent2 7 5 3 2" xfId="40784" xr:uid="{60F4D843-AA92-4403-8DB0-81BD6EEBDDE1}"/>
    <cellStyle name="20% - Accent2 7 5 4" xfId="31137" xr:uid="{D4EB10E3-285C-4DA7-8B44-3D14A0856501}"/>
    <cellStyle name="20% - Accent2 7 6" xfId="13283" xr:uid="{8B9C14BD-AC0D-465D-8DE6-D208A2CC8246}"/>
    <cellStyle name="20% - Accent2 7 6 2" xfId="23232" xr:uid="{459563D8-9F08-4671-9C51-E0F4573F19B9}"/>
    <cellStyle name="20% - Accent2 7 6 2 2" xfId="43202" xr:uid="{8DE98ABF-9A22-43AA-BE1D-7757BF9FD34B}"/>
    <cellStyle name="20% - Accent2 7 6 3" xfId="33554" xr:uid="{5CF8556D-DB90-464C-8972-7E2BCF9D0D1A}"/>
    <cellStyle name="20% - Accent2 7 7" xfId="18282" xr:uid="{09E568B9-A2CE-4C25-B462-9A3527E60D0C}"/>
    <cellStyle name="20% - Accent2 7 7 2" xfId="38374" xr:uid="{1AF29F8A-9E7C-4318-BA1D-B215B4F5E3E6}"/>
    <cellStyle name="20% - Accent2 7 8" xfId="28727" xr:uid="{BCED83D6-339C-4F1D-819B-F4DF4B8F9BBB}"/>
    <cellStyle name="20% - Accent2 8" xfId="1939" xr:uid="{A55EB466-7AA4-403B-8BC1-716E406D3D4A}"/>
    <cellStyle name="20% - Accent2 8 2" xfId="1940" xr:uid="{9C7D5080-1EC8-4D36-A12C-93191B501919}"/>
    <cellStyle name="20% - Accent2 8 2 2" xfId="10659" xr:uid="{5A553417-FE63-44B9-BFB9-9411356D9B40}"/>
    <cellStyle name="20% - Accent2 8 2 2 2" xfId="15787" xr:uid="{396A6258-1A98-4AF7-A1EE-307D8FE1EB10}"/>
    <cellStyle name="20% - Accent2 8 2 2 2 2" xfId="25716" xr:uid="{B55A4EC8-6FA8-472E-AC4A-DA81D56D04AF}"/>
    <cellStyle name="20% - Accent2 8 2 2 2 2 2" xfId="45619" xr:uid="{C46107F8-06A2-40F7-94F3-7DC381BF430B}"/>
    <cellStyle name="20% - Accent2 8 2 2 2 3" xfId="35971" xr:uid="{97F99D8E-6BBD-4362-B161-0C6C29E3C2F4}"/>
    <cellStyle name="20% - Accent2 8 2 2 3" xfId="20758" xr:uid="{D560C94C-3A66-4E27-9702-922F2822B162}"/>
    <cellStyle name="20% - Accent2 8 2 2 3 2" xfId="40789" xr:uid="{F900C2D9-3FC9-42FC-83C1-10728C415988}"/>
    <cellStyle name="20% - Accent2 8 2 2 4" xfId="31142" xr:uid="{DACDC6D2-0135-495E-8A82-55F93300D515}"/>
    <cellStyle name="20% - Accent2 8 2 3" xfId="13288" xr:uid="{2D1525A6-218C-4545-A298-508241037542}"/>
    <cellStyle name="20% - Accent2 8 2 3 2" xfId="23237" xr:uid="{B7AA1680-327A-4012-BA55-61FAA56A6DEC}"/>
    <cellStyle name="20% - Accent2 8 2 3 2 2" xfId="43207" xr:uid="{73E0C541-3ECA-4CDC-9184-6F5CA1B1D9F0}"/>
    <cellStyle name="20% - Accent2 8 2 3 3" xfId="33559" xr:uid="{37373382-D919-4C70-A87F-FDB5D2039E63}"/>
    <cellStyle name="20% - Accent2 8 2 4" xfId="18287" xr:uid="{0BBA7E41-75DF-4131-A848-D459D7074898}"/>
    <cellStyle name="20% - Accent2 8 2 4 2" xfId="38379" xr:uid="{80B22D07-DDE7-4D49-8184-0FD08AF73E40}"/>
    <cellStyle name="20% - Accent2 8 2 5" xfId="28732" xr:uid="{F80CDFBE-B699-4227-98BA-4CC24FE5A75E}"/>
    <cellStyle name="20% - Accent2 8 3" xfId="1941" xr:uid="{46F0692D-7918-4692-880D-C018B25C7D00}"/>
    <cellStyle name="20% - Accent2 8 3 2" xfId="10660" xr:uid="{CAA091FA-0724-4B24-AFA3-6DDA62449B60}"/>
    <cellStyle name="20% - Accent2 8 3 2 2" xfId="15788" xr:uid="{AAFC4F25-D4C5-48EC-A8CE-27D7708795B4}"/>
    <cellStyle name="20% - Accent2 8 3 2 2 2" xfId="25717" xr:uid="{8773D003-F22B-4D27-B3F2-9E46990E11DC}"/>
    <cellStyle name="20% - Accent2 8 3 2 2 2 2" xfId="45620" xr:uid="{4AD4ABD6-2D7F-4D29-A4F0-56ACCB71DEB0}"/>
    <cellStyle name="20% - Accent2 8 3 2 2 3" xfId="35972" xr:uid="{0527892A-398E-486C-A3D2-5C0E3BB39D77}"/>
    <cellStyle name="20% - Accent2 8 3 2 3" xfId="20759" xr:uid="{07AAF89C-E501-4B3A-B2CF-61A2AB8FEA64}"/>
    <cellStyle name="20% - Accent2 8 3 2 3 2" xfId="40790" xr:uid="{DA6C875F-B0EC-47B3-9B09-66CC3EC54EA5}"/>
    <cellStyle name="20% - Accent2 8 3 2 4" xfId="31143" xr:uid="{5523DD13-2D25-4E63-B797-751E91AE6182}"/>
    <cellStyle name="20% - Accent2 8 3 3" xfId="13289" xr:uid="{82E66DE3-35DC-47BA-A08F-1AFD96EA618E}"/>
    <cellStyle name="20% - Accent2 8 3 3 2" xfId="23238" xr:uid="{FAEB60CC-FE32-4F44-A763-1A5F5CC0CCA5}"/>
    <cellStyle name="20% - Accent2 8 3 3 2 2" xfId="43208" xr:uid="{432987D0-B4CF-4E8B-956A-1E140F274F5E}"/>
    <cellStyle name="20% - Accent2 8 3 3 3" xfId="33560" xr:uid="{BA4AE407-3595-4A2E-9EAB-D6AFA2EF8FB4}"/>
    <cellStyle name="20% - Accent2 8 3 4" xfId="18288" xr:uid="{53A1E28A-7CE6-4A9F-8C40-186500B0A31F}"/>
    <cellStyle name="20% - Accent2 8 3 4 2" xfId="38380" xr:uid="{7A67D374-379B-471F-BCC3-3EEFBE535AC2}"/>
    <cellStyle name="20% - Accent2 8 3 5" xfId="28733" xr:uid="{C14A70E5-C862-489A-ABCA-3BB1E708DEF9}"/>
    <cellStyle name="20% - Accent2 8 4" xfId="1942" xr:uid="{A1C80FBC-5A3D-455B-93B6-B82EF0A75C7F}"/>
    <cellStyle name="20% - Accent2 8 4 2" xfId="10661" xr:uid="{1F628736-E1FC-41DB-9B3C-27715B51E53A}"/>
    <cellStyle name="20% - Accent2 8 4 2 2" xfId="15789" xr:uid="{2300BB6B-7D1B-4DC4-9279-2AAA2EDD967C}"/>
    <cellStyle name="20% - Accent2 8 4 2 2 2" xfId="25718" xr:uid="{DF85308D-EBDD-4BF6-A3B5-0B09066F8B0F}"/>
    <cellStyle name="20% - Accent2 8 4 2 2 2 2" xfId="45621" xr:uid="{60D5ACB0-B8EB-44D3-92A5-EA8CF3E2AA94}"/>
    <cellStyle name="20% - Accent2 8 4 2 2 3" xfId="35973" xr:uid="{888F3A1F-673F-44F2-A363-0588B128D184}"/>
    <cellStyle name="20% - Accent2 8 4 2 3" xfId="20760" xr:uid="{C0682053-45EB-47C1-8D3D-1B8C4F7D9B15}"/>
    <cellStyle name="20% - Accent2 8 4 2 3 2" xfId="40791" xr:uid="{EFB491DD-2EC8-41EF-B300-EA8ADB847701}"/>
    <cellStyle name="20% - Accent2 8 4 2 4" xfId="31144" xr:uid="{17397B17-C302-407D-A412-B939C91735C2}"/>
    <cellStyle name="20% - Accent2 8 4 3" xfId="13290" xr:uid="{E985C30E-4F48-490E-A63C-28550D73AA80}"/>
    <cellStyle name="20% - Accent2 8 4 3 2" xfId="23239" xr:uid="{5C20BB88-F1D6-4907-90E6-480C292BB1C0}"/>
    <cellStyle name="20% - Accent2 8 4 3 2 2" xfId="43209" xr:uid="{522C0E34-30D1-4459-90FD-148A2A7A0B5F}"/>
    <cellStyle name="20% - Accent2 8 4 3 3" xfId="33561" xr:uid="{72687F6F-AA9B-4F4B-9F31-F30D0C1FF68C}"/>
    <cellStyle name="20% - Accent2 8 4 4" xfId="18289" xr:uid="{A2872345-245F-4152-A8CD-8C240F0463AC}"/>
    <cellStyle name="20% - Accent2 8 4 4 2" xfId="38381" xr:uid="{C1E8DB5F-AB93-4A6C-9273-FAE9503BEAE5}"/>
    <cellStyle name="20% - Accent2 8 4 5" xfId="28734" xr:uid="{7EB05FD7-3E2A-445D-A393-A577A4FEA061}"/>
    <cellStyle name="20% - Accent2 8 5" xfId="10658" xr:uid="{C162DACF-C1AB-4478-AC88-5F17AD5B2454}"/>
    <cellStyle name="20% - Accent2 8 5 2" xfId="15786" xr:uid="{0D5BA632-7513-4A7D-BA33-C1BDF1FAEEF5}"/>
    <cellStyle name="20% - Accent2 8 5 2 2" xfId="25715" xr:uid="{D101A509-3E0C-4A1A-B6DA-4DB58AADABCE}"/>
    <cellStyle name="20% - Accent2 8 5 2 2 2" xfId="45618" xr:uid="{A70335CB-BCBB-43F5-B5A8-4534AB342831}"/>
    <cellStyle name="20% - Accent2 8 5 2 3" xfId="35970" xr:uid="{F1B0B650-BED7-47AE-8B0A-9C0F360D1883}"/>
    <cellStyle name="20% - Accent2 8 5 3" xfId="20757" xr:uid="{73D2D486-3A33-4573-8D4B-4572CAB6A59A}"/>
    <cellStyle name="20% - Accent2 8 5 3 2" xfId="40788" xr:uid="{F1AFF3EB-2A80-4E89-BF43-48EF87C6EC8B}"/>
    <cellStyle name="20% - Accent2 8 5 4" xfId="31141" xr:uid="{5528A53B-1374-42F0-A3DA-5222F9328AF2}"/>
    <cellStyle name="20% - Accent2 8 6" xfId="13287" xr:uid="{E99BDFDC-A654-426E-8F83-81BF69885E16}"/>
    <cellStyle name="20% - Accent2 8 6 2" xfId="23236" xr:uid="{0D61D8FE-ECCA-439B-9915-BE31840D0AC0}"/>
    <cellStyle name="20% - Accent2 8 6 2 2" xfId="43206" xr:uid="{897F1C6D-6720-4A9F-83A6-ADD60B1592D3}"/>
    <cellStyle name="20% - Accent2 8 6 3" xfId="33558" xr:uid="{E21E7BF1-2233-4964-9230-B83345889D13}"/>
    <cellStyle name="20% - Accent2 8 7" xfId="18286" xr:uid="{C3A3AA72-F01A-4617-93F4-22A5C4074D8E}"/>
    <cellStyle name="20% - Accent2 8 7 2" xfId="38378" xr:uid="{5097BCA3-FFD7-46BA-8A91-B7C8E1118B30}"/>
    <cellStyle name="20% - Accent2 8 8" xfId="28731" xr:uid="{70B6EE9A-DB4C-4AA1-8720-08D673B8A21D}"/>
    <cellStyle name="20% - Accent2 9" xfId="1943" xr:uid="{F1F677FF-6C3D-4456-BC12-60E61336800D}"/>
    <cellStyle name="20% - Accent2 9 2" xfId="1944" xr:uid="{2BA6557B-18E9-45C3-B7DF-54FEA87C1062}"/>
    <cellStyle name="20% - Accent2 9 2 2" xfId="10663" xr:uid="{5AD1246A-3A98-4AD4-B791-03488FB48FEC}"/>
    <cellStyle name="20% - Accent2 9 2 2 2" xfId="15791" xr:uid="{33B457DE-3BA0-4544-A11B-3BDF8CD4686E}"/>
    <cellStyle name="20% - Accent2 9 2 2 2 2" xfId="25720" xr:uid="{D2C79A5B-BE99-4D94-8ACE-810782138267}"/>
    <cellStyle name="20% - Accent2 9 2 2 2 2 2" xfId="45623" xr:uid="{884FEEED-6C6D-4F74-82F4-C5502CD47A1F}"/>
    <cellStyle name="20% - Accent2 9 2 2 2 3" xfId="35975" xr:uid="{EBE2EFA1-12F8-4755-A3BB-C98EE42BCDF1}"/>
    <cellStyle name="20% - Accent2 9 2 2 3" xfId="20762" xr:uid="{640E1C48-8211-434E-949A-B637EAF29D32}"/>
    <cellStyle name="20% - Accent2 9 2 2 3 2" xfId="40793" xr:uid="{3B5581FB-CBC7-4C55-AEB0-FB3C8BFDD9CA}"/>
    <cellStyle name="20% - Accent2 9 2 2 4" xfId="31146" xr:uid="{3FF8B371-F48E-423B-B353-A67137255701}"/>
    <cellStyle name="20% - Accent2 9 2 3" xfId="13292" xr:uid="{A43AA624-4D80-46FE-ADF0-4E27A1AEB784}"/>
    <cellStyle name="20% - Accent2 9 2 3 2" xfId="23241" xr:uid="{73BB99F5-1D4D-4FC6-9774-72BF649B54A6}"/>
    <cellStyle name="20% - Accent2 9 2 3 2 2" xfId="43211" xr:uid="{0C61EB6B-646A-499C-9DBB-210E3F99A4DC}"/>
    <cellStyle name="20% - Accent2 9 2 3 3" xfId="33563" xr:uid="{F929BE02-D710-4664-B1BC-F197A452A5D0}"/>
    <cellStyle name="20% - Accent2 9 2 4" xfId="18291" xr:uid="{C7F1ABDE-8FC1-4B48-8355-09A2FE39CAF9}"/>
    <cellStyle name="20% - Accent2 9 2 4 2" xfId="38383" xr:uid="{7AC3075B-1531-4712-91BC-F52027DF5FEF}"/>
    <cellStyle name="20% - Accent2 9 2 5" xfId="28736" xr:uid="{B8E9DBD5-4DE9-426B-AF06-D340235EDE81}"/>
    <cellStyle name="20% - Accent2 9 3" xfId="1945" xr:uid="{03298501-A1F3-496D-A11F-13B5DDA1CF12}"/>
    <cellStyle name="20% - Accent2 9 3 2" xfId="10664" xr:uid="{7A01B252-2622-42FF-81A2-D077A45895D2}"/>
    <cellStyle name="20% - Accent2 9 3 2 2" xfId="15792" xr:uid="{D338B6BC-5880-4BB7-9375-4FF2EE731F03}"/>
    <cellStyle name="20% - Accent2 9 3 2 2 2" xfId="25721" xr:uid="{371A991F-3FA0-4F45-B84C-F5F4FEF53A01}"/>
    <cellStyle name="20% - Accent2 9 3 2 2 2 2" xfId="45624" xr:uid="{4FF6C330-D6C6-42F2-AAE8-7B6BD68FC015}"/>
    <cellStyle name="20% - Accent2 9 3 2 2 3" xfId="35976" xr:uid="{91DAC959-E3CF-40D1-9F7F-EF257D0DFD6C}"/>
    <cellStyle name="20% - Accent2 9 3 2 3" xfId="20763" xr:uid="{916CC57C-6ED0-49B5-A089-2E0739D90FFE}"/>
    <cellStyle name="20% - Accent2 9 3 2 3 2" xfId="40794" xr:uid="{DEF83534-92F2-4540-B2A3-086FEDED1479}"/>
    <cellStyle name="20% - Accent2 9 3 2 4" xfId="31147" xr:uid="{1286177C-47D0-4F76-A5A6-DF4314498F47}"/>
    <cellStyle name="20% - Accent2 9 3 3" xfId="13293" xr:uid="{A821406E-5C0E-478D-A31A-C66825F76297}"/>
    <cellStyle name="20% - Accent2 9 3 3 2" xfId="23242" xr:uid="{E3A8162E-F024-4969-A883-11D1D7355153}"/>
    <cellStyle name="20% - Accent2 9 3 3 2 2" xfId="43212" xr:uid="{8C5870FF-C7DA-4BDF-BFB5-53168FA65731}"/>
    <cellStyle name="20% - Accent2 9 3 3 3" xfId="33564" xr:uid="{84E0F19F-D065-4FF4-8F86-0F677B71AFE3}"/>
    <cellStyle name="20% - Accent2 9 3 4" xfId="18292" xr:uid="{124E67EE-2743-4C2F-A7C8-DCAE3169D4CF}"/>
    <cellStyle name="20% - Accent2 9 3 4 2" xfId="38384" xr:uid="{D32E24D9-69DB-4FD8-8F15-9195759E8086}"/>
    <cellStyle name="20% - Accent2 9 3 5" xfId="28737" xr:uid="{42B5DD61-562D-4498-9DD5-BD1CA15CABAB}"/>
    <cellStyle name="20% - Accent2 9 4" xfId="1946" xr:uid="{3527A363-6058-437E-A6AC-D80A5582F617}"/>
    <cellStyle name="20% - Accent2 9 4 2" xfId="10665" xr:uid="{9AB98DA8-72BD-41D2-B0BF-BC8137278F76}"/>
    <cellStyle name="20% - Accent2 9 4 2 2" xfId="15793" xr:uid="{7D0F0943-4129-46B9-9561-EE54EC8232CB}"/>
    <cellStyle name="20% - Accent2 9 4 2 2 2" xfId="25722" xr:uid="{34D2F701-196B-402D-B1B2-371985640563}"/>
    <cellStyle name="20% - Accent2 9 4 2 2 2 2" xfId="45625" xr:uid="{5478CD4C-D922-4906-A6D9-51AF27F4D281}"/>
    <cellStyle name="20% - Accent2 9 4 2 2 3" xfId="35977" xr:uid="{208CFE9D-4447-44A6-8325-E8C9435883F2}"/>
    <cellStyle name="20% - Accent2 9 4 2 3" xfId="20764" xr:uid="{4D0F1C77-3282-4D3E-AE9D-587985041C81}"/>
    <cellStyle name="20% - Accent2 9 4 2 3 2" xfId="40795" xr:uid="{E18BCFE2-ABE0-4A51-B42B-DC0F96AA1A29}"/>
    <cellStyle name="20% - Accent2 9 4 2 4" xfId="31148" xr:uid="{EC39503E-1FE3-4BEC-843C-2A2711543F21}"/>
    <cellStyle name="20% - Accent2 9 4 3" xfId="13294" xr:uid="{26B5EA00-60D4-4508-86D7-94C7B0AE53C7}"/>
    <cellStyle name="20% - Accent2 9 4 3 2" xfId="23243" xr:uid="{62C93EA1-2F1D-4EDF-A736-298122A81CDE}"/>
    <cellStyle name="20% - Accent2 9 4 3 2 2" xfId="43213" xr:uid="{15C54F0D-0EFE-4D7B-8C8A-152797A91CFA}"/>
    <cellStyle name="20% - Accent2 9 4 3 3" xfId="33565" xr:uid="{A0BBFF7D-3EFB-49F7-9EEA-F8ECECB33D4B}"/>
    <cellStyle name="20% - Accent2 9 4 4" xfId="18293" xr:uid="{6E6ECF65-D9DE-4DA3-8B40-727DB3671988}"/>
    <cellStyle name="20% - Accent2 9 4 4 2" xfId="38385" xr:uid="{14626AF2-8470-448F-B9EC-CFD13E1DF8D5}"/>
    <cellStyle name="20% - Accent2 9 4 5" xfId="28738" xr:uid="{E632A448-1AD0-4E45-9B86-A75A1FB75D53}"/>
    <cellStyle name="20% - Accent2 9 5" xfId="10662" xr:uid="{71E1169F-7424-4B38-8BC7-5A0475256628}"/>
    <cellStyle name="20% - Accent2 9 5 2" xfId="15790" xr:uid="{3CF989A3-162E-4043-B6F4-DB7A06A9BDEA}"/>
    <cellStyle name="20% - Accent2 9 5 2 2" xfId="25719" xr:uid="{FC88D0F8-009E-4E6F-A016-DA0E5E9BCEA5}"/>
    <cellStyle name="20% - Accent2 9 5 2 2 2" xfId="45622" xr:uid="{D1DA073C-2202-44BC-8DC3-C6BE31424AA1}"/>
    <cellStyle name="20% - Accent2 9 5 2 3" xfId="35974" xr:uid="{1D82BF0E-73F2-4ADC-A2B1-24D3B6C14F17}"/>
    <cellStyle name="20% - Accent2 9 5 3" xfId="20761" xr:uid="{19F41EA4-4933-43A7-A5D9-2F5388DBF81B}"/>
    <cellStyle name="20% - Accent2 9 5 3 2" xfId="40792" xr:uid="{75A4B2F3-2652-4E8A-A031-B7E6F9F17925}"/>
    <cellStyle name="20% - Accent2 9 5 4" xfId="31145" xr:uid="{939970D1-7109-4AED-9A22-A1E43AD4865C}"/>
    <cellStyle name="20% - Accent2 9 6" xfId="13291" xr:uid="{BF5A1FD1-2FD2-4AFC-A9F1-EED518B3638B}"/>
    <cellStyle name="20% - Accent2 9 6 2" xfId="23240" xr:uid="{FF62964A-E0B5-4D0B-8F43-1FE0B9B856E9}"/>
    <cellStyle name="20% - Accent2 9 6 2 2" xfId="43210" xr:uid="{36645549-16FB-488F-91AC-E7AE3EE9A0CE}"/>
    <cellStyle name="20% - Accent2 9 6 3" xfId="33562" xr:uid="{E74DD230-C75C-4305-8714-A0E7472E71F3}"/>
    <cellStyle name="20% - Accent2 9 7" xfId="18290" xr:uid="{7730BF1A-C042-4C50-AA15-56E56A1054A2}"/>
    <cellStyle name="20% - Accent2 9 7 2" xfId="38382" xr:uid="{C04154CC-FE2A-452C-8474-63850E364C40}"/>
    <cellStyle name="20% - Accent2 9 8" xfId="28735" xr:uid="{24075F0B-F895-4A82-AC91-FFF3C7B4CFD0}"/>
    <cellStyle name="20% - Accent3" xfId="33" builtinId="38" customBuiltin="1"/>
    <cellStyle name="20% - Accent3 10" xfId="1947" xr:uid="{684CB0B9-62D9-4C9D-B4A9-AB5825504F9E}"/>
    <cellStyle name="20% - Accent3 10 2" xfId="1948" xr:uid="{7C4B3DD9-AB25-4706-8A40-9C5280454793}"/>
    <cellStyle name="20% - Accent3 10 2 2" xfId="10667" xr:uid="{28242486-F758-4E8A-95C6-557A1171F5B7}"/>
    <cellStyle name="20% - Accent3 10 2 2 2" xfId="15795" xr:uid="{2ABFE0F8-FA2E-441A-8C4C-E50274BD7641}"/>
    <cellStyle name="20% - Accent3 10 2 2 2 2" xfId="25724" xr:uid="{CABB9849-97EE-43A7-B18B-AF9D081F67FD}"/>
    <cellStyle name="20% - Accent3 10 2 2 2 2 2" xfId="45627" xr:uid="{DA028870-9B40-47B3-A39F-05D8F467A9F6}"/>
    <cellStyle name="20% - Accent3 10 2 2 2 3" xfId="35979" xr:uid="{4E4ED65A-1FC7-4FE2-A237-DC581479B1EE}"/>
    <cellStyle name="20% - Accent3 10 2 2 3" xfId="20766" xr:uid="{E6EA8290-DD00-4463-B9BE-14BDE8F8A989}"/>
    <cellStyle name="20% - Accent3 10 2 2 3 2" xfId="40797" xr:uid="{5D60CD1A-FD53-4549-80E8-7DD9EDFE62A4}"/>
    <cellStyle name="20% - Accent3 10 2 2 4" xfId="31150" xr:uid="{AF1FD8FC-24AB-489C-8B0B-2D3F975468E8}"/>
    <cellStyle name="20% - Accent3 10 2 3" xfId="13296" xr:uid="{A7EDD148-38CD-4DC1-AEE7-6D681B82B942}"/>
    <cellStyle name="20% - Accent3 10 2 3 2" xfId="23245" xr:uid="{578A39BE-676B-49E8-9B4F-C23D35E2F953}"/>
    <cellStyle name="20% - Accent3 10 2 3 2 2" xfId="43215" xr:uid="{04398AEF-257E-4B4E-B9E7-DE22C9AB5C45}"/>
    <cellStyle name="20% - Accent3 10 2 3 3" xfId="33567" xr:uid="{9B23D6C0-5E31-4EF0-A978-9566E3EEB58F}"/>
    <cellStyle name="20% - Accent3 10 2 4" xfId="18295" xr:uid="{421C9B58-BD3D-4F8C-8F6E-0A00A1E893E8}"/>
    <cellStyle name="20% - Accent3 10 2 4 2" xfId="38387" xr:uid="{482F6378-A587-4E15-9C7B-16D94C5D69C4}"/>
    <cellStyle name="20% - Accent3 10 2 5" xfId="28740" xr:uid="{360B3E6D-42DB-4649-B02D-AD920A3588D9}"/>
    <cellStyle name="20% - Accent3 10 3" xfId="1949" xr:uid="{436684BE-6070-4A96-9D3B-4978C0E0A71F}"/>
    <cellStyle name="20% - Accent3 10 3 2" xfId="10668" xr:uid="{1AF27677-F1C5-4540-B337-0A96F1A778B0}"/>
    <cellStyle name="20% - Accent3 10 3 2 2" xfId="15796" xr:uid="{DF770687-5A44-4C4D-A56D-DFD0D84867E6}"/>
    <cellStyle name="20% - Accent3 10 3 2 2 2" xfId="25725" xr:uid="{6685D30A-9012-4601-BA04-787FE58907F9}"/>
    <cellStyle name="20% - Accent3 10 3 2 2 2 2" xfId="45628" xr:uid="{788C76F3-0DF2-4872-822F-14E954F095A2}"/>
    <cellStyle name="20% - Accent3 10 3 2 2 3" xfId="35980" xr:uid="{153D581F-525D-4F1B-83D9-E371D0F029B6}"/>
    <cellStyle name="20% - Accent3 10 3 2 3" xfId="20767" xr:uid="{4DCE36BA-A4DB-4DC7-AC02-705A21EF8340}"/>
    <cellStyle name="20% - Accent3 10 3 2 3 2" xfId="40798" xr:uid="{2C9BCE02-5A82-45C3-9AC7-49FC6F124C9F}"/>
    <cellStyle name="20% - Accent3 10 3 2 4" xfId="31151" xr:uid="{53BA4A9F-49B6-4CC7-A04F-7BDB7ED1DDC1}"/>
    <cellStyle name="20% - Accent3 10 3 3" xfId="13297" xr:uid="{B9673242-73F9-4C4B-A4A1-1B3388AE56D0}"/>
    <cellStyle name="20% - Accent3 10 3 3 2" xfId="23246" xr:uid="{A7C30873-E67B-455E-9AF0-1760B273EB94}"/>
    <cellStyle name="20% - Accent3 10 3 3 2 2" xfId="43216" xr:uid="{3B59A2C8-609D-4B3C-9E03-48B29E90EFE4}"/>
    <cellStyle name="20% - Accent3 10 3 3 3" xfId="33568" xr:uid="{64DFAB1A-364C-46A8-A0ED-68F00D584ACA}"/>
    <cellStyle name="20% - Accent3 10 3 4" xfId="18296" xr:uid="{3CBECC28-F5C5-4DBC-A6EF-A7FFA01D828A}"/>
    <cellStyle name="20% - Accent3 10 3 4 2" xfId="38388" xr:uid="{6899495C-93BC-42AC-917A-F7619063F350}"/>
    <cellStyle name="20% - Accent3 10 3 5" xfId="28741" xr:uid="{699EFEA4-8DF7-49FE-8D9B-8FD9C3A02C52}"/>
    <cellStyle name="20% - Accent3 10 4" xfId="1950" xr:uid="{5C79C566-16D0-4D26-89E1-AB228538260C}"/>
    <cellStyle name="20% - Accent3 10 4 2" xfId="10669" xr:uid="{D5815322-F2ED-4B35-B9A8-1240226B0A05}"/>
    <cellStyle name="20% - Accent3 10 4 2 2" xfId="15797" xr:uid="{33A4FB56-79A6-42C8-A21B-388AF2792DAA}"/>
    <cellStyle name="20% - Accent3 10 4 2 2 2" xfId="25726" xr:uid="{EE7254A6-DA9B-4605-B9FF-AA5FE01210D3}"/>
    <cellStyle name="20% - Accent3 10 4 2 2 2 2" xfId="45629" xr:uid="{0817C5E6-1B9C-4A59-A079-2A51FD79EA0D}"/>
    <cellStyle name="20% - Accent3 10 4 2 2 3" xfId="35981" xr:uid="{80AF45F0-3804-49CA-B087-DC3CD0742C0F}"/>
    <cellStyle name="20% - Accent3 10 4 2 3" xfId="20768" xr:uid="{269F06BD-2A11-4A89-8B50-EC81F24605AD}"/>
    <cellStyle name="20% - Accent3 10 4 2 3 2" xfId="40799" xr:uid="{399C8CA3-FC3F-4A7F-9677-76FEBA28536C}"/>
    <cellStyle name="20% - Accent3 10 4 2 4" xfId="31152" xr:uid="{8E9C2C6A-4549-46DF-B869-DC6BA4E7444F}"/>
    <cellStyle name="20% - Accent3 10 4 3" xfId="13298" xr:uid="{37DFD19F-2375-490F-B248-4B3723C54D66}"/>
    <cellStyle name="20% - Accent3 10 4 3 2" xfId="23247" xr:uid="{AD446369-1E7E-4776-9E59-CAC720734A2A}"/>
    <cellStyle name="20% - Accent3 10 4 3 2 2" xfId="43217" xr:uid="{1A881801-487F-4D05-9796-5DB1D4A34396}"/>
    <cellStyle name="20% - Accent3 10 4 3 3" xfId="33569" xr:uid="{FE3855AB-79F0-40C2-9AA5-1166108D7716}"/>
    <cellStyle name="20% - Accent3 10 4 4" xfId="18297" xr:uid="{658C4949-40FB-42A0-870A-6B42BA22F4D6}"/>
    <cellStyle name="20% - Accent3 10 4 4 2" xfId="38389" xr:uid="{824DB758-1113-416F-A348-B78FBCC26BC6}"/>
    <cellStyle name="20% - Accent3 10 4 5" xfId="28742" xr:uid="{10147D92-01C6-44C8-B63B-8AAE737C88F7}"/>
    <cellStyle name="20% - Accent3 10 5" xfId="10666" xr:uid="{66D12DF1-B773-4562-9476-F99B31BEDDFB}"/>
    <cellStyle name="20% - Accent3 10 5 2" xfId="15794" xr:uid="{ED0C8535-1EB0-426F-91C0-22570B309AF0}"/>
    <cellStyle name="20% - Accent3 10 5 2 2" xfId="25723" xr:uid="{0F744FA6-5FCC-4C23-9B27-1DC21F29A10C}"/>
    <cellStyle name="20% - Accent3 10 5 2 2 2" xfId="45626" xr:uid="{E772CE54-DB5D-454A-861E-1E7404442A88}"/>
    <cellStyle name="20% - Accent3 10 5 2 3" xfId="35978" xr:uid="{AD3059B9-D59E-43F3-ABE6-AECD5C8E561B}"/>
    <cellStyle name="20% - Accent3 10 5 3" xfId="20765" xr:uid="{6AFA1855-C4DC-4C62-BE42-061A8545FCB7}"/>
    <cellStyle name="20% - Accent3 10 5 3 2" xfId="40796" xr:uid="{2BB375BB-AAF9-424E-879C-263C6077FC65}"/>
    <cellStyle name="20% - Accent3 10 5 4" xfId="31149" xr:uid="{6C3E346B-0B4E-4064-AF4D-C79EC6FE5F24}"/>
    <cellStyle name="20% - Accent3 10 6" xfId="13295" xr:uid="{B8EFF9D6-5449-4B13-81DF-AEBCAFCC3144}"/>
    <cellStyle name="20% - Accent3 10 6 2" xfId="23244" xr:uid="{794AA8A9-529A-4620-8290-CE72B77B95B4}"/>
    <cellStyle name="20% - Accent3 10 6 2 2" xfId="43214" xr:uid="{48B967DC-8A3F-4433-8F19-EA98877509E3}"/>
    <cellStyle name="20% - Accent3 10 6 3" xfId="33566" xr:uid="{7FB774E2-79EC-488C-92C3-950768CB5D39}"/>
    <cellStyle name="20% - Accent3 10 7" xfId="18294" xr:uid="{5665ADBC-0BAF-4F2C-8353-65752E5874ED}"/>
    <cellStyle name="20% - Accent3 10 7 2" xfId="38386" xr:uid="{CD7F4B4F-9A57-43E1-8117-E4321707B967}"/>
    <cellStyle name="20% - Accent3 10 8" xfId="28739" xr:uid="{0B4586EC-304E-4AC2-841B-0A3622054D07}"/>
    <cellStyle name="20% - Accent3 11" xfId="1951" xr:uid="{2FB48C83-4CE1-4B1E-B76A-864BC4141C5D}"/>
    <cellStyle name="20% - Accent3 11 2" xfId="10670" xr:uid="{8617665D-7182-40E6-A3C9-98685A51CA81}"/>
    <cellStyle name="20% - Accent3 11 2 2" xfId="15798" xr:uid="{4E822909-7B3F-4C59-BA62-9ECD9F171AE7}"/>
    <cellStyle name="20% - Accent3 11 2 2 2" xfId="25727" xr:uid="{FAEC4D94-212B-4535-873E-787461AE4B00}"/>
    <cellStyle name="20% - Accent3 11 2 2 2 2" xfId="45630" xr:uid="{3034F5B0-8FB9-4E02-97AE-ED27ADFFEB6B}"/>
    <cellStyle name="20% - Accent3 11 2 2 3" xfId="35982" xr:uid="{67B029BC-2A3B-4F0C-A7EF-DBEABD9F048F}"/>
    <cellStyle name="20% - Accent3 11 2 3" xfId="20769" xr:uid="{090C547C-5A53-49A0-832E-6D6FB070D276}"/>
    <cellStyle name="20% - Accent3 11 2 3 2" xfId="40800" xr:uid="{F62E7459-D2E5-49CE-B242-4EE9351D9A22}"/>
    <cellStyle name="20% - Accent3 11 2 4" xfId="31153" xr:uid="{0960002F-F28D-4905-B634-A520E34F797A}"/>
    <cellStyle name="20% - Accent3 11 3" xfId="13299" xr:uid="{1A3FED79-1EAB-4BDA-9070-CFE55687B7CD}"/>
    <cellStyle name="20% - Accent3 11 3 2" xfId="23248" xr:uid="{618A9AD9-782A-4566-A5A7-40E02DE67D0E}"/>
    <cellStyle name="20% - Accent3 11 3 2 2" xfId="43218" xr:uid="{9A50B140-1CB6-4EB8-A476-A967F26E6376}"/>
    <cellStyle name="20% - Accent3 11 3 3" xfId="33570" xr:uid="{07B53928-D56D-472D-A365-AD25D364F3A8}"/>
    <cellStyle name="20% - Accent3 11 4" xfId="18298" xr:uid="{89AA0179-B316-4469-B085-1948D6388DA3}"/>
    <cellStyle name="20% - Accent3 11 4 2" xfId="38390" xr:uid="{908BF4BF-4C7B-495A-AF84-FD47F8EB2861}"/>
    <cellStyle name="20% - Accent3 11 5" xfId="28743" xr:uid="{DB1FFD3B-DCB2-4F70-8EDE-5A47DF9D9D33}"/>
    <cellStyle name="20% - Accent3 12" xfId="1952" xr:uid="{D0BC106F-CE34-43FE-97DE-DC38BF6A6BBC}"/>
    <cellStyle name="20% - Accent3 12 2" xfId="10671" xr:uid="{E0480404-D6A7-4F0E-8339-BD9D748386D8}"/>
    <cellStyle name="20% - Accent3 12 2 2" xfId="15799" xr:uid="{1209CB01-53D3-4831-8307-41D7D417FF01}"/>
    <cellStyle name="20% - Accent3 12 2 2 2" xfId="25728" xr:uid="{1A82B279-79E4-4496-BB3B-C0C3F8D83E31}"/>
    <cellStyle name="20% - Accent3 12 2 2 2 2" xfId="45631" xr:uid="{DD3DC34C-3711-48F9-9F56-902A8C6A38A8}"/>
    <cellStyle name="20% - Accent3 12 2 2 3" xfId="35983" xr:uid="{2919B36C-D4F0-45E3-B669-53C9FEC78863}"/>
    <cellStyle name="20% - Accent3 12 2 3" xfId="20770" xr:uid="{BD111579-B715-403D-BA24-009034EB3B3B}"/>
    <cellStyle name="20% - Accent3 12 2 3 2" xfId="40801" xr:uid="{E07084A5-DE54-4ACA-921E-83EF419E0CD2}"/>
    <cellStyle name="20% - Accent3 12 2 4" xfId="31154" xr:uid="{9EC9783C-87F6-4EA2-A49D-B82B881CE65A}"/>
    <cellStyle name="20% - Accent3 12 3" xfId="13300" xr:uid="{545B9B53-8773-41B6-9AEC-83F440754AEB}"/>
    <cellStyle name="20% - Accent3 12 3 2" xfId="23249" xr:uid="{718B51C1-7EF3-4E54-9BBF-90E5B0F4F86A}"/>
    <cellStyle name="20% - Accent3 12 3 2 2" xfId="43219" xr:uid="{C3B871AC-DD03-4376-8673-2F7F169D2906}"/>
    <cellStyle name="20% - Accent3 12 3 3" xfId="33571" xr:uid="{DD432A8E-2F44-465E-8E79-02B6B94396DE}"/>
    <cellStyle name="20% - Accent3 12 4" xfId="18299" xr:uid="{5867D28F-63C5-4224-BEB2-69AB86309F95}"/>
    <cellStyle name="20% - Accent3 12 4 2" xfId="38391" xr:uid="{E31F043B-8304-421E-A036-9C6F5C5267FF}"/>
    <cellStyle name="20% - Accent3 12 5" xfId="28744" xr:uid="{C7CE7D9B-8B97-422C-8227-D7396EBACAEA}"/>
    <cellStyle name="20% - Accent3 13" xfId="1953" xr:uid="{A273B834-49D3-41C1-9886-48235C298D63}"/>
    <cellStyle name="20% - Accent3 13 2" xfId="10672" xr:uid="{9E35795F-6894-40BA-8EB2-F57375C72D29}"/>
    <cellStyle name="20% - Accent3 13 2 2" xfId="15800" xr:uid="{E9FB0D30-AABF-434C-9A5B-C1E5BD15E2B3}"/>
    <cellStyle name="20% - Accent3 13 2 2 2" xfId="25729" xr:uid="{8B9DFDF9-74B6-4F16-B1B9-2B00DDF7039A}"/>
    <cellStyle name="20% - Accent3 13 2 2 2 2" xfId="45632" xr:uid="{54973B1A-163C-4EE2-8D40-3FE5E2A60C5C}"/>
    <cellStyle name="20% - Accent3 13 2 2 3" xfId="35984" xr:uid="{0D7A19A0-10F3-48E1-B912-97FBB4CDFA80}"/>
    <cellStyle name="20% - Accent3 13 2 3" xfId="20771" xr:uid="{22A4D378-CEDC-4BE1-B3EE-98E5B5A68A2F}"/>
    <cellStyle name="20% - Accent3 13 2 3 2" xfId="40802" xr:uid="{9D0F5A29-3E9F-4949-82F5-BB9592280544}"/>
    <cellStyle name="20% - Accent3 13 2 4" xfId="31155" xr:uid="{75F4E2FC-90B7-437D-9C21-F00A83FA5CB4}"/>
    <cellStyle name="20% - Accent3 13 3" xfId="13301" xr:uid="{840C820E-39BD-45F4-80B7-310CA7582409}"/>
    <cellStyle name="20% - Accent3 13 3 2" xfId="23250" xr:uid="{0D354D73-EC58-4D50-B99E-02BE5171FBDA}"/>
    <cellStyle name="20% - Accent3 13 3 2 2" xfId="43220" xr:uid="{56445880-840F-4F8B-A51B-275C1E1A16CE}"/>
    <cellStyle name="20% - Accent3 13 3 3" xfId="33572" xr:uid="{A11D4AB3-F3FE-4905-95F4-DA469A718C87}"/>
    <cellStyle name="20% - Accent3 13 4" xfId="18300" xr:uid="{5D689121-59B8-4089-BECB-FE44C014E62C}"/>
    <cellStyle name="20% - Accent3 13 4 2" xfId="38392" xr:uid="{BCDC0BB3-0919-44DD-B66A-5F5549CC74E4}"/>
    <cellStyle name="20% - Accent3 13 5" xfId="28745" xr:uid="{E20DE842-72AF-4A86-921C-1D4ED87597E8}"/>
    <cellStyle name="20% - Accent3 14" xfId="1954" xr:uid="{CBD14C75-A3B4-48E2-BD86-C6D3610049C4}"/>
    <cellStyle name="20% - Accent3 14 2" xfId="10673" xr:uid="{8E2DD6C8-BCC3-4F37-8195-E84503CE8C3B}"/>
    <cellStyle name="20% - Accent3 14 2 2" xfId="15801" xr:uid="{F65BF41F-53A4-4C4D-AE32-BEAD5F61D1F6}"/>
    <cellStyle name="20% - Accent3 14 2 2 2" xfId="25730" xr:uid="{D59A43BC-1B8E-46F1-BA73-D6B76E46BD20}"/>
    <cellStyle name="20% - Accent3 14 2 2 2 2" xfId="45633" xr:uid="{0B72EAB8-8566-4760-BC45-99B3AC344BB5}"/>
    <cellStyle name="20% - Accent3 14 2 2 3" xfId="35985" xr:uid="{B9F5F62F-BA52-4F4E-A5B1-BF7D4F31AE89}"/>
    <cellStyle name="20% - Accent3 14 2 3" xfId="20772" xr:uid="{1F1170E4-20C1-41C6-BF79-A340821252C2}"/>
    <cellStyle name="20% - Accent3 14 2 3 2" xfId="40803" xr:uid="{D9CEE118-5807-4255-9F5E-49E21D25AC80}"/>
    <cellStyle name="20% - Accent3 14 2 4" xfId="31156" xr:uid="{F4447B9B-A788-4B59-A8C9-2B4A28BC54F7}"/>
    <cellStyle name="20% - Accent3 14 3" xfId="13302" xr:uid="{25182E1F-9A6A-450D-9FF5-CDCE89BBEAF8}"/>
    <cellStyle name="20% - Accent3 14 3 2" xfId="23251" xr:uid="{80EE01A3-8089-4975-95A6-694805E504B6}"/>
    <cellStyle name="20% - Accent3 14 3 2 2" xfId="43221" xr:uid="{F4F9BB6A-1CB5-4654-B55D-7D4D77495BB8}"/>
    <cellStyle name="20% - Accent3 14 3 3" xfId="33573" xr:uid="{9F630F4F-03F2-46C3-91C1-3ECA8429908F}"/>
    <cellStyle name="20% - Accent3 14 4" xfId="18301" xr:uid="{4E833993-3709-4FDA-A37B-EB1BD9BC3B9F}"/>
    <cellStyle name="20% - Accent3 14 4 2" xfId="38393" xr:uid="{864CF80F-BF1C-4692-A881-3AC356F7CCB4}"/>
    <cellStyle name="20% - Accent3 14 5" xfId="28746" xr:uid="{7F053043-82B2-4E59-B8D8-A842C7CD6C65}"/>
    <cellStyle name="20% - Accent3 15" xfId="1955" xr:uid="{5AB6E67F-AD72-4946-BA50-8CCDA87BC109}"/>
    <cellStyle name="20% - Accent3 15 2" xfId="10674" xr:uid="{E27452EB-4A51-4D9B-AB5A-38CD4697233C}"/>
    <cellStyle name="20% - Accent3 15 2 2" xfId="15802" xr:uid="{F3E9ACB1-D061-48C8-8324-65DA67CDB4B4}"/>
    <cellStyle name="20% - Accent3 15 2 2 2" xfId="25731" xr:uid="{AE961484-1422-4DBD-9B16-D438B352BA31}"/>
    <cellStyle name="20% - Accent3 15 2 2 2 2" xfId="45634" xr:uid="{8408CD40-12BD-4A00-AD8D-E95FE997F972}"/>
    <cellStyle name="20% - Accent3 15 2 2 3" xfId="35986" xr:uid="{03BB6991-B535-4933-AEEB-CA25B657A37D}"/>
    <cellStyle name="20% - Accent3 15 2 3" xfId="20773" xr:uid="{D21A3280-3FAA-408D-846D-1A62040C4F82}"/>
    <cellStyle name="20% - Accent3 15 2 3 2" xfId="40804" xr:uid="{BDD1FADE-34C9-444A-87C2-F9BC01D85578}"/>
    <cellStyle name="20% - Accent3 15 2 4" xfId="31157" xr:uid="{1417D617-211A-4BC9-8D0A-7CC07EF694E6}"/>
    <cellStyle name="20% - Accent3 15 3" xfId="13303" xr:uid="{0909673F-9E0D-47F1-AE9E-6913675091CF}"/>
    <cellStyle name="20% - Accent3 15 3 2" xfId="23252" xr:uid="{31D98D1E-A191-46C5-9B8A-F13F33EBA3F9}"/>
    <cellStyle name="20% - Accent3 15 3 2 2" xfId="43222" xr:uid="{0A13E371-457B-4F6D-825E-9A3FF5452282}"/>
    <cellStyle name="20% - Accent3 15 3 3" xfId="33574" xr:uid="{74D2E204-A616-495B-B82E-BA3C351AB3CB}"/>
    <cellStyle name="20% - Accent3 15 4" xfId="18302" xr:uid="{754B7993-A770-4BF1-BFA1-0ECB1B8E5898}"/>
    <cellStyle name="20% - Accent3 15 4 2" xfId="38394" xr:uid="{38157690-C86A-4D30-AEA7-0BD93E1FE043}"/>
    <cellStyle name="20% - Accent3 15 5" xfId="28747" xr:uid="{A0E687D6-FBA1-4E68-B19A-263DE373A477}"/>
    <cellStyle name="20% - Accent3 16" xfId="10196" xr:uid="{E084E5F5-145D-4DDD-93E4-EB1E8EC68AE6}"/>
    <cellStyle name="20% - Accent3 16 2" xfId="15331" xr:uid="{04AC5354-E160-45FC-8AFC-AB97DBDACD4A}"/>
    <cellStyle name="20% - Accent3 16 2 2" xfId="25264" xr:uid="{BA4D35CF-1821-4036-97D3-47666A39DCA6}"/>
    <cellStyle name="20% - Accent3 16 2 2 2" xfId="45167" xr:uid="{C1441014-2217-48A5-87EB-FE02E4BC3539}"/>
    <cellStyle name="20% - Accent3 16 2 3" xfId="35519" xr:uid="{8F7E90DC-96D3-4EB1-A36B-E6CCB82A074E}"/>
    <cellStyle name="20% - Accent3 16 3" xfId="20308" xr:uid="{996F3BA3-1EC0-4F94-A9C5-5A93D884BD3C}"/>
    <cellStyle name="20% - Accent3 16 3 2" xfId="40339" xr:uid="{4F5F280E-D553-430B-AE6C-63C26A304D9D}"/>
    <cellStyle name="20% - Accent3 16 4" xfId="30692" xr:uid="{B2CE7891-E322-43FC-9C22-9674D230A98A}"/>
    <cellStyle name="20% - Accent3 17" xfId="12822" xr:uid="{186DCEFD-0311-4C05-9B22-38FF95C65747}"/>
    <cellStyle name="20% - Accent3 17 2" xfId="22775" xr:uid="{F6BFA143-5A6A-440E-AD91-89D2140BACEA}"/>
    <cellStyle name="20% - Accent3 17 2 2" xfId="42755" xr:uid="{EE8A5AEF-68EF-4345-AF3A-21365221D4E6}"/>
    <cellStyle name="20% - Accent3 17 3" xfId="33107" xr:uid="{A8C9B054-CFDB-4290-8FEC-E4B794C0A67F}"/>
    <cellStyle name="20% - Accent3 18" xfId="17829" xr:uid="{7AB67354-92A0-4CA1-BD25-0D96CB101E4B}"/>
    <cellStyle name="20% - Accent3 18 2" xfId="37928" xr:uid="{EAD7C5CC-B32B-4E86-8DEA-2DC819F1C48B}"/>
    <cellStyle name="20% - Accent3 19" xfId="28273" xr:uid="{A8716D70-A264-434E-AF60-7F8041FD8775}"/>
    <cellStyle name="20% - Accent3 2" xfId="171" xr:uid="{3B489249-6DE6-42A2-BF6C-F94CB35B9EFC}"/>
    <cellStyle name="20% - Accent3 2 10" xfId="1957" xr:uid="{01BADE35-C8B2-40B7-8019-83AF44736E40}"/>
    <cellStyle name="20% - Accent3 2 11" xfId="1956" xr:uid="{FD2D4D24-F10F-4384-B90E-E43C69B02E7A}"/>
    <cellStyle name="20% - Accent3 2 12" xfId="9292" xr:uid="{87D8EA32-FC80-4073-894A-6521780B955E}"/>
    <cellStyle name="20% - Accent3 2 12 2" xfId="27813" xr:uid="{2502A4CD-C3A1-4893-A2EE-E14AF0794E93}"/>
    <cellStyle name="20% - Accent3 2 12 2 2" xfId="47608" xr:uid="{AE0BB87A-C70A-4DFC-9DF9-F540D40C6359}"/>
    <cellStyle name="20% - Accent3 2 13" xfId="10262" xr:uid="{7E91D411-6292-4089-9C43-A6A2B5ED29A2}"/>
    <cellStyle name="20% - Accent3 2 13 2" xfId="15390" xr:uid="{70F4EFEE-B012-4AC6-854D-0D0FC29E9E24}"/>
    <cellStyle name="20% - Accent3 2 13 2 2" xfId="25319" xr:uid="{E401010F-CB6E-455E-BE08-C6B97F5A1F0A}"/>
    <cellStyle name="20% - Accent3 2 13 2 2 2" xfId="45222" xr:uid="{7FB5DC56-F1B1-4B2D-810A-BBC73B0084AF}"/>
    <cellStyle name="20% - Accent3 2 13 2 3" xfId="35574" xr:uid="{0496DBE8-AADC-47A7-88D4-154551E8C3B5}"/>
    <cellStyle name="20% - Accent3 2 13 3" xfId="20363" xr:uid="{947995FC-14A7-41DA-B7A2-B10E1E51EDF1}"/>
    <cellStyle name="20% - Accent3 2 13 3 2" xfId="40394" xr:uid="{6D294650-C6D9-41E7-AA17-04A5861D5775}"/>
    <cellStyle name="20% - Accent3 2 13 4" xfId="30747" xr:uid="{CACEDA04-CE6D-47E5-BA68-F062760DEC6B}"/>
    <cellStyle name="20% - Accent3 2 14" xfId="12878" xr:uid="{6FD50C72-7A30-417A-9393-082AAD01BA37}"/>
    <cellStyle name="20% - Accent3 2 14 2" xfId="22831" xr:uid="{A827B23D-20F7-4272-AD10-423A0D88E0AC}"/>
    <cellStyle name="20% - Accent3 2 14 2 2" xfId="42811" xr:uid="{031643AC-21C5-449B-A783-981F3399D6B9}"/>
    <cellStyle name="20% - Accent3 2 14 3" xfId="33163" xr:uid="{544629F2-BDC7-4994-8E66-F8ABC96C3027}"/>
    <cellStyle name="20% - Accent3 2 15" xfId="17884" xr:uid="{B998E9A8-15BD-4225-87E0-88BC585000AF}"/>
    <cellStyle name="20% - Accent3 2 15 2" xfId="37983" xr:uid="{37BB9C1B-3E06-404E-9998-37808C4EF8B1}"/>
    <cellStyle name="20% - Accent3 2 16" xfId="28338" xr:uid="{5B2CA74F-6DAC-4CEC-AEB1-2F66AB19CCAC}"/>
    <cellStyle name="20% - Accent3 2 2" xfId="317" xr:uid="{70CD27AF-3ACB-4386-B19A-395DA5A193FE}"/>
    <cellStyle name="20% - Accent3 2 2 10" xfId="9293" xr:uid="{27A961A8-CD78-4E41-877A-3548349855BF}"/>
    <cellStyle name="20% - Accent3 2 2 2" xfId="1959" xr:uid="{B78DF115-78C9-4902-886D-B3D70F623223}"/>
    <cellStyle name="20% - Accent3 2 2 2 2" xfId="1960" xr:uid="{498D4E11-3236-4377-857A-1192B63A2F80}"/>
    <cellStyle name="20% - Accent3 2 2 2 2 2" xfId="10676" xr:uid="{8B6A3AE7-B878-4981-8C26-BB0FA5FA3D6F}"/>
    <cellStyle name="20% - Accent3 2 2 2 2 2 2" xfId="15804" xr:uid="{B036E55F-CA0C-4344-8BE0-D255EE8A3D76}"/>
    <cellStyle name="20% - Accent3 2 2 2 2 2 2 2" xfId="25733" xr:uid="{2E689B89-1374-407A-91DE-523C30A2DEE7}"/>
    <cellStyle name="20% - Accent3 2 2 2 2 2 2 2 2" xfId="45636" xr:uid="{74E120D3-717B-4E0E-BD14-9427413EAF2F}"/>
    <cellStyle name="20% - Accent3 2 2 2 2 2 2 3" xfId="35988" xr:uid="{59ECE3D6-0A93-4E2E-91DE-AAEEE8D6DCDC}"/>
    <cellStyle name="20% - Accent3 2 2 2 2 2 3" xfId="20775" xr:uid="{17E1C19A-C3E9-4F14-9BBF-25712EF6468A}"/>
    <cellStyle name="20% - Accent3 2 2 2 2 2 3 2" xfId="40806" xr:uid="{8870308A-CDA7-47EF-BE7C-5DC08254BFA4}"/>
    <cellStyle name="20% - Accent3 2 2 2 2 2 4" xfId="31159" xr:uid="{F4771F5E-CC66-41CB-A911-DC0F841AB893}"/>
    <cellStyle name="20% - Accent3 2 2 2 2 3" xfId="13305" xr:uid="{80DDF686-E3F2-40C3-A520-A71F39095300}"/>
    <cellStyle name="20% - Accent3 2 2 2 2 3 2" xfId="23254" xr:uid="{62BBD212-8699-45AE-AF45-9EA1035157C5}"/>
    <cellStyle name="20% - Accent3 2 2 2 2 3 2 2" xfId="43224" xr:uid="{1DA1CD16-156D-45F4-8479-7B19CF0FE202}"/>
    <cellStyle name="20% - Accent3 2 2 2 2 3 3" xfId="33576" xr:uid="{7D158A11-40E6-4291-A5AF-02E6B037C2D2}"/>
    <cellStyle name="20% - Accent3 2 2 2 2 4" xfId="18304" xr:uid="{CBA6B55C-0AAC-4E96-A36D-20F61686700D}"/>
    <cellStyle name="20% - Accent3 2 2 2 2 4 2" xfId="38396" xr:uid="{90C6E0F8-D99F-4271-B4E4-19458EA8DDC5}"/>
    <cellStyle name="20% - Accent3 2 2 2 2 5" xfId="28749" xr:uid="{9B8F8931-8555-4333-862F-9D5D12289E4E}"/>
    <cellStyle name="20% - Accent3 2 2 2 3" xfId="1961" xr:uid="{82240934-A989-42C9-97DB-51C162461E00}"/>
    <cellStyle name="20% - Accent3 2 2 2 3 2" xfId="10677" xr:uid="{31AD27A0-8604-41BE-8F43-9BA3A30B732F}"/>
    <cellStyle name="20% - Accent3 2 2 2 3 2 2" xfId="15805" xr:uid="{D8F42F58-FC79-49CF-8805-7C4B4C78CD76}"/>
    <cellStyle name="20% - Accent3 2 2 2 3 2 2 2" xfId="25734" xr:uid="{7A69A861-085C-4420-91A7-9AF3614507D0}"/>
    <cellStyle name="20% - Accent3 2 2 2 3 2 2 2 2" xfId="45637" xr:uid="{0087004D-4784-426B-AAD2-5F07B591C6F6}"/>
    <cellStyle name="20% - Accent3 2 2 2 3 2 2 3" xfId="35989" xr:uid="{8C8CB10B-B976-497A-A922-A5692EF7CB50}"/>
    <cellStyle name="20% - Accent3 2 2 2 3 2 3" xfId="20776" xr:uid="{51C5EB74-DC1D-434E-AD60-E5FEF3B4892C}"/>
    <cellStyle name="20% - Accent3 2 2 2 3 2 3 2" xfId="40807" xr:uid="{72908AAF-D4CF-4809-9240-4745DE0C329C}"/>
    <cellStyle name="20% - Accent3 2 2 2 3 2 4" xfId="31160" xr:uid="{85639A43-DFEF-4B2A-ADD3-C019B1DA868A}"/>
    <cellStyle name="20% - Accent3 2 2 2 3 3" xfId="13306" xr:uid="{3C57FEF9-888F-44DB-BD1C-393D39D48AC5}"/>
    <cellStyle name="20% - Accent3 2 2 2 3 3 2" xfId="23255" xr:uid="{F3977C8F-2657-4F5C-939D-10F77FF42429}"/>
    <cellStyle name="20% - Accent3 2 2 2 3 3 2 2" xfId="43225" xr:uid="{05F9F7A0-E205-4F1F-8030-E41EE901CEC0}"/>
    <cellStyle name="20% - Accent3 2 2 2 3 3 3" xfId="33577" xr:uid="{34C5588E-E8E4-4426-B4D1-69A91F80B08C}"/>
    <cellStyle name="20% - Accent3 2 2 2 3 4" xfId="18305" xr:uid="{CB83B0D3-9B67-412B-A634-2F0A66A37E41}"/>
    <cellStyle name="20% - Accent3 2 2 2 3 4 2" xfId="38397" xr:uid="{2401CF45-6939-42D0-A7DB-6D2929287E18}"/>
    <cellStyle name="20% - Accent3 2 2 2 3 5" xfId="28750" xr:uid="{93C5048F-0FAC-4C5C-9406-0C3164291A3B}"/>
    <cellStyle name="20% - Accent3 2 2 2 4" xfId="1962" xr:uid="{3E498DF2-F759-41E4-9CF0-5B0137DB0317}"/>
    <cellStyle name="20% - Accent3 2 2 2 4 2" xfId="10678" xr:uid="{24566BED-0EF9-4C26-8561-6E98330E4648}"/>
    <cellStyle name="20% - Accent3 2 2 2 4 2 2" xfId="15806" xr:uid="{EFE49660-4CDD-4167-BE56-E18D69A3CD8C}"/>
    <cellStyle name="20% - Accent3 2 2 2 4 2 2 2" xfId="25735" xr:uid="{DF2567B5-1414-4C2B-B3E6-EB6AB1C89E74}"/>
    <cellStyle name="20% - Accent3 2 2 2 4 2 2 2 2" xfId="45638" xr:uid="{59B7B557-D49D-425D-9240-A1B4BFB11334}"/>
    <cellStyle name="20% - Accent3 2 2 2 4 2 2 3" xfId="35990" xr:uid="{57451AD2-B8FA-4D16-809A-41DA5C21A132}"/>
    <cellStyle name="20% - Accent3 2 2 2 4 2 3" xfId="20777" xr:uid="{52C1A4E0-1431-4C29-9352-000353E25C2F}"/>
    <cellStyle name="20% - Accent3 2 2 2 4 2 3 2" xfId="40808" xr:uid="{ED072834-E7A3-4C6B-B46B-4C1679082BA1}"/>
    <cellStyle name="20% - Accent3 2 2 2 4 2 4" xfId="31161" xr:uid="{7FEB9E35-BF8B-4017-9495-C16D2338F953}"/>
    <cellStyle name="20% - Accent3 2 2 2 4 3" xfId="13307" xr:uid="{6C9B3112-8599-4E77-9572-D1FA33EB79F3}"/>
    <cellStyle name="20% - Accent3 2 2 2 4 3 2" xfId="23256" xr:uid="{BBBFB51F-BED6-4CD0-86A1-08D0DEE340F5}"/>
    <cellStyle name="20% - Accent3 2 2 2 4 3 2 2" xfId="43226" xr:uid="{BE17164B-3893-430C-B2C6-F1AF9333DDE4}"/>
    <cellStyle name="20% - Accent3 2 2 2 4 3 3" xfId="33578" xr:uid="{75D65AED-1052-486D-82A9-DAC093134929}"/>
    <cellStyle name="20% - Accent3 2 2 2 4 4" xfId="18306" xr:uid="{D05EC434-4D08-4168-B2DA-8CDFCD109FF3}"/>
    <cellStyle name="20% - Accent3 2 2 2 4 4 2" xfId="38398" xr:uid="{B04C2BE7-28B2-4D7C-AE95-BD904DB9EFD1}"/>
    <cellStyle name="20% - Accent3 2 2 2 4 5" xfId="28751" xr:uid="{98EA800F-49FD-4053-99E5-54030C9E41DC}"/>
    <cellStyle name="20% - Accent3 2 2 2 5" xfId="10675" xr:uid="{9E880E59-DC29-4909-A8C0-64E79930E2BA}"/>
    <cellStyle name="20% - Accent3 2 2 2 5 2" xfId="15803" xr:uid="{E4168569-5F52-45F8-9B75-09D07648BA6F}"/>
    <cellStyle name="20% - Accent3 2 2 2 5 2 2" xfId="25732" xr:uid="{E8AE43C0-12A3-4D50-B5BE-179C369C7D02}"/>
    <cellStyle name="20% - Accent3 2 2 2 5 2 2 2" xfId="45635" xr:uid="{B3E03DE4-CA0B-4F25-B723-6CF7F728B1EC}"/>
    <cellStyle name="20% - Accent3 2 2 2 5 2 3" xfId="35987" xr:uid="{32DA6754-AB6A-45B5-A277-0FA31F8FB956}"/>
    <cellStyle name="20% - Accent3 2 2 2 5 3" xfId="20774" xr:uid="{80E9034A-F629-4F6A-991E-77168B351801}"/>
    <cellStyle name="20% - Accent3 2 2 2 5 3 2" xfId="40805" xr:uid="{97E2E332-8881-43E3-8B59-3D136AA2C8E3}"/>
    <cellStyle name="20% - Accent3 2 2 2 5 4" xfId="31158" xr:uid="{1B8174A2-2AF7-4126-B474-2CFD045D471A}"/>
    <cellStyle name="20% - Accent3 2 2 2 6" xfId="13304" xr:uid="{87805492-13FD-4C01-8094-30390F1FA9ED}"/>
    <cellStyle name="20% - Accent3 2 2 2 6 2" xfId="23253" xr:uid="{C4DA5E88-3667-495C-B05A-8D7D7C836895}"/>
    <cellStyle name="20% - Accent3 2 2 2 6 2 2" xfId="43223" xr:uid="{56D0AB0A-D023-433B-A66F-F040A30318AC}"/>
    <cellStyle name="20% - Accent3 2 2 2 6 3" xfId="33575" xr:uid="{2F98D1C2-341B-4BB9-97D4-2F10875A99F6}"/>
    <cellStyle name="20% - Accent3 2 2 2 7" xfId="18303" xr:uid="{9EF60E20-6BE6-4B8A-AEA4-D6418A0BA8EE}"/>
    <cellStyle name="20% - Accent3 2 2 2 7 2" xfId="38395" xr:uid="{ACDD8DC8-65EC-4BFF-B9AB-B407F6606B57}"/>
    <cellStyle name="20% - Accent3 2 2 2 8" xfId="28748" xr:uid="{E467D04F-44FB-4C42-BF84-67E0890F6B09}"/>
    <cellStyle name="20% - Accent3 2 2 3" xfId="1963" xr:uid="{E6F6A20A-149A-480F-A555-ABDE59E70B7D}"/>
    <cellStyle name="20% - Accent3 2 2 4" xfId="1964" xr:uid="{9C66B38E-90DB-4A2E-A571-FCEA40D3E459}"/>
    <cellStyle name="20% - Accent3 2 2 4 2" xfId="10679" xr:uid="{CA260E51-7494-4E63-A5FE-A3FBEC837A1F}"/>
    <cellStyle name="20% - Accent3 2 2 4 2 2" xfId="15807" xr:uid="{33C4F9E9-4B1A-42A2-83CB-5CD9E80455FA}"/>
    <cellStyle name="20% - Accent3 2 2 4 2 2 2" xfId="25736" xr:uid="{6FEBE8B9-0814-4C5F-8E8E-8F0F4C843BFF}"/>
    <cellStyle name="20% - Accent3 2 2 4 2 2 2 2" xfId="45639" xr:uid="{42D48611-AFE4-454C-8C20-AE84F00F2922}"/>
    <cellStyle name="20% - Accent3 2 2 4 2 2 3" xfId="35991" xr:uid="{60CABF9F-666C-4EE1-BD7A-34213F8EAFCD}"/>
    <cellStyle name="20% - Accent3 2 2 4 2 3" xfId="20778" xr:uid="{016A135F-9275-4841-B19E-7FF4CF15B588}"/>
    <cellStyle name="20% - Accent3 2 2 4 2 3 2" xfId="40809" xr:uid="{F7FFB9B1-BB73-4D16-9D3E-73789F78AFED}"/>
    <cellStyle name="20% - Accent3 2 2 4 2 4" xfId="31162" xr:uid="{8CC90BE9-8760-4B27-9FA6-36DA7D638887}"/>
    <cellStyle name="20% - Accent3 2 2 4 3" xfId="13308" xr:uid="{EB6EA4EC-F0F8-424C-B1D6-AE127AA58CC2}"/>
    <cellStyle name="20% - Accent3 2 2 4 3 2" xfId="23257" xr:uid="{3D64912E-CB74-48F4-8912-6136B124C31B}"/>
    <cellStyle name="20% - Accent3 2 2 4 3 2 2" xfId="43227" xr:uid="{28A7BE74-92A0-45FD-9B7D-ACF8FF57C98E}"/>
    <cellStyle name="20% - Accent3 2 2 4 3 3" xfId="33579" xr:uid="{7E85E038-4D71-4C94-A206-B823FFE374E0}"/>
    <cellStyle name="20% - Accent3 2 2 4 4" xfId="18307" xr:uid="{36F434FD-94E8-44A4-9AF4-25B0869FB845}"/>
    <cellStyle name="20% - Accent3 2 2 4 4 2" xfId="38399" xr:uid="{09AE5DE0-CD7E-4B3F-8693-389A1A9275CD}"/>
    <cellStyle name="20% - Accent3 2 2 4 5" xfId="28752" xr:uid="{B26B6B50-F048-4CD7-B58B-AE0BCCAEB8FF}"/>
    <cellStyle name="20% - Accent3 2 2 5" xfId="1965" xr:uid="{BA4CE77E-196A-40BE-A658-3A76BC048CEF}"/>
    <cellStyle name="20% - Accent3 2 2 5 2" xfId="10680" xr:uid="{2021A163-3549-4CFE-A734-4810B8C74ED5}"/>
    <cellStyle name="20% - Accent3 2 2 5 2 2" xfId="15808" xr:uid="{CD1BA009-F7CB-48CE-8946-3525EBB9ECDE}"/>
    <cellStyle name="20% - Accent3 2 2 5 2 2 2" xfId="25737" xr:uid="{007EDF29-4A0F-40C0-8520-CF3C5248FEEB}"/>
    <cellStyle name="20% - Accent3 2 2 5 2 2 2 2" xfId="45640" xr:uid="{6767A2B1-EAA6-4A8D-B987-3B71C95CB641}"/>
    <cellStyle name="20% - Accent3 2 2 5 2 2 3" xfId="35992" xr:uid="{44C85DC2-444A-4209-964D-7E67AC3E6E9C}"/>
    <cellStyle name="20% - Accent3 2 2 5 2 3" xfId="20779" xr:uid="{900FF484-11D0-40D5-A241-8B7EA03005F8}"/>
    <cellStyle name="20% - Accent3 2 2 5 2 3 2" xfId="40810" xr:uid="{D1DFA53E-E581-46AC-A273-09FAA5D53E7B}"/>
    <cellStyle name="20% - Accent3 2 2 5 2 4" xfId="31163" xr:uid="{3556CD80-4640-4744-9B49-249F562447A4}"/>
    <cellStyle name="20% - Accent3 2 2 5 3" xfId="13309" xr:uid="{8E401165-45F8-4ED7-852F-54B406D8AB87}"/>
    <cellStyle name="20% - Accent3 2 2 5 3 2" xfId="23258" xr:uid="{958977F8-6644-4A48-AED8-9F03654007C4}"/>
    <cellStyle name="20% - Accent3 2 2 5 3 2 2" xfId="43228" xr:uid="{7BADAB51-5E41-4300-B1D4-10A62163C65B}"/>
    <cellStyle name="20% - Accent3 2 2 5 3 3" xfId="33580" xr:uid="{DDA9A988-E7D2-4A02-BDEA-5CD8153CA446}"/>
    <cellStyle name="20% - Accent3 2 2 5 4" xfId="18308" xr:uid="{27E2CA71-7876-407E-B636-839BDC5DC963}"/>
    <cellStyle name="20% - Accent3 2 2 5 4 2" xfId="38400" xr:uid="{0AF5AD0C-B6CD-4EDB-A5D6-78F4C3EA7A8A}"/>
    <cellStyle name="20% - Accent3 2 2 5 5" xfId="28753" xr:uid="{4D632368-8624-464D-AF24-F72917C8E90A}"/>
    <cellStyle name="20% - Accent3 2 2 6" xfId="1966" xr:uid="{A83DCC13-3BBA-4C16-9D40-A0EEDE38D571}"/>
    <cellStyle name="20% - Accent3 2 2 6 2" xfId="10681" xr:uid="{35BCCCA7-A4FD-4EBC-9819-DD26D0FD0E39}"/>
    <cellStyle name="20% - Accent3 2 2 6 2 2" xfId="15809" xr:uid="{773308B3-2189-4388-BCA0-223180B47B89}"/>
    <cellStyle name="20% - Accent3 2 2 6 2 2 2" xfId="25738" xr:uid="{C3526BFE-E898-4C39-9242-E13E36443ADA}"/>
    <cellStyle name="20% - Accent3 2 2 6 2 2 2 2" xfId="45641" xr:uid="{75EE34C5-E769-4269-86B3-F09155F8738A}"/>
    <cellStyle name="20% - Accent3 2 2 6 2 2 3" xfId="35993" xr:uid="{E594F8F7-D3CF-4740-8486-59E5E8EE841A}"/>
    <cellStyle name="20% - Accent3 2 2 6 2 3" xfId="20780" xr:uid="{4C4B5204-AEA7-456A-983C-2EAFB1F29188}"/>
    <cellStyle name="20% - Accent3 2 2 6 2 3 2" xfId="40811" xr:uid="{C3F061C8-9C77-48A3-8887-D3D59BB473AF}"/>
    <cellStyle name="20% - Accent3 2 2 6 2 4" xfId="31164" xr:uid="{B3109F94-356D-4D94-9690-A986FDB6F67B}"/>
    <cellStyle name="20% - Accent3 2 2 6 3" xfId="13310" xr:uid="{D98D40CE-D529-4799-A49E-C7918CBD3CED}"/>
    <cellStyle name="20% - Accent3 2 2 6 3 2" xfId="23259" xr:uid="{32F5D7C9-4ED8-4215-97E7-720B520F600F}"/>
    <cellStyle name="20% - Accent3 2 2 6 3 2 2" xfId="43229" xr:uid="{BAA3D815-8D00-45FE-9625-D4BAEC232D66}"/>
    <cellStyle name="20% - Accent3 2 2 6 3 3" xfId="33581" xr:uid="{6CDA0D72-8EFA-4B5D-BDE1-1765928197C5}"/>
    <cellStyle name="20% - Accent3 2 2 6 4" xfId="18309" xr:uid="{0A81A356-D3E9-4347-A528-09B55129CC20}"/>
    <cellStyle name="20% - Accent3 2 2 6 4 2" xfId="38401" xr:uid="{2CCF9AFE-EAC7-4952-BF69-3FD67D917839}"/>
    <cellStyle name="20% - Accent3 2 2 6 5" xfId="28754" xr:uid="{B4F5F9E3-0329-4020-B56E-64E9D3EAC7B6}"/>
    <cellStyle name="20% - Accent3 2 2 7" xfId="1967" xr:uid="{E3B38486-3DC4-4761-8F26-046980069770}"/>
    <cellStyle name="20% - Accent3 2 2 7 2" xfId="10682" xr:uid="{D2C8015A-EE7F-4C60-8928-E8DD3E81EDC6}"/>
    <cellStyle name="20% - Accent3 2 2 7 2 2" xfId="15810" xr:uid="{78759217-D000-40FE-BBA1-A5E604A100DE}"/>
    <cellStyle name="20% - Accent3 2 2 7 2 2 2" xfId="25739" xr:uid="{D336ED44-D405-4B1D-9D25-B1A365BC92CF}"/>
    <cellStyle name="20% - Accent3 2 2 7 2 2 2 2" xfId="45642" xr:uid="{C1055EF3-A342-4A75-B08B-25D55EE79722}"/>
    <cellStyle name="20% - Accent3 2 2 7 2 2 3" xfId="35994" xr:uid="{C49F254F-7EFF-4787-8BA5-3F620FF8F4B3}"/>
    <cellStyle name="20% - Accent3 2 2 7 2 3" xfId="20781" xr:uid="{9CC64582-FD9F-4434-97A3-017C4AEF8C99}"/>
    <cellStyle name="20% - Accent3 2 2 7 2 3 2" xfId="40812" xr:uid="{C5A6FED5-6A9F-482E-94BE-4AD89BE9E2DA}"/>
    <cellStyle name="20% - Accent3 2 2 7 2 4" xfId="31165" xr:uid="{5D43F3F5-86A0-49D1-A326-2E4208A4F4B3}"/>
    <cellStyle name="20% - Accent3 2 2 7 3" xfId="13311" xr:uid="{C52A7BBD-5E99-4317-A6DC-B0C7917E4D81}"/>
    <cellStyle name="20% - Accent3 2 2 7 3 2" xfId="23260" xr:uid="{8C9196F6-8B60-40BF-A29A-EF5EC28998A9}"/>
    <cellStyle name="20% - Accent3 2 2 7 3 2 2" xfId="43230" xr:uid="{72EAB8FC-0F5C-4084-97ED-FF8FCE378437}"/>
    <cellStyle name="20% - Accent3 2 2 7 3 3" xfId="33582" xr:uid="{452946C3-F451-4972-884E-128A5BC0F6A6}"/>
    <cellStyle name="20% - Accent3 2 2 7 4" xfId="18310" xr:uid="{4ED7AD5A-712B-46E1-A264-B4BEB7E4AE9A}"/>
    <cellStyle name="20% - Accent3 2 2 7 4 2" xfId="38402" xr:uid="{807599C7-E6F4-4719-BF10-912A4F13134F}"/>
    <cellStyle name="20% - Accent3 2 2 7 5" xfId="28755" xr:uid="{651061E8-3A8A-4C2A-9163-BFD1FC34CA90}"/>
    <cellStyle name="20% - Accent3 2 2 8" xfId="1968" xr:uid="{ED3706D9-6DD8-44C0-9A96-F80672F42011}"/>
    <cellStyle name="20% - Accent3 2 2 9" xfId="1958" xr:uid="{195450DF-56B5-4B00-B57B-7FE969BC78C2}"/>
    <cellStyle name="20% - Accent3 2 3" xfId="448" xr:uid="{3C7AEECB-4204-4B40-9B60-C02D054B232E}"/>
    <cellStyle name="20% - Accent3 2 3 10" xfId="12999" xr:uid="{908A4FB3-B8B3-4BCD-A0F9-A7C747066B72}"/>
    <cellStyle name="20% - Accent3 2 3 10 2" xfId="22952" xr:uid="{7E7962E3-BB5F-4053-B4FF-081C0C658541}"/>
    <cellStyle name="20% - Accent3 2 3 10 2 2" xfId="42932" xr:uid="{016B8D60-5E72-4BCE-847C-FE7131D2A5C1}"/>
    <cellStyle name="20% - Accent3 2 3 10 3" xfId="33284" xr:uid="{576DF7F9-6A5C-4C3F-B7E1-85A4432C84D9}"/>
    <cellStyle name="20% - Accent3 2 3 11" xfId="18005" xr:uid="{B5CB6496-C1B7-4255-9051-AF0152BC89D9}"/>
    <cellStyle name="20% - Accent3 2 3 11 2" xfId="38104" xr:uid="{1C3E49C8-2EE8-40AC-B2A9-C0FF76BADFB2}"/>
    <cellStyle name="20% - Accent3 2 3 12" xfId="28459" xr:uid="{5DA73A98-0ECF-48CE-B27D-3F91C59DE7B0}"/>
    <cellStyle name="20% - Accent3 2 3 2" xfId="1970" xr:uid="{B2516A65-447B-45F6-B1A1-C9FAAFA3AC50}"/>
    <cellStyle name="20% - Accent3 2 3 2 2" xfId="1971" xr:uid="{57CF6941-29FA-4706-955D-9C112F765AE6}"/>
    <cellStyle name="20% - Accent3 2 3 2 2 2" xfId="10684" xr:uid="{458B7562-4CC8-40B1-AAF7-54444BA61309}"/>
    <cellStyle name="20% - Accent3 2 3 2 2 2 2" xfId="15812" xr:uid="{36E2433B-C1FE-44F8-BC4B-C29E9462E080}"/>
    <cellStyle name="20% - Accent3 2 3 2 2 2 2 2" xfId="25741" xr:uid="{C30165EE-279A-4EDB-BD9B-08B64CCD4733}"/>
    <cellStyle name="20% - Accent3 2 3 2 2 2 2 2 2" xfId="45644" xr:uid="{FFB8FDE9-D068-44FC-BB50-2064B8314416}"/>
    <cellStyle name="20% - Accent3 2 3 2 2 2 2 3" xfId="35996" xr:uid="{8DC895B8-C253-4A87-BF9F-1D2AEDC04783}"/>
    <cellStyle name="20% - Accent3 2 3 2 2 2 3" xfId="20783" xr:uid="{39DCCC93-1888-49CF-ABD1-7E0ACF105F84}"/>
    <cellStyle name="20% - Accent3 2 3 2 2 2 3 2" xfId="40814" xr:uid="{7B294ED4-B71E-4F42-B461-5B42F447A9ED}"/>
    <cellStyle name="20% - Accent3 2 3 2 2 2 4" xfId="31167" xr:uid="{111DA2F4-905B-496D-B85D-9EE35CEAF3E8}"/>
    <cellStyle name="20% - Accent3 2 3 2 2 3" xfId="13313" xr:uid="{939D2B24-74E0-4DA9-80F1-EDD3141E6068}"/>
    <cellStyle name="20% - Accent3 2 3 2 2 3 2" xfId="23262" xr:uid="{10FAC4E2-8568-428A-90DF-E9999C1DC2C1}"/>
    <cellStyle name="20% - Accent3 2 3 2 2 3 2 2" xfId="43232" xr:uid="{94849129-1328-4435-8780-4F15A23C2075}"/>
    <cellStyle name="20% - Accent3 2 3 2 2 3 3" xfId="33584" xr:uid="{B6B2AC77-6736-4046-B7E4-200047AB6A0E}"/>
    <cellStyle name="20% - Accent3 2 3 2 2 4" xfId="18312" xr:uid="{8C81BC4D-B113-4057-B4F3-DF91587A946F}"/>
    <cellStyle name="20% - Accent3 2 3 2 2 4 2" xfId="38404" xr:uid="{3C335CF4-BBAD-4EBA-AA6D-C0EBE340B1FF}"/>
    <cellStyle name="20% - Accent3 2 3 2 2 5" xfId="28757" xr:uid="{83978A7F-D118-4807-89C5-A6016E167E0E}"/>
    <cellStyle name="20% - Accent3 2 3 2 3" xfId="1972" xr:uid="{6833EC54-A908-4FA6-AB42-2EB9A3C02479}"/>
    <cellStyle name="20% - Accent3 2 3 2 3 2" xfId="10685" xr:uid="{B6DEB778-2740-4F09-9218-72F6418FF307}"/>
    <cellStyle name="20% - Accent3 2 3 2 3 2 2" xfId="15813" xr:uid="{1A515CC3-3FF8-4590-885E-165F7540F511}"/>
    <cellStyle name="20% - Accent3 2 3 2 3 2 2 2" xfId="25742" xr:uid="{886AD0E3-E903-4666-A1BC-0ADA60D373FF}"/>
    <cellStyle name="20% - Accent3 2 3 2 3 2 2 2 2" xfId="45645" xr:uid="{D65F3299-3B67-43C4-AEA4-F6EDA27D766F}"/>
    <cellStyle name="20% - Accent3 2 3 2 3 2 2 3" xfId="35997" xr:uid="{7A6A2769-5151-43D4-9632-D0D6D35DDDB0}"/>
    <cellStyle name="20% - Accent3 2 3 2 3 2 3" xfId="20784" xr:uid="{5798747B-B3A2-4D93-847C-F373CDBC33C8}"/>
    <cellStyle name="20% - Accent3 2 3 2 3 2 3 2" xfId="40815" xr:uid="{714E4CBA-DD2F-4F7E-9532-21D9C911464C}"/>
    <cellStyle name="20% - Accent3 2 3 2 3 2 4" xfId="31168" xr:uid="{2CDC8931-35BD-4933-B9C5-99D7FAF1C2C5}"/>
    <cellStyle name="20% - Accent3 2 3 2 3 3" xfId="13314" xr:uid="{B77CFEDC-278E-4A1C-9A68-986728276CE4}"/>
    <cellStyle name="20% - Accent3 2 3 2 3 3 2" xfId="23263" xr:uid="{BB89371E-1EA8-4F92-AB05-5A620565B896}"/>
    <cellStyle name="20% - Accent3 2 3 2 3 3 2 2" xfId="43233" xr:uid="{C0F716D2-5D1A-4882-AB3E-688A5C345960}"/>
    <cellStyle name="20% - Accent3 2 3 2 3 3 3" xfId="33585" xr:uid="{090683DD-8E08-42F4-827E-A87D5436F7AF}"/>
    <cellStyle name="20% - Accent3 2 3 2 3 4" xfId="18313" xr:uid="{71B45593-645F-4640-B3A3-2BEAE5F0F6AE}"/>
    <cellStyle name="20% - Accent3 2 3 2 3 4 2" xfId="38405" xr:uid="{AFBE2CD4-561B-4E95-8C59-8555786B0861}"/>
    <cellStyle name="20% - Accent3 2 3 2 3 5" xfId="28758" xr:uid="{B905B838-8F05-4E5C-9AE7-A445C03EA88E}"/>
    <cellStyle name="20% - Accent3 2 3 2 4" xfId="1973" xr:uid="{09175C43-416B-4C4C-990B-98C586B4D374}"/>
    <cellStyle name="20% - Accent3 2 3 2 4 2" xfId="10686" xr:uid="{FB449812-D125-463E-9ABB-DF63C3B97D06}"/>
    <cellStyle name="20% - Accent3 2 3 2 4 2 2" xfId="15814" xr:uid="{D640B2A1-4CC2-4F7A-881B-FC87BE3A56A8}"/>
    <cellStyle name="20% - Accent3 2 3 2 4 2 2 2" xfId="25743" xr:uid="{1EC74AFC-DA3D-442D-929C-41EB39F5FA36}"/>
    <cellStyle name="20% - Accent3 2 3 2 4 2 2 2 2" xfId="45646" xr:uid="{B2C3E2A2-D953-4C90-AAC6-E8E35E235DA7}"/>
    <cellStyle name="20% - Accent3 2 3 2 4 2 2 3" xfId="35998" xr:uid="{EB4BC18E-1153-431B-90BC-9E787019D69B}"/>
    <cellStyle name="20% - Accent3 2 3 2 4 2 3" xfId="20785" xr:uid="{1DA6160A-AEEB-454B-AFD6-05B60C49574C}"/>
    <cellStyle name="20% - Accent3 2 3 2 4 2 3 2" xfId="40816" xr:uid="{B8E3C530-F50A-4862-85CC-4052055342B5}"/>
    <cellStyle name="20% - Accent3 2 3 2 4 2 4" xfId="31169" xr:uid="{5C368213-B000-4C4B-B929-C6EFCCA2B24B}"/>
    <cellStyle name="20% - Accent3 2 3 2 4 3" xfId="13315" xr:uid="{5BF77813-899F-4345-86CC-BE45094928F8}"/>
    <cellStyle name="20% - Accent3 2 3 2 4 3 2" xfId="23264" xr:uid="{3A507E8B-1B01-4082-BD94-E700540DED29}"/>
    <cellStyle name="20% - Accent3 2 3 2 4 3 2 2" xfId="43234" xr:uid="{1B1D29B1-010F-464E-ACAA-6FEAC2CD2781}"/>
    <cellStyle name="20% - Accent3 2 3 2 4 3 3" xfId="33586" xr:uid="{4084CA47-65C8-4E56-8150-9EF1C35B6EDC}"/>
    <cellStyle name="20% - Accent3 2 3 2 4 4" xfId="18314" xr:uid="{6F71E409-7E06-4506-91C8-E0851DFB997D}"/>
    <cellStyle name="20% - Accent3 2 3 2 4 4 2" xfId="38406" xr:uid="{037BCA95-8A53-4968-81D2-86F3A46D7218}"/>
    <cellStyle name="20% - Accent3 2 3 2 4 5" xfId="28759" xr:uid="{7151BE51-31EB-4180-ABBA-E43B5192E415}"/>
    <cellStyle name="20% - Accent3 2 3 2 5" xfId="10683" xr:uid="{2BA03AAD-C21E-40D7-9C76-729ABC2B70C2}"/>
    <cellStyle name="20% - Accent3 2 3 2 5 2" xfId="15811" xr:uid="{B72C33B7-4673-4304-A04C-FD35713D308E}"/>
    <cellStyle name="20% - Accent3 2 3 2 5 2 2" xfId="25740" xr:uid="{1659295E-7097-46D7-AF26-1D14D52A9528}"/>
    <cellStyle name="20% - Accent3 2 3 2 5 2 2 2" xfId="45643" xr:uid="{158DC86A-A092-40D2-BE3B-ED4E20858A94}"/>
    <cellStyle name="20% - Accent3 2 3 2 5 2 3" xfId="35995" xr:uid="{437DEBE0-340A-4773-B3BE-5F383B06DD05}"/>
    <cellStyle name="20% - Accent3 2 3 2 5 3" xfId="20782" xr:uid="{C2F509D2-AC4B-4801-A9CE-0435821F6E8E}"/>
    <cellStyle name="20% - Accent3 2 3 2 5 3 2" xfId="40813" xr:uid="{869B63D4-19ED-43D1-B37E-E554B33410AF}"/>
    <cellStyle name="20% - Accent3 2 3 2 5 4" xfId="31166" xr:uid="{6AC9ED50-226B-4DC4-8938-BDDD3393D120}"/>
    <cellStyle name="20% - Accent3 2 3 2 6" xfId="13312" xr:uid="{E7960AF1-41EB-4212-A254-DF05C2FB7E2F}"/>
    <cellStyle name="20% - Accent3 2 3 2 6 2" xfId="23261" xr:uid="{04385CD6-4F4F-4796-897A-55679E0E1FE4}"/>
    <cellStyle name="20% - Accent3 2 3 2 6 2 2" xfId="43231" xr:uid="{01FC8E1C-CC04-40B4-AC39-61426E77962F}"/>
    <cellStyle name="20% - Accent3 2 3 2 6 3" xfId="33583" xr:uid="{C7E72ABD-504A-4871-9F44-40625297BD2B}"/>
    <cellStyle name="20% - Accent3 2 3 2 7" xfId="18311" xr:uid="{5F2BEAA6-09F1-47E6-B551-45FBD6202170}"/>
    <cellStyle name="20% - Accent3 2 3 2 7 2" xfId="38403" xr:uid="{86527E11-CFAD-4B7D-BC75-0C548D7A1112}"/>
    <cellStyle name="20% - Accent3 2 3 2 8" xfId="28756" xr:uid="{C88032ED-8F31-45FB-B870-0EDA013EF3BD}"/>
    <cellStyle name="20% - Accent3 2 3 3" xfId="1974" xr:uid="{D212AE7D-84C5-41D5-9FD6-CBBA36053FD9}"/>
    <cellStyle name="20% - Accent3 2 3 3 2" xfId="10687" xr:uid="{80738AB7-F6F2-4598-A1B9-277CE9D4F701}"/>
    <cellStyle name="20% - Accent3 2 3 3 2 2" xfId="15815" xr:uid="{F287ED0F-8E33-4DD8-92F4-1BEF57229A11}"/>
    <cellStyle name="20% - Accent3 2 3 3 2 2 2" xfId="25744" xr:uid="{51E3B96E-49F1-4F58-A603-52DDC936F375}"/>
    <cellStyle name="20% - Accent3 2 3 3 2 2 2 2" xfId="45647" xr:uid="{79AA7AC8-E5FE-476C-95F8-D7830A4AA783}"/>
    <cellStyle name="20% - Accent3 2 3 3 2 2 3" xfId="35999" xr:uid="{17FCDDBC-3DB4-4F98-A0BC-DD0E192922C4}"/>
    <cellStyle name="20% - Accent3 2 3 3 2 3" xfId="20786" xr:uid="{B9CDB4CA-1FB7-4970-A8F4-11D4BEAFC14A}"/>
    <cellStyle name="20% - Accent3 2 3 3 2 3 2" xfId="40817" xr:uid="{8BC8F97D-BE3F-4E5A-8C42-2FDE7B1E427F}"/>
    <cellStyle name="20% - Accent3 2 3 3 2 4" xfId="31170" xr:uid="{6C8C2429-8C8D-4789-8A01-03670AC00325}"/>
    <cellStyle name="20% - Accent3 2 3 3 3" xfId="13316" xr:uid="{B49BF379-9B18-4703-B783-47334C7191B3}"/>
    <cellStyle name="20% - Accent3 2 3 3 3 2" xfId="23265" xr:uid="{0BE57A97-A92E-46B5-BF72-39B89E30482D}"/>
    <cellStyle name="20% - Accent3 2 3 3 3 2 2" xfId="43235" xr:uid="{AD3C308B-5A66-4F05-9E4F-716E755150E0}"/>
    <cellStyle name="20% - Accent3 2 3 3 3 3" xfId="33587" xr:uid="{10D0CED9-F30E-4201-9033-671C145BDA3A}"/>
    <cellStyle name="20% - Accent3 2 3 3 4" xfId="18315" xr:uid="{C08CE8EA-DEE8-449C-9FAE-037113F92352}"/>
    <cellStyle name="20% - Accent3 2 3 3 4 2" xfId="38407" xr:uid="{C5516A3F-AA47-4DDA-A5F8-0324B8258E4B}"/>
    <cellStyle name="20% - Accent3 2 3 3 5" xfId="28760" xr:uid="{4528C611-BA38-4586-90B1-326F27CAEAD8}"/>
    <cellStyle name="20% - Accent3 2 3 4" xfId="1975" xr:uid="{2B92BB74-BFC6-4A5B-A9DD-F70BE96731A9}"/>
    <cellStyle name="20% - Accent3 2 3 4 2" xfId="10688" xr:uid="{4439A10A-363E-466B-A23D-893F8086230B}"/>
    <cellStyle name="20% - Accent3 2 3 4 2 2" xfId="15816" xr:uid="{2ABD7A0B-26BB-4E5F-957B-247227E500CD}"/>
    <cellStyle name="20% - Accent3 2 3 4 2 2 2" xfId="25745" xr:uid="{DE8DCEE3-8734-4659-A974-EE4EB6D6B301}"/>
    <cellStyle name="20% - Accent3 2 3 4 2 2 2 2" xfId="45648" xr:uid="{E6A4004C-6E3B-465A-A932-E97FD5CB9541}"/>
    <cellStyle name="20% - Accent3 2 3 4 2 2 3" xfId="36000" xr:uid="{A2F604A0-3F64-4D90-BE19-36213D7D8334}"/>
    <cellStyle name="20% - Accent3 2 3 4 2 3" xfId="20787" xr:uid="{88CD3BD5-CD09-4F80-833F-A4EAF25185E3}"/>
    <cellStyle name="20% - Accent3 2 3 4 2 3 2" xfId="40818" xr:uid="{BE147907-7358-4AFE-A4BE-548BE2D402F0}"/>
    <cellStyle name="20% - Accent3 2 3 4 2 4" xfId="31171" xr:uid="{CC0CAA68-9D80-46E3-A681-2E835DD76ABC}"/>
    <cellStyle name="20% - Accent3 2 3 4 3" xfId="13317" xr:uid="{262F7689-593A-4844-B726-C59DDD619FE6}"/>
    <cellStyle name="20% - Accent3 2 3 4 3 2" xfId="23266" xr:uid="{FF9AAEE0-16D0-42F9-99AA-0AC359A16D63}"/>
    <cellStyle name="20% - Accent3 2 3 4 3 2 2" xfId="43236" xr:uid="{EFEBC5E3-899F-4DBB-B7CA-3FAE1C6436A9}"/>
    <cellStyle name="20% - Accent3 2 3 4 3 3" xfId="33588" xr:uid="{C0BCDC9A-E526-485E-8826-0F4A9998773D}"/>
    <cellStyle name="20% - Accent3 2 3 4 4" xfId="18316" xr:uid="{4E248BB7-D9BB-46D0-987B-F3683EF9E7AC}"/>
    <cellStyle name="20% - Accent3 2 3 4 4 2" xfId="38408" xr:uid="{F27B1C50-BE70-48B7-B82B-223CF7745B8C}"/>
    <cellStyle name="20% - Accent3 2 3 4 5" xfId="28761" xr:uid="{6E28CC87-99FD-44CF-9CD3-013ED7D43D3D}"/>
    <cellStyle name="20% - Accent3 2 3 5" xfId="1976" xr:uid="{E2DCA88F-5558-459F-B6BD-000A7EC08600}"/>
    <cellStyle name="20% - Accent3 2 3 5 2" xfId="10689" xr:uid="{BB70591B-F08C-4373-83CA-AD612B9DEBEA}"/>
    <cellStyle name="20% - Accent3 2 3 5 2 2" xfId="15817" xr:uid="{55B43B15-19A6-4EBA-B8BF-96132E47B621}"/>
    <cellStyle name="20% - Accent3 2 3 5 2 2 2" xfId="25746" xr:uid="{4EC947C5-0807-4E77-B08C-08852A984893}"/>
    <cellStyle name="20% - Accent3 2 3 5 2 2 2 2" xfId="45649" xr:uid="{0774318B-1367-4165-9ABE-0CBDB99EB770}"/>
    <cellStyle name="20% - Accent3 2 3 5 2 2 3" xfId="36001" xr:uid="{BA9C3550-BE79-4DB3-8929-058086AB0156}"/>
    <cellStyle name="20% - Accent3 2 3 5 2 3" xfId="20788" xr:uid="{E80E51DD-7561-4600-A759-4351938F4DBB}"/>
    <cellStyle name="20% - Accent3 2 3 5 2 3 2" xfId="40819" xr:uid="{11D8197C-6652-4BD7-93A4-63AC0FEF5E9B}"/>
    <cellStyle name="20% - Accent3 2 3 5 2 4" xfId="31172" xr:uid="{71B458B6-CADC-4703-B610-FAAD06BB8D1E}"/>
    <cellStyle name="20% - Accent3 2 3 5 3" xfId="13318" xr:uid="{45F6B4EA-306C-4087-BA32-6522C432704F}"/>
    <cellStyle name="20% - Accent3 2 3 5 3 2" xfId="23267" xr:uid="{5CD89E46-94DB-4E50-B248-1CDAC64CEE20}"/>
    <cellStyle name="20% - Accent3 2 3 5 3 2 2" xfId="43237" xr:uid="{92F056BE-5521-45EF-9A84-CAF449DCD323}"/>
    <cellStyle name="20% - Accent3 2 3 5 3 3" xfId="33589" xr:uid="{F7FDE713-3EC4-4FA7-8E87-EA400AE376FE}"/>
    <cellStyle name="20% - Accent3 2 3 5 4" xfId="18317" xr:uid="{56413034-DC7E-4E8D-B71B-D8A611A5360F}"/>
    <cellStyle name="20% - Accent3 2 3 5 4 2" xfId="38409" xr:uid="{850DFFCF-0396-4082-989D-7A953D0DCBCC}"/>
    <cellStyle name="20% - Accent3 2 3 5 5" xfId="28762" xr:uid="{E3313057-EBE3-4CA1-9656-280340714BBF}"/>
    <cellStyle name="20% - Accent3 2 3 6" xfId="1977" xr:uid="{E11C64F6-D232-40EA-90E7-9ADC0EF0537E}"/>
    <cellStyle name="20% - Accent3 2 3 6 2" xfId="10690" xr:uid="{EBA68985-AC34-4005-8154-1A3937B1BBD7}"/>
    <cellStyle name="20% - Accent3 2 3 6 2 2" xfId="15818" xr:uid="{371D31BB-1486-40B5-BCFD-D2CAABCDEA46}"/>
    <cellStyle name="20% - Accent3 2 3 6 2 2 2" xfId="25747" xr:uid="{0AEED64B-BBD1-4930-B917-6A36972929C2}"/>
    <cellStyle name="20% - Accent3 2 3 6 2 2 2 2" xfId="45650" xr:uid="{71B5AF24-0772-46C6-9EAC-CB703DF34B56}"/>
    <cellStyle name="20% - Accent3 2 3 6 2 2 3" xfId="36002" xr:uid="{FBDBA89A-3638-47D0-9C2E-75F16E63B6A0}"/>
    <cellStyle name="20% - Accent3 2 3 6 2 3" xfId="20789" xr:uid="{65CC0702-4738-489D-955A-5B3751DF1896}"/>
    <cellStyle name="20% - Accent3 2 3 6 2 3 2" xfId="40820" xr:uid="{726A12D2-201F-4FB9-BB99-BAED1AF2AAF6}"/>
    <cellStyle name="20% - Accent3 2 3 6 2 4" xfId="31173" xr:uid="{1A9A355E-344C-42DE-9296-C3E830031723}"/>
    <cellStyle name="20% - Accent3 2 3 6 3" xfId="13319" xr:uid="{E2EF9085-9A4A-4516-9E45-4C4BA3E3F867}"/>
    <cellStyle name="20% - Accent3 2 3 6 3 2" xfId="23268" xr:uid="{A8078703-36E9-4FE4-84F4-C894B47E932B}"/>
    <cellStyle name="20% - Accent3 2 3 6 3 2 2" xfId="43238" xr:uid="{D27FA4F0-9AFB-438B-AE77-9EC151773305}"/>
    <cellStyle name="20% - Accent3 2 3 6 3 3" xfId="33590" xr:uid="{1ECC66A4-6DA4-47A9-8081-F18E003C8D68}"/>
    <cellStyle name="20% - Accent3 2 3 6 4" xfId="18318" xr:uid="{76CA88E3-5C81-4944-B475-D336F9519C7A}"/>
    <cellStyle name="20% - Accent3 2 3 6 4 2" xfId="38410" xr:uid="{DB0FDF08-9A41-47E7-ADD3-5D6ACCC6FFDF}"/>
    <cellStyle name="20% - Accent3 2 3 6 5" xfId="28763" xr:uid="{57E426C5-1BCF-40FE-8302-CE63F5685099}"/>
    <cellStyle name="20% - Accent3 2 3 7" xfId="1978" xr:uid="{2A9FF8C5-E93B-40F1-86A0-AB3C571BA9D9}"/>
    <cellStyle name="20% - Accent3 2 3 8" xfId="1969" xr:uid="{4573E668-A336-448D-870C-D01DECA60235}"/>
    <cellStyle name="20% - Accent3 2 3 9" xfId="10382" xr:uid="{0F4316DD-24EE-4E2C-AA9E-64BF0A8DA752}"/>
    <cellStyle name="20% - Accent3 2 3 9 2" xfId="15510" xr:uid="{48E0B36E-DF3C-436D-B4F2-CA8BC885904C}"/>
    <cellStyle name="20% - Accent3 2 3 9 2 2" xfId="25439" xr:uid="{1390F68F-EE97-48C7-BA2D-91BF8888442F}"/>
    <cellStyle name="20% - Accent3 2 3 9 2 2 2" xfId="45342" xr:uid="{5572447F-8B8F-4C42-BAA7-35A9CA795972}"/>
    <cellStyle name="20% - Accent3 2 3 9 2 3" xfId="35694" xr:uid="{7349F1B7-7403-4BDB-8BC1-A68312559E0F}"/>
    <cellStyle name="20% - Accent3 2 3 9 3" xfId="20483" xr:uid="{739D2D8D-F141-4149-B0E0-E0062BF35456}"/>
    <cellStyle name="20% - Accent3 2 3 9 3 2" xfId="40514" xr:uid="{FDBF0F99-4CDE-4D1E-A78F-C72AE349B0FB}"/>
    <cellStyle name="20% - Accent3 2 3 9 4" xfId="30867" xr:uid="{1C0014A3-E8EF-4251-9B44-8A9CBDA07C57}"/>
    <cellStyle name="20% - Accent3 2 4" xfId="1979" xr:uid="{441EBEB7-94C3-4E82-9368-747B0B859351}"/>
    <cellStyle name="20% - Accent3 2 4 2" xfId="1980" xr:uid="{6A288330-E8A8-482F-A1DE-A8B060F9434F}"/>
    <cellStyle name="20% - Accent3 2 4 2 2" xfId="1981" xr:uid="{174BB999-5823-45EB-9810-AE57DD990B1A}"/>
    <cellStyle name="20% - Accent3 2 4 2 2 2" xfId="10693" xr:uid="{1DB2C333-72C2-4B5F-BAB1-51CF9CEBED89}"/>
    <cellStyle name="20% - Accent3 2 4 2 2 2 2" xfId="15821" xr:uid="{8C50FD04-D934-49CB-8899-5604730BE14C}"/>
    <cellStyle name="20% - Accent3 2 4 2 2 2 2 2" xfId="25750" xr:uid="{3B62ED68-8928-4A16-8E9F-12061B91E911}"/>
    <cellStyle name="20% - Accent3 2 4 2 2 2 2 2 2" xfId="45653" xr:uid="{7F6C531A-BC9E-4A85-8CAB-F7C8ED2BC50F}"/>
    <cellStyle name="20% - Accent3 2 4 2 2 2 2 3" xfId="36005" xr:uid="{DA9BE699-A900-4A74-B16F-4827B598C14C}"/>
    <cellStyle name="20% - Accent3 2 4 2 2 2 3" xfId="20792" xr:uid="{D2ED675C-FF97-4D62-9586-1B84EF843ECB}"/>
    <cellStyle name="20% - Accent3 2 4 2 2 2 3 2" xfId="40823" xr:uid="{23DBEA5B-789A-4E06-B94A-6240EE3464A0}"/>
    <cellStyle name="20% - Accent3 2 4 2 2 2 4" xfId="31176" xr:uid="{C6CEA5CA-E680-4F28-929A-E956B445E0B5}"/>
    <cellStyle name="20% - Accent3 2 4 2 2 3" xfId="13322" xr:uid="{DB6158F4-6951-4D03-99AA-61EB607EDA3A}"/>
    <cellStyle name="20% - Accent3 2 4 2 2 3 2" xfId="23271" xr:uid="{3FCEB9AA-B996-461C-972A-B897FA2E890C}"/>
    <cellStyle name="20% - Accent3 2 4 2 2 3 2 2" xfId="43241" xr:uid="{DE41D1C7-76A1-48F9-8A93-3659D64C0962}"/>
    <cellStyle name="20% - Accent3 2 4 2 2 3 3" xfId="33593" xr:uid="{9684D810-C066-4FD1-8D5F-1DC06FA027CA}"/>
    <cellStyle name="20% - Accent3 2 4 2 2 4" xfId="18321" xr:uid="{4106049F-B350-473D-9876-B837093BABA8}"/>
    <cellStyle name="20% - Accent3 2 4 2 2 4 2" xfId="38413" xr:uid="{FDCFFB1B-96EA-4F3D-9BA7-46A81422F60F}"/>
    <cellStyle name="20% - Accent3 2 4 2 2 5" xfId="28766" xr:uid="{4691AB39-4072-41A2-9BC4-31A16A7C7C6E}"/>
    <cellStyle name="20% - Accent3 2 4 2 3" xfId="1982" xr:uid="{40BB4F11-0F80-4F91-90B3-D96B8D7FFE9C}"/>
    <cellStyle name="20% - Accent3 2 4 2 3 2" xfId="10694" xr:uid="{5E611564-F4B9-4BA5-8DF3-DEBB4547409F}"/>
    <cellStyle name="20% - Accent3 2 4 2 3 2 2" xfId="15822" xr:uid="{01F89D72-762D-4D06-9953-B52A6310DA36}"/>
    <cellStyle name="20% - Accent3 2 4 2 3 2 2 2" xfId="25751" xr:uid="{E4CAC340-904B-412F-A7C7-62A41072EC55}"/>
    <cellStyle name="20% - Accent3 2 4 2 3 2 2 2 2" xfId="45654" xr:uid="{2A02A36C-EB7F-43FD-8409-B8BABB3D5C34}"/>
    <cellStyle name="20% - Accent3 2 4 2 3 2 2 3" xfId="36006" xr:uid="{0248B2A5-315D-45FD-83BB-F5C8CD97A54D}"/>
    <cellStyle name="20% - Accent3 2 4 2 3 2 3" xfId="20793" xr:uid="{289E4022-6F3F-4692-B53C-42FD17AB23C0}"/>
    <cellStyle name="20% - Accent3 2 4 2 3 2 3 2" xfId="40824" xr:uid="{48605F94-EB07-4F81-B7EC-C2C7A8266700}"/>
    <cellStyle name="20% - Accent3 2 4 2 3 2 4" xfId="31177" xr:uid="{46331C23-094D-43F1-9E5D-4307122853F2}"/>
    <cellStyle name="20% - Accent3 2 4 2 3 3" xfId="13323" xr:uid="{49C67DDD-E159-43FE-A64E-FDC5FC02F963}"/>
    <cellStyle name="20% - Accent3 2 4 2 3 3 2" xfId="23272" xr:uid="{FA7A1090-0A4E-4542-87A2-D99936ED04CD}"/>
    <cellStyle name="20% - Accent3 2 4 2 3 3 2 2" xfId="43242" xr:uid="{F94B21F5-390B-4BCA-BD45-B8741AAEFA85}"/>
    <cellStyle name="20% - Accent3 2 4 2 3 3 3" xfId="33594" xr:uid="{25CE6663-70A0-442B-B57C-F17E30B421E5}"/>
    <cellStyle name="20% - Accent3 2 4 2 3 4" xfId="18322" xr:uid="{AD6E27EF-3E38-485F-9FB0-3186BFE933FF}"/>
    <cellStyle name="20% - Accent3 2 4 2 3 4 2" xfId="38414" xr:uid="{37180EC7-8FE1-44D2-ACF5-C809ADAAC409}"/>
    <cellStyle name="20% - Accent3 2 4 2 3 5" xfId="28767" xr:uid="{AADC2404-9F37-4AC4-BCEF-A2EB47544CDD}"/>
    <cellStyle name="20% - Accent3 2 4 2 4" xfId="1983" xr:uid="{7AEE0D56-DCB6-4CB3-82B7-6B5E8AE38C71}"/>
    <cellStyle name="20% - Accent3 2 4 2 4 2" xfId="10695" xr:uid="{6D8338AB-5679-47D6-9B90-7C53700C967A}"/>
    <cellStyle name="20% - Accent3 2 4 2 4 2 2" xfId="15823" xr:uid="{CFBE4968-7CAD-417A-BD0E-D47703EBEB92}"/>
    <cellStyle name="20% - Accent3 2 4 2 4 2 2 2" xfId="25752" xr:uid="{DD0CC90D-D532-4A37-8E09-22CA8BCB1FE6}"/>
    <cellStyle name="20% - Accent3 2 4 2 4 2 2 2 2" xfId="45655" xr:uid="{1027A8E3-CEE5-47E9-8563-7EF6BCAD8284}"/>
    <cellStyle name="20% - Accent3 2 4 2 4 2 2 3" xfId="36007" xr:uid="{AD6A63FA-3590-4E8D-9FE7-DAAE161819EA}"/>
    <cellStyle name="20% - Accent3 2 4 2 4 2 3" xfId="20794" xr:uid="{F65B3776-758F-43C7-A015-EA3B303BE271}"/>
    <cellStyle name="20% - Accent3 2 4 2 4 2 3 2" xfId="40825" xr:uid="{F9365128-F981-439A-8B33-A987C2988EA2}"/>
    <cellStyle name="20% - Accent3 2 4 2 4 2 4" xfId="31178" xr:uid="{B6901B2D-BA57-42AE-AA6A-4E4E6622EC59}"/>
    <cellStyle name="20% - Accent3 2 4 2 4 3" xfId="13324" xr:uid="{87A2D64D-C36C-411F-9826-FEEEC4DF2448}"/>
    <cellStyle name="20% - Accent3 2 4 2 4 3 2" xfId="23273" xr:uid="{D4294F36-FF3D-454C-BE4B-968334256A22}"/>
    <cellStyle name="20% - Accent3 2 4 2 4 3 2 2" xfId="43243" xr:uid="{6524675F-82E5-49DD-8771-0DE867D5500B}"/>
    <cellStyle name="20% - Accent3 2 4 2 4 3 3" xfId="33595" xr:uid="{6A5688D7-5B83-49FD-B560-81942F2FB9CE}"/>
    <cellStyle name="20% - Accent3 2 4 2 4 4" xfId="18323" xr:uid="{6D0491EE-5D77-4B3F-99A0-F1FC17F162F1}"/>
    <cellStyle name="20% - Accent3 2 4 2 4 4 2" xfId="38415" xr:uid="{FEB402B7-0F5D-46C1-8A68-DBE1DCF3E1A5}"/>
    <cellStyle name="20% - Accent3 2 4 2 4 5" xfId="28768" xr:uid="{9ACA5425-0685-4B90-9B36-8175120E165D}"/>
    <cellStyle name="20% - Accent3 2 4 2 5" xfId="10692" xr:uid="{47D67EBF-5CD5-4A1B-8F55-884F4A0D62AF}"/>
    <cellStyle name="20% - Accent3 2 4 2 5 2" xfId="15820" xr:uid="{E37AD563-ED76-43C4-9A17-6511728840DC}"/>
    <cellStyle name="20% - Accent3 2 4 2 5 2 2" xfId="25749" xr:uid="{16B11358-84F8-4D52-B753-60A3D044ABB4}"/>
    <cellStyle name="20% - Accent3 2 4 2 5 2 2 2" xfId="45652" xr:uid="{D99A309B-4289-4D11-85ED-D699D32C9991}"/>
    <cellStyle name="20% - Accent3 2 4 2 5 2 3" xfId="36004" xr:uid="{012B09F4-4BA7-456C-B44B-E48A2623BB1F}"/>
    <cellStyle name="20% - Accent3 2 4 2 5 3" xfId="20791" xr:uid="{83C2F4C1-3A67-49FB-9EB3-5DD1C068E379}"/>
    <cellStyle name="20% - Accent3 2 4 2 5 3 2" xfId="40822" xr:uid="{60346C87-6331-4C77-AE2B-BD5AEC195F94}"/>
    <cellStyle name="20% - Accent3 2 4 2 5 4" xfId="31175" xr:uid="{1EFF45B2-E12A-4088-BAE7-28229EB4C15A}"/>
    <cellStyle name="20% - Accent3 2 4 2 6" xfId="13321" xr:uid="{CF4465FD-8DAF-492A-983B-69E40AFF085C}"/>
    <cellStyle name="20% - Accent3 2 4 2 6 2" xfId="23270" xr:uid="{A9E0D35C-51E6-4E5B-BF2A-38D362F61044}"/>
    <cellStyle name="20% - Accent3 2 4 2 6 2 2" xfId="43240" xr:uid="{988950E0-1D6A-48FF-BF2E-A0960B741DC6}"/>
    <cellStyle name="20% - Accent3 2 4 2 6 3" xfId="33592" xr:uid="{2FE18A9D-38A3-4747-8B96-D90B30C65A1D}"/>
    <cellStyle name="20% - Accent3 2 4 2 7" xfId="18320" xr:uid="{63AB63A0-70F7-402C-B00F-07F8F77555DD}"/>
    <cellStyle name="20% - Accent3 2 4 2 7 2" xfId="38412" xr:uid="{A88B4224-882C-483C-8107-8894B8D46AFD}"/>
    <cellStyle name="20% - Accent3 2 4 2 8" xfId="28765" xr:uid="{51D15EFA-8C19-43A4-91FC-6C11835F9635}"/>
    <cellStyle name="20% - Accent3 2 4 3" xfId="1984" xr:uid="{75C860D7-1E2E-44BA-9FFD-5E9159DAA28C}"/>
    <cellStyle name="20% - Accent3 2 4 3 2" xfId="10696" xr:uid="{C613C396-E311-4B08-AB8C-D6B2BCCED7F2}"/>
    <cellStyle name="20% - Accent3 2 4 3 2 2" xfId="15824" xr:uid="{BC63EFB8-9B79-4F1D-9830-CD550377DE28}"/>
    <cellStyle name="20% - Accent3 2 4 3 2 2 2" xfId="25753" xr:uid="{057EA0B8-27A2-4691-A2C9-124C9D7726F5}"/>
    <cellStyle name="20% - Accent3 2 4 3 2 2 2 2" xfId="45656" xr:uid="{761D34F7-EE99-4566-87E5-C5F316317DBE}"/>
    <cellStyle name="20% - Accent3 2 4 3 2 2 3" xfId="36008" xr:uid="{226E625C-0758-45D0-86AA-05BDFAFF2959}"/>
    <cellStyle name="20% - Accent3 2 4 3 2 3" xfId="20795" xr:uid="{2CDFC584-6167-4489-84CB-942EE5A8B66F}"/>
    <cellStyle name="20% - Accent3 2 4 3 2 3 2" xfId="40826" xr:uid="{7A90F460-651F-41A3-AB34-CFEDA6AE4066}"/>
    <cellStyle name="20% - Accent3 2 4 3 2 4" xfId="31179" xr:uid="{1A1BECFE-5BAF-4B7E-B035-E4BE0AAB6645}"/>
    <cellStyle name="20% - Accent3 2 4 3 3" xfId="13325" xr:uid="{9228EEB8-1542-462A-9190-FA573C159C1B}"/>
    <cellStyle name="20% - Accent3 2 4 3 3 2" xfId="23274" xr:uid="{FA51D21A-74DF-45F7-A834-1C26E9AED0D1}"/>
    <cellStyle name="20% - Accent3 2 4 3 3 2 2" xfId="43244" xr:uid="{48A13E11-531D-474D-B592-5DB4C6CC134F}"/>
    <cellStyle name="20% - Accent3 2 4 3 3 3" xfId="33596" xr:uid="{B9507FFE-1EBC-4207-8CBB-D5B22781A06B}"/>
    <cellStyle name="20% - Accent3 2 4 3 4" xfId="18324" xr:uid="{7DB5A04B-4AE0-4501-98DE-DBD048C0017F}"/>
    <cellStyle name="20% - Accent3 2 4 3 4 2" xfId="38416" xr:uid="{C7A6D46D-D950-42C9-9BF6-15552602003A}"/>
    <cellStyle name="20% - Accent3 2 4 3 5" xfId="28769" xr:uid="{91A2EB87-A117-4C7C-8390-A5E00B41C6CA}"/>
    <cellStyle name="20% - Accent3 2 4 4" xfId="1985" xr:uid="{3A420E78-CAB0-40AC-B739-D944AC638421}"/>
    <cellStyle name="20% - Accent3 2 4 4 2" xfId="10697" xr:uid="{B1EDF37E-D456-4892-9287-00736DDEE3F5}"/>
    <cellStyle name="20% - Accent3 2 4 4 2 2" xfId="15825" xr:uid="{D1E38080-9083-49B2-952D-F1D33E21EE63}"/>
    <cellStyle name="20% - Accent3 2 4 4 2 2 2" xfId="25754" xr:uid="{2815A4AE-2C2D-4DEE-B2D8-F4A1D369BDAB}"/>
    <cellStyle name="20% - Accent3 2 4 4 2 2 2 2" xfId="45657" xr:uid="{8654853A-B748-48DF-86A8-3F2AEF1B761F}"/>
    <cellStyle name="20% - Accent3 2 4 4 2 2 3" xfId="36009" xr:uid="{CBB64797-D3BA-46DA-9580-B858473212FF}"/>
    <cellStyle name="20% - Accent3 2 4 4 2 3" xfId="20796" xr:uid="{EC4161C2-A3F5-4B75-BD40-A60464A2BE6D}"/>
    <cellStyle name="20% - Accent3 2 4 4 2 3 2" xfId="40827" xr:uid="{18DFD4C1-F13A-411A-9454-0F42CCFE2E83}"/>
    <cellStyle name="20% - Accent3 2 4 4 2 4" xfId="31180" xr:uid="{DA105C42-EDF9-4A2C-8061-9DED1B73F16A}"/>
    <cellStyle name="20% - Accent3 2 4 4 3" xfId="13326" xr:uid="{819FAFFF-A060-4644-B683-ED100D19ED57}"/>
    <cellStyle name="20% - Accent3 2 4 4 3 2" xfId="23275" xr:uid="{82B0451E-3DBA-4EB5-8CF5-2590A6853DFC}"/>
    <cellStyle name="20% - Accent3 2 4 4 3 2 2" xfId="43245" xr:uid="{4A8C2A0C-7F7B-418E-9BA8-2B4418DB3074}"/>
    <cellStyle name="20% - Accent3 2 4 4 3 3" xfId="33597" xr:uid="{6536C31E-373E-495B-BA59-56DF24720E26}"/>
    <cellStyle name="20% - Accent3 2 4 4 4" xfId="18325" xr:uid="{86240671-4838-424E-8156-32DB01479C88}"/>
    <cellStyle name="20% - Accent3 2 4 4 4 2" xfId="38417" xr:uid="{1FE2CF72-FB4D-4A59-9B2B-E37CB2373D30}"/>
    <cellStyle name="20% - Accent3 2 4 4 5" xfId="28770" xr:uid="{D172749B-C1D4-4958-AC71-203768D27F40}"/>
    <cellStyle name="20% - Accent3 2 4 5" xfId="1986" xr:uid="{02EC9AFD-6722-4252-9374-ADB8C2D44817}"/>
    <cellStyle name="20% - Accent3 2 4 5 2" xfId="10698" xr:uid="{DF681146-A235-4080-A800-195515386E3B}"/>
    <cellStyle name="20% - Accent3 2 4 5 2 2" xfId="15826" xr:uid="{65AEF2A9-D72B-4EAA-AAAF-872D900BEA98}"/>
    <cellStyle name="20% - Accent3 2 4 5 2 2 2" xfId="25755" xr:uid="{65BCA002-415D-4A43-9C87-A87269E7278A}"/>
    <cellStyle name="20% - Accent3 2 4 5 2 2 2 2" xfId="45658" xr:uid="{FC20D53D-8634-4925-81D8-8FD197B8F4F5}"/>
    <cellStyle name="20% - Accent3 2 4 5 2 2 3" xfId="36010" xr:uid="{A8BED81F-5E60-42BD-BB73-65C7393BD3EA}"/>
    <cellStyle name="20% - Accent3 2 4 5 2 3" xfId="20797" xr:uid="{4019F16F-C1CB-437A-97FF-4A0BF4412D96}"/>
    <cellStyle name="20% - Accent3 2 4 5 2 3 2" xfId="40828" xr:uid="{8B118EDF-B958-4DA9-8846-C295744F64E5}"/>
    <cellStyle name="20% - Accent3 2 4 5 2 4" xfId="31181" xr:uid="{5A4E522B-C09B-42E7-ACBC-D6DA2F075424}"/>
    <cellStyle name="20% - Accent3 2 4 5 3" xfId="13327" xr:uid="{290B2B35-6FCE-4249-A7C2-2A22BA5E2BC3}"/>
    <cellStyle name="20% - Accent3 2 4 5 3 2" xfId="23276" xr:uid="{920D5DA3-7C5B-48CA-81BE-04F33A4EC7D2}"/>
    <cellStyle name="20% - Accent3 2 4 5 3 2 2" xfId="43246" xr:uid="{2A4E2CD1-A2EC-4B91-B311-F80E53576A9B}"/>
    <cellStyle name="20% - Accent3 2 4 5 3 3" xfId="33598" xr:uid="{4A3B30D3-2EF6-4F2D-9E1E-20C9D223EE36}"/>
    <cellStyle name="20% - Accent3 2 4 5 4" xfId="18326" xr:uid="{635F4694-6C5C-4267-9DEC-A2F23FB0C117}"/>
    <cellStyle name="20% - Accent3 2 4 5 4 2" xfId="38418" xr:uid="{EA520816-44C3-4A1C-98C5-27A434F18457}"/>
    <cellStyle name="20% - Accent3 2 4 5 5" xfId="28771" xr:uid="{A5046131-1123-4847-B7CF-B352F382F313}"/>
    <cellStyle name="20% - Accent3 2 4 6" xfId="10691" xr:uid="{1CD89658-938C-4660-9A0A-2404B18393DE}"/>
    <cellStyle name="20% - Accent3 2 4 6 2" xfId="15819" xr:uid="{F2106E99-EF4B-4CBF-A7AD-D793001B3C5E}"/>
    <cellStyle name="20% - Accent3 2 4 6 2 2" xfId="25748" xr:uid="{75AF8743-DE79-4A81-896A-C09F0E5A46A3}"/>
    <cellStyle name="20% - Accent3 2 4 6 2 2 2" xfId="45651" xr:uid="{8B4B6F02-8852-4579-8444-7426B365AB3C}"/>
    <cellStyle name="20% - Accent3 2 4 6 2 3" xfId="36003" xr:uid="{82E61C4E-A337-4B45-B169-5BBC0BE1FBE7}"/>
    <cellStyle name="20% - Accent3 2 4 6 3" xfId="20790" xr:uid="{391E02D8-EE77-4570-9362-1601A792E3F7}"/>
    <cellStyle name="20% - Accent3 2 4 6 3 2" xfId="40821" xr:uid="{D31B1CD8-0C36-4FC7-9A1B-6D1E1DD14904}"/>
    <cellStyle name="20% - Accent3 2 4 6 4" xfId="31174" xr:uid="{0205AD11-E25C-47A7-BE4B-3AB663CF27A6}"/>
    <cellStyle name="20% - Accent3 2 4 7" xfId="13320" xr:uid="{7389CF47-7CAC-49B4-BDF6-82D8610122C9}"/>
    <cellStyle name="20% - Accent3 2 4 7 2" xfId="23269" xr:uid="{0FA69C75-5270-4930-B161-305D01C2A364}"/>
    <cellStyle name="20% - Accent3 2 4 7 2 2" xfId="43239" xr:uid="{5C5D9A44-4229-40C2-9E8E-A05FC03F3CCA}"/>
    <cellStyle name="20% - Accent3 2 4 7 3" xfId="33591" xr:uid="{AFF7384D-1C4E-4FBA-A028-4AE8860296CB}"/>
    <cellStyle name="20% - Accent3 2 4 8" xfId="18319" xr:uid="{56667305-5BA1-4BF5-A1C8-2D152AA1360C}"/>
    <cellStyle name="20% - Accent3 2 4 8 2" xfId="38411" xr:uid="{F0FEAECA-92A0-41EA-BF05-251F56D786B7}"/>
    <cellStyle name="20% - Accent3 2 4 9" xfId="28764" xr:uid="{EA7B6AD5-BE00-45BF-BD27-9C657A436211}"/>
    <cellStyle name="20% - Accent3 2 5" xfId="1987" xr:uid="{463D64F7-EFA9-456D-97A9-D3B50C2552C9}"/>
    <cellStyle name="20% - Accent3 2 5 2" xfId="1988" xr:uid="{35406616-F69F-4C90-800C-976CC6800EA3}"/>
    <cellStyle name="20% - Accent3 2 5 2 2" xfId="1989" xr:uid="{48E5B703-28D3-48F8-B856-C6A7257E8AE9}"/>
    <cellStyle name="20% - Accent3 2 5 2 2 2" xfId="10701" xr:uid="{3F951F98-F6E5-440B-9B95-E5CCD872447A}"/>
    <cellStyle name="20% - Accent3 2 5 2 2 2 2" xfId="15829" xr:uid="{A9A23DEE-6EE0-46E3-8E6F-7FCB5F580E0F}"/>
    <cellStyle name="20% - Accent3 2 5 2 2 2 2 2" xfId="25758" xr:uid="{8587F0EC-8EF7-4284-9DEF-51F1CD52B358}"/>
    <cellStyle name="20% - Accent3 2 5 2 2 2 2 2 2" xfId="45661" xr:uid="{CF776A50-2DC8-4AB3-95C3-27110BBAB869}"/>
    <cellStyle name="20% - Accent3 2 5 2 2 2 2 3" xfId="36013" xr:uid="{C89A09D2-98CF-4803-8DD0-939B7BF549AA}"/>
    <cellStyle name="20% - Accent3 2 5 2 2 2 3" xfId="20800" xr:uid="{E8B81E41-6A24-4878-8836-AFEC59A5CCA7}"/>
    <cellStyle name="20% - Accent3 2 5 2 2 2 3 2" xfId="40831" xr:uid="{D91BA8CC-7C97-456D-92A6-4AE662A55196}"/>
    <cellStyle name="20% - Accent3 2 5 2 2 2 4" xfId="31184" xr:uid="{099BD388-39AF-489B-A191-4355AF14402A}"/>
    <cellStyle name="20% - Accent3 2 5 2 2 3" xfId="13330" xr:uid="{7DB0040C-2856-4189-ABDB-BA5A39C5694B}"/>
    <cellStyle name="20% - Accent3 2 5 2 2 3 2" xfId="23279" xr:uid="{CB08261A-5D14-4C4F-9380-6882A6E00446}"/>
    <cellStyle name="20% - Accent3 2 5 2 2 3 2 2" xfId="43249" xr:uid="{0ABCAA30-F2F8-40BD-B3D5-7869BBCBB4B9}"/>
    <cellStyle name="20% - Accent3 2 5 2 2 3 3" xfId="33601" xr:uid="{0349EF74-5F1E-4729-A760-9BF2DF9F6B2D}"/>
    <cellStyle name="20% - Accent3 2 5 2 2 4" xfId="18329" xr:uid="{2D7B2C7D-8046-4848-9F65-CD41BCBA61BC}"/>
    <cellStyle name="20% - Accent3 2 5 2 2 4 2" xfId="38421" xr:uid="{7506887E-8DF3-444E-8705-3651B12D8B8D}"/>
    <cellStyle name="20% - Accent3 2 5 2 2 5" xfId="28774" xr:uid="{946C43BC-3704-4B49-8BC4-AA669E0A5125}"/>
    <cellStyle name="20% - Accent3 2 5 2 3" xfId="1990" xr:uid="{3A87AC42-FA32-4E85-96F2-358709988D9F}"/>
    <cellStyle name="20% - Accent3 2 5 2 3 2" xfId="10702" xr:uid="{DB86F059-D7E1-4019-9E75-88F2B752B5E6}"/>
    <cellStyle name="20% - Accent3 2 5 2 3 2 2" xfId="15830" xr:uid="{9E4CA6EF-FE35-4BA9-9041-73B56DE6A7C4}"/>
    <cellStyle name="20% - Accent3 2 5 2 3 2 2 2" xfId="25759" xr:uid="{13271C51-0EAD-4BD1-A4D0-D7356082113E}"/>
    <cellStyle name="20% - Accent3 2 5 2 3 2 2 2 2" xfId="45662" xr:uid="{B2CF9267-2DC2-4479-A979-D354527A3879}"/>
    <cellStyle name="20% - Accent3 2 5 2 3 2 2 3" xfId="36014" xr:uid="{66EFA9A7-618F-40CE-B919-FDDDAF16BB5E}"/>
    <cellStyle name="20% - Accent3 2 5 2 3 2 3" xfId="20801" xr:uid="{A91C5A32-D947-4B6C-BB95-F756CE8F161A}"/>
    <cellStyle name="20% - Accent3 2 5 2 3 2 3 2" xfId="40832" xr:uid="{F956B1E0-D31E-4771-ACDD-8A39F291F311}"/>
    <cellStyle name="20% - Accent3 2 5 2 3 2 4" xfId="31185" xr:uid="{585D8D7C-4977-4870-AF4A-775BF34E97DA}"/>
    <cellStyle name="20% - Accent3 2 5 2 3 3" xfId="13331" xr:uid="{9FFF911C-DDBD-42D3-A41A-AA0F42C5A45F}"/>
    <cellStyle name="20% - Accent3 2 5 2 3 3 2" xfId="23280" xr:uid="{FD6B4A98-0652-4480-A7B0-21CFC4F6FD52}"/>
    <cellStyle name="20% - Accent3 2 5 2 3 3 2 2" xfId="43250" xr:uid="{294A0044-BB50-4A03-95C1-256295A1C9B8}"/>
    <cellStyle name="20% - Accent3 2 5 2 3 3 3" xfId="33602" xr:uid="{3B1A10AA-8921-48C2-90E0-8E3A6B709EC7}"/>
    <cellStyle name="20% - Accent3 2 5 2 3 4" xfId="18330" xr:uid="{512E12E0-2903-41A9-A915-71BB4E18F6B8}"/>
    <cellStyle name="20% - Accent3 2 5 2 3 4 2" xfId="38422" xr:uid="{A30893D0-7666-45D4-91B1-2D271471235B}"/>
    <cellStyle name="20% - Accent3 2 5 2 3 5" xfId="28775" xr:uid="{5AD9B3FD-13C7-46D0-8AAC-1ABB6B899961}"/>
    <cellStyle name="20% - Accent3 2 5 2 4" xfId="1991" xr:uid="{3189CD5C-5329-492C-83BB-AEE7809269BD}"/>
    <cellStyle name="20% - Accent3 2 5 2 4 2" xfId="10703" xr:uid="{4EB68F28-806A-414E-A60F-BE7BA1CAB931}"/>
    <cellStyle name="20% - Accent3 2 5 2 4 2 2" xfId="15831" xr:uid="{6CA1847A-1BA2-450F-A891-64896010D53E}"/>
    <cellStyle name="20% - Accent3 2 5 2 4 2 2 2" xfId="25760" xr:uid="{107CAE05-B58D-4552-8ECD-E7AA78C71E93}"/>
    <cellStyle name="20% - Accent3 2 5 2 4 2 2 2 2" xfId="45663" xr:uid="{B8FCFE11-400B-41C1-83E8-0DFB3BCF9E9B}"/>
    <cellStyle name="20% - Accent3 2 5 2 4 2 2 3" xfId="36015" xr:uid="{0ADD1A7D-AF38-411D-B8D5-288032F782C9}"/>
    <cellStyle name="20% - Accent3 2 5 2 4 2 3" xfId="20802" xr:uid="{D7CB0DB9-46C4-4359-A5C7-250B404BB27B}"/>
    <cellStyle name="20% - Accent3 2 5 2 4 2 3 2" xfId="40833" xr:uid="{52EAD1CA-ABD6-4DCF-B92F-6E961D9AC503}"/>
    <cellStyle name="20% - Accent3 2 5 2 4 2 4" xfId="31186" xr:uid="{CC20BEE0-1071-4EDF-BF66-0628978A529C}"/>
    <cellStyle name="20% - Accent3 2 5 2 4 3" xfId="13332" xr:uid="{2C5257D0-906C-4EB6-BD18-B4F48DD72080}"/>
    <cellStyle name="20% - Accent3 2 5 2 4 3 2" xfId="23281" xr:uid="{3D151ACF-30D7-4678-96B3-72C25FD6F88F}"/>
    <cellStyle name="20% - Accent3 2 5 2 4 3 2 2" xfId="43251" xr:uid="{6BDB323F-EC06-453A-8AD0-FCB89E758088}"/>
    <cellStyle name="20% - Accent3 2 5 2 4 3 3" xfId="33603" xr:uid="{B5A9F5A3-5A13-464C-9F27-2D5A20044275}"/>
    <cellStyle name="20% - Accent3 2 5 2 4 4" xfId="18331" xr:uid="{C2D64293-23FC-4DEE-B4BF-0F002F9FB758}"/>
    <cellStyle name="20% - Accent3 2 5 2 4 4 2" xfId="38423" xr:uid="{51CD9A52-1198-46DC-BD2A-49681226B24A}"/>
    <cellStyle name="20% - Accent3 2 5 2 4 5" xfId="28776" xr:uid="{ABD1E563-461E-4098-80ED-BB97D5E1BB4C}"/>
    <cellStyle name="20% - Accent3 2 5 2 5" xfId="10700" xr:uid="{3B29A1CE-33CB-48D3-A266-85208DECD3EE}"/>
    <cellStyle name="20% - Accent3 2 5 2 5 2" xfId="15828" xr:uid="{2A0A0D1E-4CB2-4C4A-96DE-3A5EAE4DEFD7}"/>
    <cellStyle name="20% - Accent3 2 5 2 5 2 2" xfId="25757" xr:uid="{79375C18-4C74-4757-862D-5260BEC32A22}"/>
    <cellStyle name="20% - Accent3 2 5 2 5 2 2 2" xfId="45660" xr:uid="{666FD987-1F11-4D71-9960-E62D057FE4A4}"/>
    <cellStyle name="20% - Accent3 2 5 2 5 2 3" xfId="36012" xr:uid="{54FAE1D2-A55A-4C48-AF57-DE032ABE1DCA}"/>
    <cellStyle name="20% - Accent3 2 5 2 5 3" xfId="20799" xr:uid="{D1950BEB-3F74-445E-9439-B25F9DF8FB57}"/>
    <cellStyle name="20% - Accent3 2 5 2 5 3 2" xfId="40830" xr:uid="{6B2724DA-058B-4624-9B27-85DF4D8DE3F6}"/>
    <cellStyle name="20% - Accent3 2 5 2 5 4" xfId="31183" xr:uid="{310A67D8-8595-4900-8CE7-242C7A5294AF}"/>
    <cellStyle name="20% - Accent3 2 5 2 6" xfId="13329" xr:uid="{97DF0FFE-9842-41E9-B2C1-890862CD0777}"/>
    <cellStyle name="20% - Accent3 2 5 2 6 2" xfId="23278" xr:uid="{5C4E7BED-0DB2-488A-B722-5CA5AC90DE06}"/>
    <cellStyle name="20% - Accent3 2 5 2 6 2 2" xfId="43248" xr:uid="{3727EBF9-3AF6-4E00-8F8B-46328E79D699}"/>
    <cellStyle name="20% - Accent3 2 5 2 6 3" xfId="33600" xr:uid="{DA90F3C4-E17A-48ED-861E-1CDAF7D72A9B}"/>
    <cellStyle name="20% - Accent3 2 5 2 7" xfId="18328" xr:uid="{33AD30BE-436C-4B2E-B0D1-D36AC946C785}"/>
    <cellStyle name="20% - Accent3 2 5 2 7 2" xfId="38420" xr:uid="{CFFCB817-A0B8-4991-ACFF-73A4AAAE0468}"/>
    <cellStyle name="20% - Accent3 2 5 2 8" xfId="28773" xr:uid="{F5440AD1-1227-40A3-B2FE-A52EB8D6EF2B}"/>
    <cellStyle name="20% - Accent3 2 5 3" xfId="1992" xr:uid="{F0B99DFF-8E9E-427B-9C04-165A3D6BE8EE}"/>
    <cellStyle name="20% - Accent3 2 5 3 2" xfId="10704" xr:uid="{FBDF4A7E-C43C-40AA-A21D-BBE84E0AF776}"/>
    <cellStyle name="20% - Accent3 2 5 3 2 2" xfId="15832" xr:uid="{9AE3979A-37C2-4D20-A346-0E2957CB77F5}"/>
    <cellStyle name="20% - Accent3 2 5 3 2 2 2" xfId="25761" xr:uid="{E83CBF06-ADC0-4B3B-9419-66321B8BE392}"/>
    <cellStyle name="20% - Accent3 2 5 3 2 2 2 2" xfId="45664" xr:uid="{6D52A779-6655-43A8-8A4D-F39D9B0D7FAF}"/>
    <cellStyle name="20% - Accent3 2 5 3 2 2 3" xfId="36016" xr:uid="{63A5601D-1803-459B-9944-F48C82A25D06}"/>
    <cellStyle name="20% - Accent3 2 5 3 2 3" xfId="20803" xr:uid="{570F142E-EDB9-454D-A5C2-7B38D23949CB}"/>
    <cellStyle name="20% - Accent3 2 5 3 2 3 2" xfId="40834" xr:uid="{463E7C4B-5AB1-46B8-809C-D6DC723ED9E8}"/>
    <cellStyle name="20% - Accent3 2 5 3 2 4" xfId="31187" xr:uid="{F599292B-BE55-45B7-80B5-9748DB1BF086}"/>
    <cellStyle name="20% - Accent3 2 5 3 3" xfId="13333" xr:uid="{5F635B55-7C10-46AE-B60D-6FB719BA4647}"/>
    <cellStyle name="20% - Accent3 2 5 3 3 2" xfId="23282" xr:uid="{6522B7CB-AA08-41DD-B20F-172C758274C8}"/>
    <cellStyle name="20% - Accent3 2 5 3 3 2 2" xfId="43252" xr:uid="{CFECF432-D12B-4608-9392-73993C7D3C47}"/>
    <cellStyle name="20% - Accent3 2 5 3 3 3" xfId="33604" xr:uid="{9C37E283-C0D6-4265-B9F2-33F0175D91D4}"/>
    <cellStyle name="20% - Accent3 2 5 3 4" xfId="18332" xr:uid="{04EC46EA-3A25-40C6-867F-441B4777824B}"/>
    <cellStyle name="20% - Accent3 2 5 3 4 2" xfId="38424" xr:uid="{633EF3D4-6A7A-42AF-A26D-A1382440A712}"/>
    <cellStyle name="20% - Accent3 2 5 3 5" xfId="28777" xr:uid="{4C6E8DBE-F588-4882-AB18-B49E26E132D1}"/>
    <cellStyle name="20% - Accent3 2 5 4" xfId="1993" xr:uid="{EBDCF482-82A4-4038-A923-64E439085CCE}"/>
    <cellStyle name="20% - Accent3 2 5 4 2" xfId="10705" xr:uid="{12A54640-08B1-408F-82CF-BF3F4C1B9358}"/>
    <cellStyle name="20% - Accent3 2 5 4 2 2" xfId="15833" xr:uid="{75488F10-0C54-419C-98FF-5A0EF061D23C}"/>
    <cellStyle name="20% - Accent3 2 5 4 2 2 2" xfId="25762" xr:uid="{A4120E54-2370-469D-8566-E49C69F70705}"/>
    <cellStyle name="20% - Accent3 2 5 4 2 2 2 2" xfId="45665" xr:uid="{6F7A4DD2-5147-47D3-B098-1D35C17C8B9D}"/>
    <cellStyle name="20% - Accent3 2 5 4 2 2 3" xfId="36017" xr:uid="{C1FF6B3C-174E-4448-9E6E-954C19027C80}"/>
    <cellStyle name="20% - Accent3 2 5 4 2 3" xfId="20804" xr:uid="{DC0E47AD-8C6D-4275-BAE8-1F5FC90E9A59}"/>
    <cellStyle name="20% - Accent3 2 5 4 2 3 2" xfId="40835" xr:uid="{F172D7FC-7602-4DD8-93B8-BFD5F93B6C8C}"/>
    <cellStyle name="20% - Accent3 2 5 4 2 4" xfId="31188" xr:uid="{C56C867E-19B7-450D-9B0A-2A5983F44080}"/>
    <cellStyle name="20% - Accent3 2 5 4 3" xfId="13334" xr:uid="{1407082F-CAD1-4975-B8B4-F3F6340BD2FB}"/>
    <cellStyle name="20% - Accent3 2 5 4 3 2" xfId="23283" xr:uid="{8A8AFCAF-247D-4BE4-93A1-36EE56A46051}"/>
    <cellStyle name="20% - Accent3 2 5 4 3 2 2" xfId="43253" xr:uid="{0933776B-2217-4F27-BB05-1125015057E8}"/>
    <cellStyle name="20% - Accent3 2 5 4 3 3" xfId="33605" xr:uid="{73AD48EE-E5E7-456D-9993-BD2DE11AD08D}"/>
    <cellStyle name="20% - Accent3 2 5 4 4" xfId="18333" xr:uid="{1C3DACEC-F362-4375-AF22-2E620616594B}"/>
    <cellStyle name="20% - Accent3 2 5 4 4 2" xfId="38425" xr:uid="{A2AD8BB3-8FAC-4268-A041-3EB8163E798A}"/>
    <cellStyle name="20% - Accent3 2 5 4 5" xfId="28778" xr:uid="{5A7006F3-BD62-4EC6-B3B3-520625C9A329}"/>
    <cellStyle name="20% - Accent3 2 5 5" xfId="1994" xr:uid="{F6EFEF6A-66F0-498B-B3DE-B00F4D3B1F4B}"/>
    <cellStyle name="20% - Accent3 2 5 5 2" xfId="10706" xr:uid="{539040CA-5FF5-4010-BBF4-82346843713B}"/>
    <cellStyle name="20% - Accent3 2 5 5 2 2" xfId="15834" xr:uid="{F8E72748-E275-4F9F-BA8D-2D07B038C356}"/>
    <cellStyle name="20% - Accent3 2 5 5 2 2 2" xfId="25763" xr:uid="{02AC6E6F-1E99-4D28-A650-88270C5CD6E3}"/>
    <cellStyle name="20% - Accent3 2 5 5 2 2 2 2" xfId="45666" xr:uid="{65615A6F-6BFB-4BBC-A2E0-4924300E0376}"/>
    <cellStyle name="20% - Accent3 2 5 5 2 2 3" xfId="36018" xr:uid="{8CCF2113-AAF2-44E3-B4DE-2E43B56294FC}"/>
    <cellStyle name="20% - Accent3 2 5 5 2 3" xfId="20805" xr:uid="{E9CB6C8D-E1C3-4914-88F5-57A7398B39A2}"/>
    <cellStyle name="20% - Accent3 2 5 5 2 3 2" xfId="40836" xr:uid="{99BF34E1-E954-4F2B-87E8-9C5C19B1FD1D}"/>
    <cellStyle name="20% - Accent3 2 5 5 2 4" xfId="31189" xr:uid="{B2C2C1C1-4F11-4B6B-81C0-6AADF9893DEF}"/>
    <cellStyle name="20% - Accent3 2 5 5 3" xfId="13335" xr:uid="{57EC3009-6B91-4A3C-BDA3-C06D5FB70B3D}"/>
    <cellStyle name="20% - Accent3 2 5 5 3 2" xfId="23284" xr:uid="{D9AA54DC-3375-43B4-835C-8639837207DF}"/>
    <cellStyle name="20% - Accent3 2 5 5 3 2 2" xfId="43254" xr:uid="{FCDEF055-CC02-4CB7-A3C3-09246FF41089}"/>
    <cellStyle name="20% - Accent3 2 5 5 3 3" xfId="33606" xr:uid="{FBB850A8-A816-457E-85C4-0AE09CEEB11B}"/>
    <cellStyle name="20% - Accent3 2 5 5 4" xfId="18334" xr:uid="{F19F752B-D428-4DC4-8BAD-097846A10700}"/>
    <cellStyle name="20% - Accent3 2 5 5 4 2" xfId="38426" xr:uid="{ED5668AA-2310-404B-979E-58A8E7DE1347}"/>
    <cellStyle name="20% - Accent3 2 5 5 5" xfId="28779" xr:uid="{64151275-E087-4DB1-B07D-DB0DEBC06CFA}"/>
    <cellStyle name="20% - Accent3 2 5 6" xfId="10699" xr:uid="{79FB0551-1D21-4A08-BD36-B8FEDDD911FC}"/>
    <cellStyle name="20% - Accent3 2 5 6 2" xfId="15827" xr:uid="{73DB46B9-61D2-42D3-B123-E15897592476}"/>
    <cellStyle name="20% - Accent3 2 5 6 2 2" xfId="25756" xr:uid="{A8431793-4A5F-4EDC-B128-40EEE74EDC0D}"/>
    <cellStyle name="20% - Accent3 2 5 6 2 2 2" xfId="45659" xr:uid="{1E648B17-7387-4450-9544-B516DED45561}"/>
    <cellStyle name="20% - Accent3 2 5 6 2 3" xfId="36011" xr:uid="{73A0D63A-F0CC-4F4B-8918-C764A6144F95}"/>
    <cellStyle name="20% - Accent3 2 5 6 3" xfId="20798" xr:uid="{65C28BBA-BAEB-4A6A-91A7-20D7B55C6297}"/>
    <cellStyle name="20% - Accent3 2 5 6 3 2" xfId="40829" xr:uid="{1A28FDC8-BCCE-4E66-8118-4A593D44E731}"/>
    <cellStyle name="20% - Accent3 2 5 6 4" xfId="31182" xr:uid="{66A346BE-2560-4832-8EF5-607A83E0BB20}"/>
    <cellStyle name="20% - Accent3 2 5 7" xfId="13328" xr:uid="{849A3D90-97A9-4457-8DC5-5F334DEE9976}"/>
    <cellStyle name="20% - Accent3 2 5 7 2" xfId="23277" xr:uid="{699811FD-D48C-4829-8985-8A6F1E7D8CB3}"/>
    <cellStyle name="20% - Accent3 2 5 7 2 2" xfId="43247" xr:uid="{D6DA4DD0-8141-4CAA-9ADD-7FC318BA0640}"/>
    <cellStyle name="20% - Accent3 2 5 7 3" xfId="33599" xr:uid="{86F31D0A-0C72-42BB-95A3-4974DBE736F7}"/>
    <cellStyle name="20% - Accent3 2 5 8" xfId="18327" xr:uid="{206E2F3C-1554-4AC9-83D9-004B6844602F}"/>
    <cellStyle name="20% - Accent3 2 5 8 2" xfId="38419" xr:uid="{5978DA29-75F1-4AD7-843B-758D38293280}"/>
    <cellStyle name="20% - Accent3 2 5 9" xfId="28772" xr:uid="{4B5D71C0-D940-4433-BEE5-90DBDA2CBCDE}"/>
    <cellStyle name="20% - Accent3 2 6" xfId="1995" xr:uid="{48C76553-131A-41F3-95CD-92D8A88F7CCC}"/>
    <cellStyle name="20% - Accent3 2 6 2" xfId="1996" xr:uid="{0D7245C1-B309-4BF0-AC87-737B744C5232}"/>
    <cellStyle name="20% - Accent3 2 6 2 2" xfId="1997" xr:uid="{DB70E028-290F-499D-B0AA-76C619EA2C70}"/>
    <cellStyle name="20% - Accent3 2 6 2 2 2" xfId="10709" xr:uid="{1DDF46BA-07C0-4FFE-8FD6-BC818BBD2687}"/>
    <cellStyle name="20% - Accent3 2 6 2 2 2 2" xfId="15837" xr:uid="{49E781BC-F476-4896-8040-E8D465DB8C65}"/>
    <cellStyle name="20% - Accent3 2 6 2 2 2 2 2" xfId="25766" xr:uid="{CA8DFADA-E757-4F57-A6CB-047921D93205}"/>
    <cellStyle name="20% - Accent3 2 6 2 2 2 2 2 2" xfId="45669" xr:uid="{B0BA1E05-82D8-4002-BDFE-7E83A0446A2B}"/>
    <cellStyle name="20% - Accent3 2 6 2 2 2 2 3" xfId="36021" xr:uid="{57769C98-29C3-46CD-A7F0-C8FE1DE4A892}"/>
    <cellStyle name="20% - Accent3 2 6 2 2 2 3" xfId="20808" xr:uid="{4285F9E1-0FDF-402C-B5A6-9DF0393A2F89}"/>
    <cellStyle name="20% - Accent3 2 6 2 2 2 3 2" xfId="40839" xr:uid="{A5CCDBA5-071D-4BE6-B04B-F9AA365E0A04}"/>
    <cellStyle name="20% - Accent3 2 6 2 2 2 4" xfId="31192" xr:uid="{CD9695FE-5594-45E6-928F-557650F9CA26}"/>
    <cellStyle name="20% - Accent3 2 6 2 2 3" xfId="13338" xr:uid="{F566B613-735C-402A-9D46-4D58D654A2F5}"/>
    <cellStyle name="20% - Accent3 2 6 2 2 3 2" xfId="23287" xr:uid="{0625909D-35DC-41A2-B9F3-B0423C7ADB51}"/>
    <cellStyle name="20% - Accent3 2 6 2 2 3 2 2" xfId="43257" xr:uid="{11C37BD4-AD06-4E5A-9D46-B4094F7CA6CE}"/>
    <cellStyle name="20% - Accent3 2 6 2 2 3 3" xfId="33609" xr:uid="{BFEDFB66-9EA3-4B39-982A-6ECD629926CD}"/>
    <cellStyle name="20% - Accent3 2 6 2 2 4" xfId="18337" xr:uid="{5C7BE8AF-CF86-4862-9E37-A8784BDA567B}"/>
    <cellStyle name="20% - Accent3 2 6 2 2 4 2" xfId="38429" xr:uid="{048ADEB6-7202-4718-8BFB-4C74D6322832}"/>
    <cellStyle name="20% - Accent3 2 6 2 2 5" xfId="28782" xr:uid="{35BFA01D-6C27-4D98-A9B1-55F24114BDA3}"/>
    <cellStyle name="20% - Accent3 2 6 2 3" xfId="1998" xr:uid="{DCF0A1B7-BC6A-4CB2-A1C2-4B1DBDEEBB2C}"/>
    <cellStyle name="20% - Accent3 2 6 2 3 2" xfId="10710" xr:uid="{B9720968-EDC2-4F5C-BF4A-413835E5EC01}"/>
    <cellStyle name="20% - Accent3 2 6 2 3 2 2" xfId="15838" xr:uid="{369D90A5-83FA-42B5-B4B4-F1570CE1A70F}"/>
    <cellStyle name="20% - Accent3 2 6 2 3 2 2 2" xfId="25767" xr:uid="{BFA912D5-37BB-4F05-B633-C7285FF18A44}"/>
    <cellStyle name="20% - Accent3 2 6 2 3 2 2 2 2" xfId="45670" xr:uid="{787D26FB-DDCA-4311-8DB6-AFAA36051889}"/>
    <cellStyle name="20% - Accent3 2 6 2 3 2 2 3" xfId="36022" xr:uid="{1098DF91-2D89-4E70-BD00-D65C93915666}"/>
    <cellStyle name="20% - Accent3 2 6 2 3 2 3" xfId="20809" xr:uid="{7511EE6F-9658-4425-84CE-3DA524956A5B}"/>
    <cellStyle name="20% - Accent3 2 6 2 3 2 3 2" xfId="40840" xr:uid="{8035E0A2-C261-4F29-927C-8D8C1DF219C6}"/>
    <cellStyle name="20% - Accent3 2 6 2 3 2 4" xfId="31193" xr:uid="{9C69A395-4233-4DF5-BA67-5F075C543E55}"/>
    <cellStyle name="20% - Accent3 2 6 2 3 3" xfId="13339" xr:uid="{17D9A549-8692-4E3C-963A-885B0581F105}"/>
    <cellStyle name="20% - Accent3 2 6 2 3 3 2" xfId="23288" xr:uid="{EF1FA2A8-513A-48E7-8D16-330D32604535}"/>
    <cellStyle name="20% - Accent3 2 6 2 3 3 2 2" xfId="43258" xr:uid="{4FBE5367-80CE-4EF2-885B-CBD6EBEFF282}"/>
    <cellStyle name="20% - Accent3 2 6 2 3 3 3" xfId="33610" xr:uid="{B4C548BD-BD43-4D7E-AFC1-A3CF67245580}"/>
    <cellStyle name="20% - Accent3 2 6 2 3 4" xfId="18338" xr:uid="{07B4F60C-DB82-4693-ACDB-9439177BC59D}"/>
    <cellStyle name="20% - Accent3 2 6 2 3 4 2" xfId="38430" xr:uid="{FFAD9F0E-4DEE-47FC-B704-93EA4D844D3D}"/>
    <cellStyle name="20% - Accent3 2 6 2 3 5" xfId="28783" xr:uid="{6B4E7AEF-1B81-46DD-B58F-E8CE1A777211}"/>
    <cellStyle name="20% - Accent3 2 6 2 4" xfId="1999" xr:uid="{7D101BAB-0FC0-4A1B-9DDF-A3EEE897FE94}"/>
    <cellStyle name="20% - Accent3 2 6 2 4 2" xfId="10711" xr:uid="{04626362-ECC7-4E99-83E5-6467462ADA75}"/>
    <cellStyle name="20% - Accent3 2 6 2 4 2 2" xfId="15839" xr:uid="{ABB0D547-F1C0-413F-89B5-8116911904FB}"/>
    <cellStyle name="20% - Accent3 2 6 2 4 2 2 2" xfId="25768" xr:uid="{99C83B4D-DB69-4B3C-81A1-C64B8E10B001}"/>
    <cellStyle name="20% - Accent3 2 6 2 4 2 2 2 2" xfId="45671" xr:uid="{319140B1-C65C-422D-9D80-2635B7E45669}"/>
    <cellStyle name="20% - Accent3 2 6 2 4 2 2 3" xfId="36023" xr:uid="{637659D5-2BCD-4926-BD17-4E8A8C07A0D3}"/>
    <cellStyle name="20% - Accent3 2 6 2 4 2 3" xfId="20810" xr:uid="{DA072AA8-323B-49DF-8300-1D86D479BD75}"/>
    <cellStyle name="20% - Accent3 2 6 2 4 2 3 2" xfId="40841" xr:uid="{C275F3F8-C135-4776-A193-61C2EECB617A}"/>
    <cellStyle name="20% - Accent3 2 6 2 4 2 4" xfId="31194" xr:uid="{74247A99-D440-40F6-B15D-643A6CA95C41}"/>
    <cellStyle name="20% - Accent3 2 6 2 4 3" xfId="13340" xr:uid="{034608E1-434D-44AC-97B1-468F1CA4037E}"/>
    <cellStyle name="20% - Accent3 2 6 2 4 3 2" xfId="23289" xr:uid="{F2E9B972-5577-4E75-A49D-4463393A2A02}"/>
    <cellStyle name="20% - Accent3 2 6 2 4 3 2 2" xfId="43259" xr:uid="{2FC39F59-C91A-41AA-94EB-D5BB72DD8544}"/>
    <cellStyle name="20% - Accent3 2 6 2 4 3 3" xfId="33611" xr:uid="{B4A9EB12-669D-4F88-8105-0D1FE206B0B9}"/>
    <cellStyle name="20% - Accent3 2 6 2 4 4" xfId="18339" xr:uid="{0C098355-FF0B-4D03-9323-3E93760BBF29}"/>
    <cellStyle name="20% - Accent3 2 6 2 4 4 2" xfId="38431" xr:uid="{D5F0E739-4F94-4974-9C76-F2A78E72CF35}"/>
    <cellStyle name="20% - Accent3 2 6 2 4 5" xfId="28784" xr:uid="{250D7BF4-912F-46CE-B557-28FECD75FD43}"/>
    <cellStyle name="20% - Accent3 2 6 2 5" xfId="10708" xr:uid="{F7240756-6E15-4D6D-AAFE-D5CFF5A2EEF8}"/>
    <cellStyle name="20% - Accent3 2 6 2 5 2" xfId="15836" xr:uid="{C4AC5325-9A05-4FCF-A9B6-4E683D70EF1F}"/>
    <cellStyle name="20% - Accent3 2 6 2 5 2 2" xfId="25765" xr:uid="{6895571E-E7F1-4C37-9A63-AF4DFB80DC87}"/>
    <cellStyle name="20% - Accent3 2 6 2 5 2 2 2" xfId="45668" xr:uid="{64428776-111F-47D2-A5A3-D394A7ED9534}"/>
    <cellStyle name="20% - Accent3 2 6 2 5 2 3" xfId="36020" xr:uid="{083C4B5F-F9EB-4544-B693-C4020A949F8E}"/>
    <cellStyle name="20% - Accent3 2 6 2 5 3" xfId="20807" xr:uid="{AD508B9B-E511-4360-9C86-572F45B2DD3E}"/>
    <cellStyle name="20% - Accent3 2 6 2 5 3 2" xfId="40838" xr:uid="{4DF61041-01A5-4655-BF8D-4F2BECF7861F}"/>
    <cellStyle name="20% - Accent3 2 6 2 5 4" xfId="31191" xr:uid="{7BE0CD16-C472-436D-A14E-2A2DE9142106}"/>
    <cellStyle name="20% - Accent3 2 6 2 6" xfId="13337" xr:uid="{5B219048-03B6-47E5-A955-C2B81278B96C}"/>
    <cellStyle name="20% - Accent3 2 6 2 6 2" xfId="23286" xr:uid="{598D0F1B-565A-4594-9737-9DF8E18CA56C}"/>
    <cellStyle name="20% - Accent3 2 6 2 6 2 2" xfId="43256" xr:uid="{47AE216B-9E98-43CD-BD2D-484DFEB8AAD6}"/>
    <cellStyle name="20% - Accent3 2 6 2 6 3" xfId="33608" xr:uid="{23473D56-577F-4C64-A456-7A12173D06BC}"/>
    <cellStyle name="20% - Accent3 2 6 2 7" xfId="18336" xr:uid="{49F8ED35-DF8D-4DDC-8835-83DE40DB0DC0}"/>
    <cellStyle name="20% - Accent3 2 6 2 7 2" xfId="38428" xr:uid="{E184B413-109E-4D96-8000-AF7C9C24923B}"/>
    <cellStyle name="20% - Accent3 2 6 2 8" xfId="28781" xr:uid="{5E3F0B12-C6CA-4A38-94F3-D9411290299A}"/>
    <cellStyle name="20% - Accent3 2 6 3" xfId="2000" xr:uid="{EB547B4F-05C2-4A9E-BC7B-C155FAEFDF13}"/>
    <cellStyle name="20% - Accent3 2 6 3 2" xfId="10712" xr:uid="{FE61E394-91B1-4FCD-8DD8-E6E7898CE551}"/>
    <cellStyle name="20% - Accent3 2 6 3 2 2" xfId="15840" xr:uid="{FE5DADF6-BDBC-4E6B-B3BB-0246496AE7F1}"/>
    <cellStyle name="20% - Accent3 2 6 3 2 2 2" xfId="25769" xr:uid="{22461D73-507C-4222-9F8E-7D70A0DD493D}"/>
    <cellStyle name="20% - Accent3 2 6 3 2 2 2 2" xfId="45672" xr:uid="{6BCE1D45-2F7B-4AA6-AB31-FD4614130EB7}"/>
    <cellStyle name="20% - Accent3 2 6 3 2 2 3" xfId="36024" xr:uid="{3E09C26F-2BEB-4994-9D10-3ABEA4A612A0}"/>
    <cellStyle name="20% - Accent3 2 6 3 2 3" xfId="20811" xr:uid="{5012E1F1-BA79-4118-80E8-DFEF8D20BAC2}"/>
    <cellStyle name="20% - Accent3 2 6 3 2 3 2" xfId="40842" xr:uid="{4F46CA4D-6073-4535-8371-E164A85F7EC0}"/>
    <cellStyle name="20% - Accent3 2 6 3 2 4" xfId="31195" xr:uid="{392DE257-E351-475E-A03D-8B5D9F7CB9F9}"/>
    <cellStyle name="20% - Accent3 2 6 3 3" xfId="13341" xr:uid="{7A8557A0-057D-49DE-98F6-F9FC64022DB7}"/>
    <cellStyle name="20% - Accent3 2 6 3 3 2" xfId="23290" xr:uid="{4FA7BB2E-3975-40E6-AFFA-E980E2CDB91E}"/>
    <cellStyle name="20% - Accent3 2 6 3 3 2 2" xfId="43260" xr:uid="{3D6DAB1E-A3E9-4AA8-B5AA-D46C3BDEAC5E}"/>
    <cellStyle name="20% - Accent3 2 6 3 3 3" xfId="33612" xr:uid="{F2A2B0E8-417E-4379-BE4F-F7F9518F4493}"/>
    <cellStyle name="20% - Accent3 2 6 3 4" xfId="18340" xr:uid="{5D63EA6D-7499-4E3F-9F7B-1F5E6DFEDB67}"/>
    <cellStyle name="20% - Accent3 2 6 3 4 2" xfId="38432" xr:uid="{B58A15F0-E07A-4481-AAE2-B392856410EE}"/>
    <cellStyle name="20% - Accent3 2 6 3 5" xfId="28785" xr:uid="{E378998E-10D4-4DA1-9155-1715D93534A1}"/>
    <cellStyle name="20% - Accent3 2 6 4" xfId="2001" xr:uid="{F052EC09-DF61-4F56-90E0-239EE12C1A74}"/>
    <cellStyle name="20% - Accent3 2 6 4 2" xfId="10713" xr:uid="{491CEF41-16F1-4ABE-A072-6AE326D0F9E3}"/>
    <cellStyle name="20% - Accent3 2 6 4 2 2" xfId="15841" xr:uid="{EB64E9F7-B2DE-4E4D-AF1C-68CF0ACD541F}"/>
    <cellStyle name="20% - Accent3 2 6 4 2 2 2" xfId="25770" xr:uid="{554724B5-6F50-4C40-8D78-3CA2507CEBC3}"/>
    <cellStyle name="20% - Accent3 2 6 4 2 2 2 2" xfId="45673" xr:uid="{28B471B2-36E7-4479-8F25-BD0E7CA342EE}"/>
    <cellStyle name="20% - Accent3 2 6 4 2 2 3" xfId="36025" xr:uid="{7752F90B-8105-419C-B065-0C6B7F52E6BE}"/>
    <cellStyle name="20% - Accent3 2 6 4 2 3" xfId="20812" xr:uid="{73231294-B577-43B4-9114-90442D27088B}"/>
    <cellStyle name="20% - Accent3 2 6 4 2 3 2" xfId="40843" xr:uid="{F8792B5F-5FEA-4881-BB93-758EF7BBFCAC}"/>
    <cellStyle name="20% - Accent3 2 6 4 2 4" xfId="31196" xr:uid="{6BC3CD29-95EF-4F7B-91E5-17F30AB7C68E}"/>
    <cellStyle name="20% - Accent3 2 6 4 3" xfId="13342" xr:uid="{1B094D01-5209-4202-87D6-03559A26D709}"/>
    <cellStyle name="20% - Accent3 2 6 4 3 2" xfId="23291" xr:uid="{A04F0189-962C-490D-9D8C-29193C73A563}"/>
    <cellStyle name="20% - Accent3 2 6 4 3 2 2" xfId="43261" xr:uid="{10EB0CB8-9BF0-44C1-99E9-4791CCD1A818}"/>
    <cellStyle name="20% - Accent3 2 6 4 3 3" xfId="33613" xr:uid="{B9B9273C-0169-46B7-8A4F-769E5DD6A076}"/>
    <cellStyle name="20% - Accent3 2 6 4 4" xfId="18341" xr:uid="{7DA932F2-9144-4598-AD47-918C973AD532}"/>
    <cellStyle name="20% - Accent3 2 6 4 4 2" xfId="38433" xr:uid="{D4DA51D4-5B24-493B-BBA3-AC59B3338C4A}"/>
    <cellStyle name="20% - Accent3 2 6 4 5" xfId="28786" xr:uid="{6742F828-6FDD-4E3E-8E4E-DE3DC7EE3FFB}"/>
    <cellStyle name="20% - Accent3 2 6 5" xfId="2002" xr:uid="{E7F5D4F2-A3F0-4255-867E-371F7C87A975}"/>
    <cellStyle name="20% - Accent3 2 6 5 2" xfId="10714" xr:uid="{F6A63FE6-5347-4806-9EE0-D8CB7F324841}"/>
    <cellStyle name="20% - Accent3 2 6 5 2 2" xfId="15842" xr:uid="{0A9A0E1B-A319-48BE-A6F5-22323EFB3AC5}"/>
    <cellStyle name="20% - Accent3 2 6 5 2 2 2" xfId="25771" xr:uid="{E8B61885-0758-4861-97E9-2FD95CC9C4A8}"/>
    <cellStyle name="20% - Accent3 2 6 5 2 2 2 2" xfId="45674" xr:uid="{688FF4A2-8B8C-4608-AAD1-C0DB5BE32387}"/>
    <cellStyle name="20% - Accent3 2 6 5 2 2 3" xfId="36026" xr:uid="{3094B306-4CFD-48CC-8970-E3BBBCEBB136}"/>
    <cellStyle name="20% - Accent3 2 6 5 2 3" xfId="20813" xr:uid="{76B59FA6-AB16-4558-BB06-5D43AE5794A8}"/>
    <cellStyle name="20% - Accent3 2 6 5 2 3 2" xfId="40844" xr:uid="{F5ADF294-D8DB-4CC6-AEB9-9B791A82D5BE}"/>
    <cellStyle name="20% - Accent3 2 6 5 2 4" xfId="31197" xr:uid="{9247BB2C-54D5-4DC3-8F60-464120ECF705}"/>
    <cellStyle name="20% - Accent3 2 6 5 3" xfId="13343" xr:uid="{1BE58165-F290-4E82-896A-9B08C6904D7F}"/>
    <cellStyle name="20% - Accent3 2 6 5 3 2" xfId="23292" xr:uid="{7657DE25-22ED-4DC8-B288-866C04BE9237}"/>
    <cellStyle name="20% - Accent3 2 6 5 3 2 2" xfId="43262" xr:uid="{FA76A0A5-DDFA-4DBF-B091-C68C961D6194}"/>
    <cellStyle name="20% - Accent3 2 6 5 3 3" xfId="33614" xr:uid="{0DEE4B96-1743-4D30-B755-5A588924F624}"/>
    <cellStyle name="20% - Accent3 2 6 5 4" xfId="18342" xr:uid="{582ECD7A-D58C-4463-BCE7-64FA82A5F397}"/>
    <cellStyle name="20% - Accent3 2 6 5 4 2" xfId="38434" xr:uid="{034CFDFC-33EA-4FEE-96D3-21D5BAB872D4}"/>
    <cellStyle name="20% - Accent3 2 6 5 5" xfId="28787" xr:uid="{075406FA-A99D-4B6F-AB57-E2F251EB848D}"/>
    <cellStyle name="20% - Accent3 2 6 6" xfId="10707" xr:uid="{F5FB49C2-D55F-48DF-BFB3-EFC48971F9A8}"/>
    <cellStyle name="20% - Accent3 2 6 6 2" xfId="15835" xr:uid="{8D287C3D-982A-42C8-82D6-2E0B45C1CA30}"/>
    <cellStyle name="20% - Accent3 2 6 6 2 2" xfId="25764" xr:uid="{DE4F35AB-D299-4E71-AF17-10DB5C09BC80}"/>
    <cellStyle name="20% - Accent3 2 6 6 2 2 2" xfId="45667" xr:uid="{04368796-49F1-45DD-9D19-EE940DA6CA3D}"/>
    <cellStyle name="20% - Accent3 2 6 6 2 3" xfId="36019" xr:uid="{A57DEC34-094B-4D9C-BD9D-EC8710EA5D25}"/>
    <cellStyle name="20% - Accent3 2 6 6 3" xfId="20806" xr:uid="{EA0B5E2D-D983-414B-AB12-7368F890A2AB}"/>
    <cellStyle name="20% - Accent3 2 6 6 3 2" xfId="40837" xr:uid="{50832494-F980-40D9-94E6-A9EA85A0F765}"/>
    <cellStyle name="20% - Accent3 2 6 6 4" xfId="31190" xr:uid="{91570748-BEEE-49B1-9D84-17295E388E48}"/>
    <cellStyle name="20% - Accent3 2 6 7" xfId="13336" xr:uid="{22A0DC9B-FDBE-44EC-9C7C-51943079E5D7}"/>
    <cellStyle name="20% - Accent3 2 6 7 2" xfId="23285" xr:uid="{960A849C-84C3-4037-B5FE-F6245BD31570}"/>
    <cellStyle name="20% - Accent3 2 6 7 2 2" xfId="43255" xr:uid="{78A20A9E-ABF0-4A35-9A27-B3BE86096D27}"/>
    <cellStyle name="20% - Accent3 2 6 7 3" xfId="33607" xr:uid="{21E32DE2-AE7E-4FCA-8083-8B6FD2589818}"/>
    <cellStyle name="20% - Accent3 2 6 8" xfId="18335" xr:uid="{F8766C7E-1539-4FF0-B7C3-EBFED9ADE616}"/>
    <cellStyle name="20% - Accent3 2 6 8 2" xfId="38427" xr:uid="{EC413B06-B144-43CD-9A40-0773E430E8D8}"/>
    <cellStyle name="20% - Accent3 2 6 9" xfId="28780" xr:uid="{35C081AB-BAC7-496D-85D7-15E583BDE361}"/>
    <cellStyle name="20% - Accent3 2 7" xfId="2003" xr:uid="{79E4FC9E-C0BB-4411-9F8A-6F2F5360A508}"/>
    <cellStyle name="20% - Accent3 2 7 2" xfId="2004" xr:uid="{5C48E26A-ADFC-4BB6-9CC4-D69280D84958}"/>
    <cellStyle name="20% - Accent3 2 7 2 2" xfId="2005" xr:uid="{011E4CCE-E839-45FF-BC94-9E74AB81C924}"/>
    <cellStyle name="20% - Accent3 2 7 2 2 2" xfId="10717" xr:uid="{4FA8990A-95BE-46B7-91DC-09170C9DBF4D}"/>
    <cellStyle name="20% - Accent3 2 7 2 2 2 2" xfId="15845" xr:uid="{AC657F9F-61C4-48CB-A479-98FD04881A15}"/>
    <cellStyle name="20% - Accent3 2 7 2 2 2 2 2" xfId="25774" xr:uid="{950D863F-F732-452A-BC73-E8EB629B0CC1}"/>
    <cellStyle name="20% - Accent3 2 7 2 2 2 2 2 2" xfId="45677" xr:uid="{10B77396-4CD9-4230-8F97-DD745E4FE2FA}"/>
    <cellStyle name="20% - Accent3 2 7 2 2 2 2 3" xfId="36029" xr:uid="{BE3556FB-C61A-423C-A3B5-A34B03B65BE6}"/>
    <cellStyle name="20% - Accent3 2 7 2 2 2 3" xfId="20816" xr:uid="{7747C056-174E-43ED-8F05-F6597F7A4BAC}"/>
    <cellStyle name="20% - Accent3 2 7 2 2 2 3 2" xfId="40847" xr:uid="{C717DFC8-29A8-4521-A1D5-449B19F34FFD}"/>
    <cellStyle name="20% - Accent3 2 7 2 2 2 4" xfId="31200" xr:uid="{3042AB72-8087-4E2B-AA98-8A88AA2ED423}"/>
    <cellStyle name="20% - Accent3 2 7 2 2 3" xfId="13346" xr:uid="{D46AE78F-7E7C-4ACA-865C-23F88FA52E09}"/>
    <cellStyle name="20% - Accent3 2 7 2 2 3 2" xfId="23295" xr:uid="{EAF6A678-45EE-4056-B619-75BD90E6788E}"/>
    <cellStyle name="20% - Accent3 2 7 2 2 3 2 2" xfId="43265" xr:uid="{F11A02CD-142C-4331-8828-6A85FE98C70E}"/>
    <cellStyle name="20% - Accent3 2 7 2 2 3 3" xfId="33617" xr:uid="{D2B0F6BF-97BC-420D-B21D-FEAAF1EE8954}"/>
    <cellStyle name="20% - Accent3 2 7 2 2 4" xfId="18345" xr:uid="{173ABE45-8F59-48E9-BD1E-C8A24B997200}"/>
    <cellStyle name="20% - Accent3 2 7 2 2 4 2" xfId="38437" xr:uid="{48A740B7-D7C8-4B52-B9BE-56A57580A2EE}"/>
    <cellStyle name="20% - Accent3 2 7 2 2 5" xfId="28790" xr:uid="{69238ED0-FB08-433B-A3B5-19CAF8413994}"/>
    <cellStyle name="20% - Accent3 2 7 2 3" xfId="2006" xr:uid="{F8CF3E35-2ABE-4D7A-BC81-DB6C20FE32CA}"/>
    <cellStyle name="20% - Accent3 2 7 2 3 2" xfId="10718" xr:uid="{62991886-7D95-417D-BF60-B1024384A130}"/>
    <cellStyle name="20% - Accent3 2 7 2 3 2 2" xfId="15846" xr:uid="{DBC51EC2-BBB3-4A93-9968-ABDA8B1DBBA8}"/>
    <cellStyle name="20% - Accent3 2 7 2 3 2 2 2" xfId="25775" xr:uid="{FBB61D92-3383-43B3-8E34-9B98C3FF97EB}"/>
    <cellStyle name="20% - Accent3 2 7 2 3 2 2 2 2" xfId="45678" xr:uid="{8DC094AD-08A2-460E-B36D-B14205C1E5A3}"/>
    <cellStyle name="20% - Accent3 2 7 2 3 2 2 3" xfId="36030" xr:uid="{FB6C111F-4D4A-4E44-885B-0BCA669CAD75}"/>
    <cellStyle name="20% - Accent3 2 7 2 3 2 3" xfId="20817" xr:uid="{57C6178B-12DE-4FC1-8F85-EBA6628CB0FD}"/>
    <cellStyle name="20% - Accent3 2 7 2 3 2 3 2" xfId="40848" xr:uid="{56EAF113-5556-4950-B206-789B81E047E6}"/>
    <cellStyle name="20% - Accent3 2 7 2 3 2 4" xfId="31201" xr:uid="{C3BD1BC6-129F-4FCC-A0EC-18C6E1F6B6FC}"/>
    <cellStyle name="20% - Accent3 2 7 2 3 3" xfId="13347" xr:uid="{3BF7D657-2B43-43E2-B302-76C7F679312B}"/>
    <cellStyle name="20% - Accent3 2 7 2 3 3 2" xfId="23296" xr:uid="{46F9697A-FD10-42D1-BB85-DDDF5A2FB2A2}"/>
    <cellStyle name="20% - Accent3 2 7 2 3 3 2 2" xfId="43266" xr:uid="{AACFB9D5-B65A-49B8-9FA2-73F1F47A7710}"/>
    <cellStyle name="20% - Accent3 2 7 2 3 3 3" xfId="33618" xr:uid="{235955C0-DD0E-4ECF-AC16-A97F139514AB}"/>
    <cellStyle name="20% - Accent3 2 7 2 3 4" xfId="18346" xr:uid="{15FBE148-AE0B-4D74-B515-4D3D498A3DFC}"/>
    <cellStyle name="20% - Accent3 2 7 2 3 4 2" xfId="38438" xr:uid="{B4AAC71F-A489-4947-AB16-23538D81D66D}"/>
    <cellStyle name="20% - Accent3 2 7 2 3 5" xfId="28791" xr:uid="{0AC4FB31-4C4A-433B-BCD7-CE8891AF8162}"/>
    <cellStyle name="20% - Accent3 2 7 2 4" xfId="2007" xr:uid="{50B0DC43-E1B9-4402-AB38-F68779E4430E}"/>
    <cellStyle name="20% - Accent3 2 7 2 4 2" xfId="10719" xr:uid="{8D1996AB-B590-4C5C-8364-99761FE71397}"/>
    <cellStyle name="20% - Accent3 2 7 2 4 2 2" xfId="15847" xr:uid="{536A3BEC-B56F-4A60-9AA2-51D24EBABDFD}"/>
    <cellStyle name="20% - Accent3 2 7 2 4 2 2 2" xfId="25776" xr:uid="{8C0359AA-6BF2-47D6-A9E5-2DA745F8CA23}"/>
    <cellStyle name="20% - Accent3 2 7 2 4 2 2 2 2" xfId="45679" xr:uid="{484CC7EC-2CB4-45B4-8574-FB93DD4023F3}"/>
    <cellStyle name="20% - Accent3 2 7 2 4 2 2 3" xfId="36031" xr:uid="{618745E0-95CA-4B8A-9003-939A6FA07EA8}"/>
    <cellStyle name="20% - Accent3 2 7 2 4 2 3" xfId="20818" xr:uid="{9128DB12-9CFE-44F3-A507-0D1A8AF13D19}"/>
    <cellStyle name="20% - Accent3 2 7 2 4 2 3 2" xfId="40849" xr:uid="{DA45DF93-B068-4180-B74F-6BE8CE0D3D14}"/>
    <cellStyle name="20% - Accent3 2 7 2 4 2 4" xfId="31202" xr:uid="{A91D5255-5216-46E3-9B2D-C37FB2078090}"/>
    <cellStyle name="20% - Accent3 2 7 2 4 3" xfId="13348" xr:uid="{04863618-0342-4392-8261-74155027E50A}"/>
    <cellStyle name="20% - Accent3 2 7 2 4 3 2" xfId="23297" xr:uid="{8E88B5E2-B05E-4956-AA18-6272E00C8963}"/>
    <cellStyle name="20% - Accent3 2 7 2 4 3 2 2" xfId="43267" xr:uid="{5C798DD6-B1FD-4954-AAC1-AA8975679F54}"/>
    <cellStyle name="20% - Accent3 2 7 2 4 3 3" xfId="33619" xr:uid="{069A1240-AC0D-4167-A0EF-96A754A4A3E6}"/>
    <cellStyle name="20% - Accent3 2 7 2 4 4" xfId="18347" xr:uid="{AADA73B4-1DAC-4F73-9AED-3CFC61CCD5E2}"/>
    <cellStyle name="20% - Accent3 2 7 2 4 4 2" xfId="38439" xr:uid="{A6E8C631-559A-4437-A8FF-2C948FA9AB57}"/>
    <cellStyle name="20% - Accent3 2 7 2 4 5" xfId="28792" xr:uid="{5BBB06DF-5941-4867-94F1-D891CD025FC4}"/>
    <cellStyle name="20% - Accent3 2 7 2 5" xfId="10716" xr:uid="{4A226557-0C22-4307-A583-BA839415D909}"/>
    <cellStyle name="20% - Accent3 2 7 2 5 2" xfId="15844" xr:uid="{5D8423D2-C65D-412C-BDD3-7A68B7E68BC9}"/>
    <cellStyle name="20% - Accent3 2 7 2 5 2 2" xfId="25773" xr:uid="{2D1B2FE1-2D64-4A61-8ED7-8CD3BC470FFC}"/>
    <cellStyle name="20% - Accent3 2 7 2 5 2 2 2" xfId="45676" xr:uid="{9DE808F5-25D9-485E-ACA7-623AEFE068EF}"/>
    <cellStyle name="20% - Accent3 2 7 2 5 2 3" xfId="36028" xr:uid="{A3E50A60-258C-4BEE-BA68-EA6BBF23328D}"/>
    <cellStyle name="20% - Accent3 2 7 2 5 3" xfId="20815" xr:uid="{1D85401B-883B-476C-BE6A-0F276A753039}"/>
    <cellStyle name="20% - Accent3 2 7 2 5 3 2" xfId="40846" xr:uid="{D9CEC5B0-8A7B-4411-8F3A-3D0D7716B819}"/>
    <cellStyle name="20% - Accent3 2 7 2 5 4" xfId="31199" xr:uid="{69D93B61-9946-41B7-AF3A-0130AA7DE05F}"/>
    <cellStyle name="20% - Accent3 2 7 2 6" xfId="13345" xr:uid="{304BCC92-F865-489E-BA49-C04E08461FC4}"/>
    <cellStyle name="20% - Accent3 2 7 2 6 2" xfId="23294" xr:uid="{9014B8E2-D5F0-42B6-8FA8-BDE6DAF5D72C}"/>
    <cellStyle name="20% - Accent3 2 7 2 6 2 2" xfId="43264" xr:uid="{DF87650F-F9DA-4268-ACFF-3285D242DA50}"/>
    <cellStyle name="20% - Accent3 2 7 2 6 3" xfId="33616" xr:uid="{D64D1FBC-4C04-44B1-8DF4-E6F0F01BA5FA}"/>
    <cellStyle name="20% - Accent3 2 7 2 7" xfId="18344" xr:uid="{784A5732-35F7-4254-A3FD-2AD89BC5B985}"/>
    <cellStyle name="20% - Accent3 2 7 2 7 2" xfId="38436" xr:uid="{8A797FDD-563C-4304-9C59-D5B8082DB83D}"/>
    <cellStyle name="20% - Accent3 2 7 2 8" xfId="28789" xr:uid="{266ED44A-39BC-4E1F-A611-BA9E4A3A26D6}"/>
    <cellStyle name="20% - Accent3 2 7 3" xfId="2008" xr:uid="{B6C1F49A-92C0-4F7C-9CDA-1E7B4CA9A4BE}"/>
    <cellStyle name="20% - Accent3 2 7 3 2" xfId="10720" xr:uid="{CD8AE452-F268-4FF1-8E5B-5C29BF44882F}"/>
    <cellStyle name="20% - Accent3 2 7 3 2 2" xfId="15848" xr:uid="{F3A06364-80D5-4398-9CAD-9B2E8B835136}"/>
    <cellStyle name="20% - Accent3 2 7 3 2 2 2" xfId="25777" xr:uid="{AADF98E3-7D39-45B4-A634-C98675F0614D}"/>
    <cellStyle name="20% - Accent3 2 7 3 2 2 2 2" xfId="45680" xr:uid="{39E24B55-D780-4B59-AA24-D5E7D3AFE4A2}"/>
    <cellStyle name="20% - Accent3 2 7 3 2 2 3" xfId="36032" xr:uid="{2B0275F1-9EA6-4054-99D1-257823D98D73}"/>
    <cellStyle name="20% - Accent3 2 7 3 2 3" xfId="20819" xr:uid="{5793992D-C9A7-4EDF-9E8E-9D2D0329AA33}"/>
    <cellStyle name="20% - Accent3 2 7 3 2 3 2" xfId="40850" xr:uid="{49F78FCF-EC39-4ED9-A995-D7BE59320D9A}"/>
    <cellStyle name="20% - Accent3 2 7 3 2 4" xfId="31203" xr:uid="{29848D8A-35D6-453D-8AE1-57521E2D2D07}"/>
    <cellStyle name="20% - Accent3 2 7 3 3" xfId="13349" xr:uid="{4C4E5A7A-DA45-4509-A360-4D928D2DB9C0}"/>
    <cellStyle name="20% - Accent3 2 7 3 3 2" xfId="23298" xr:uid="{E17CF136-4F76-410E-B008-7DC4AB93C70E}"/>
    <cellStyle name="20% - Accent3 2 7 3 3 2 2" xfId="43268" xr:uid="{A314A072-02CD-4575-897C-7915C43B7DB0}"/>
    <cellStyle name="20% - Accent3 2 7 3 3 3" xfId="33620" xr:uid="{8E5F3C0D-C2FF-4B69-944E-66268EA0251D}"/>
    <cellStyle name="20% - Accent3 2 7 3 4" xfId="18348" xr:uid="{08444D48-5248-424D-97ED-D254F28B1B08}"/>
    <cellStyle name="20% - Accent3 2 7 3 4 2" xfId="38440" xr:uid="{36C20E0B-F5F9-46F1-9CA8-C53C444A4FD1}"/>
    <cellStyle name="20% - Accent3 2 7 3 5" xfId="28793" xr:uid="{ED063DF3-4C7E-41CB-8495-B0DB84908027}"/>
    <cellStyle name="20% - Accent3 2 7 4" xfId="2009" xr:uid="{028303EE-F95D-4789-ACA3-600E9715C878}"/>
    <cellStyle name="20% - Accent3 2 7 4 2" xfId="10721" xr:uid="{E58B3533-1454-469D-8ED6-F32B325388F6}"/>
    <cellStyle name="20% - Accent3 2 7 4 2 2" xfId="15849" xr:uid="{7A2181B4-C1D4-4855-80B1-9F8223CB4F82}"/>
    <cellStyle name="20% - Accent3 2 7 4 2 2 2" xfId="25778" xr:uid="{20AA5B6E-F91B-4059-B9BB-3D4DD1D81659}"/>
    <cellStyle name="20% - Accent3 2 7 4 2 2 2 2" xfId="45681" xr:uid="{F401BF8B-66E1-4772-B9F7-BBF0573555C1}"/>
    <cellStyle name="20% - Accent3 2 7 4 2 2 3" xfId="36033" xr:uid="{A5ABB004-F6E9-4142-BFE1-4E3C4788F2CB}"/>
    <cellStyle name="20% - Accent3 2 7 4 2 3" xfId="20820" xr:uid="{33850AB1-389E-47FB-A236-4CFAABA88393}"/>
    <cellStyle name="20% - Accent3 2 7 4 2 3 2" xfId="40851" xr:uid="{0146D39D-32F4-41A2-8E55-AEEAFDB0E721}"/>
    <cellStyle name="20% - Accent3 2 7 4 2 4" xfId="31204" xr:uid="{36A3652C-949B-4548-8758-CB99AFBCA2C7}"/>
    <cellStyle name="20% - Accent3 2 7 4 3" xfId="13350" xr:uid="{4901D678-CE91-4E34-A15E-2DDEC0345E64}"/>
    <cellStyle name="20% - Accent3 2 7 4 3 2" xfId="23299" xr:uid="{5C84FF87-5DEA-4339-9905-0A386E3CCD0B}"/>
    <cellStyle name="20% - Accent3 2 7 4 3 2 2" xfId="43269" xr:uid="{EA873991-03B7-42EB-8EC5-6995153CD19E}"/>
    <cellStyle name="20% - Accent3 2 7 4 3 3" xfId="33621" xr:uid="{84B8465C-F69E-43E6-ACF0-D916B20095C1}"/>
    <cellStyle name="20% - Accent3 2 7 4 4" xfId="18349" xr:uid="{38344A99-7C90-4FDF-AF8B-5377E4B5F802}"/>
    <cellStyle name="20% - Accent3 2 7 4 4 2" xfId="38441" xr:uid="{14BA0D63-0F43-4DA0-8D7F-73460E7D026B}"/>
    <cellStyle name="20% - Accent3 2 7 4 5" xfId="28794" xr:uid="{063E108E-6633-46CF-996C-265DE12108E8}"/>
    <cellStyle name="20% - Accent3 2 7 5" xfId="2010" xr:uid="{1A58EF72-7717-42E5-8D26-0C4227A3D58C}"/>
    <cellStyle name="20% - Accent3 2 7 5 2" xfId="10722" xr:uid="{3A436BB6-9D20-45B3-B198-CA137525EA34}"/>
    <cellStyle name="20% - Accent3 2 7 5 2 2" xfId="15850" xr:uid="{150EF926-0171-4119-94B1-B36CFD6750F1}"/>
    <cellStyle name="20% - Accent3 2 7 5 2 2 2" xfId="25779" xr:uid="{E56E5CE7-3617-4914-94C4-AE485FC7826D}"/>
    <cellStyle name="20% - Accent3 2 7 5 2 2 2 2" xfId="45682" xr:uid="{3ADA670A-5A25-4747-BB14-077043AB36B0}"/>
    <cellStyle name="20% - Accent3 2 7 5 2 2 3" xfId="36034" xr:uid="{2DBF79D6-DA4C-4289-BEDF-2FF14460C8C5}"/>
    <cellStyle name="20% - Accent3 2 7 5 2 3" xfId="20821" xr:uid="{50E64ACE-B58B-457C-9F2E-213F90109A6E}"/>
    <cellStyle name="20% - Accent3 2 7 5 2 3 2" xfId="40852" xr:uid="{90216F6E-16BC-4E14-AE6B-07DCD433E894}"/>
    <cellStyle name="20% - Accent3 2 7 5 2 4" xfId="31205" xr:uid="{BB4CF664-585B-44F6-B7CF-192D44EEF561}"/>
    <cellStyle name="20% - Accent3 2 7 5 3" xfId="13351" xr:uid="{540DE1C5-ACCE-43EB-B40C-B880B291A642}"/>
    <cellStyle name="20% - Accent3 2 7 5 3 2" xfId="23300" xr:uid="{37FA48A3-D2CF-4C0D-88A5-AD7A83024B2A}"/>
    <cellStyle name="20% - Accent3 2 7 5 3 2 2" xfId="43270" xr:uid="{0B7E4402-016B-4B66-BC3F-7984DBE52AAB}"/>
    <cellStyle name="20% - Accent3 2 7 5 3 3" xfId="33622" xr:uid="{FCAF6D4B-DAF7-4C50-9097-D128A00113ED}"/>
    <cellStyle name="20% - Accent3 2 7 5 4" xfId="18350" xr:uid="{8CD7D956-0D53-439A-871A-D23C17CBA83B}"/>
    <cellStyle name="20% - Accent3 2 7 5 4 2" xfId="38442" xr:uid="{AECB2D21-58C8-497E-9E00-03242400CEA7}"/>
    <cellStyle name="20% - Accent3 2 7 5 5" xfId="28795" xr:uid="{AA1431E4-B107-4424-83A3-E2719B2449CF}"/>
    <cellStyle name="20% - Accent3 2 7 6" xfId="10715" xr:uid="{6197A4FF-F367-46AF-8636-DD0CD1A415EB}"/>
    <cellStyle name="20% - Accent3 2 7 6 2" xfId="15843" xr:uid="{88E7B8E0-2F79-4384-949C-C33BC2FD4482}"/>
    <cellStyle name="20% - Accent3 2 7 6 2 2" xfId="25772" xr:uid="{4DEEED0D-2FF6-416B-8884-5E5C0B92D7BA}"/>
    <cellStyle name="20% - Accent3 2 7 6 2 2 2" xfId="45675" xr:uid="{BC22FB33-8EC2-4AA7-B677-B7E4A35BE1C4}"/>
    <cellStyle name="20% - Accent3 2 7 6 2 3" xfId="36027" xr:uid="{7A6345C5-BA8A-4158-A287-62DB50CD72BE}"/>
    <cellStyle name="20% - Accent3 2 7 6 3" xfId="20814" xr:uid="{6DCDBB9B-6301-4505-8313-C585120B17E0}"/>
    <cellStyle name="20% - Accent3 2 7 6 3 2" xfId="40845" xr:uid="{EE023093-5269-4D00-8832-C86369C90ED8}"/>
    <cellStyle name="20% - Accent3 2 7 6 4" xfId="31198" xr:uid="{F27A893B-96B6-47E5-8ABF-0F054C032038}"/>
    <cellStyle name="20% - Accent3 2 7 7" xfId="13344" xr:uid="{76D4355B-E4C6-4AFF-A16B-CD19057FD230}"/>
    <cellStyle name="20% - Accent3 2 7 7 2" xfId="23293" xr:uid="{058DBE21-3431-49B2-BBEA-B3536F3DFFF0}"/>
    <cellStyle name="20% - Accent3 2 7 7 2 2" xfId="43263" xr:uid="{743E3E3E-6D54-49B2-BF96-002D5A9D36B3}"/>
    <cellStyle name="20% - Accent3 2 7 7 3" xfId="33615" xr:uid="{0F670FFA-6EAA-45E0-8B25-456C77CFF387}"/>
    <cellStyle name="20% - Accent3 2 7 8" xfId="18343" xr:uid="{5793C8A4-6476-4412-89D8-BA9AD2DCB5DA}"/>
    <cellStyle name="20% - Accent3 2 7 8 2" xfId="38435" xr:uid="{E57E8D93-F66D-49ED-81CF-814945E28AFA}"/>
    <cellStyle name="20% - Accent3 2 7 9" xfId="28788" xr:uid="{B0068574-6660-4A70-99E3-A5B22A28414E}"/>
    <cellStyle name="20% - Accent3 2 8" xfId="2011" xr:uid="{532C7976-274E-4152-8C44-85E5945390E3}"/>
    <cellStyle name="20% - Accent3 2 8 2" xfId="10723" xr:uid="{15804078-0562-48A6-B69D-3E52714B2102}"/>
    <cellStyle name="20% - Accent3 2 8 2 2" xfId="15851" xr:uid="{CD2E6FB4-B598-472B-93DE-E525095D61CC}"/>
    <cellStyle name="20% - Accent3 2 8 2 2 2" xfId="25780" xr:uid="{0990D15E-78F6-4BFB-88CD-18A942B43EAC}"/>
    <cellStyle name="20% - Accent3 2 8 2 2 2 2" xfId="45683" xr:uid="{AD910B00-F217-4B59-93E6-2A2EABFF5AD4}"/>
    <cellStyle name="20% - Accent3 2 8 2 2 3" xfId="36035" xr:uid="{8D2D3B8D-2596-4390-BCB9-27B7790913B5}"/>
    <cellStyle name="20% - Accent3 2 8 2 3" xfId="20822" xr:uid="{8E90D1EA-50BD-4D80-925B-71C430572E3D}"/>
    <cellStyle name="20% - Accent3 2 8 2 3 2" xfId="40853" xr:uid="{FACB16D3-3F6A-4D7E-8B42-FA14184664F3}"/>
    <cellStyle name="20% - Accent3 2 8 2 4" xfId="31206" xr:uid="{9AF154F6-6B13-4541-A8AB-9BA84C57D067}"/>
    <cellStyle name="20% - Accent3 2 8 3" xfId="13352" xr:uid="{EB7CC2C1-F28A-45B2-B1D6-7E2044B7C9BC}"/>
    <cellStyle name="20% - Accent3 2 8 3 2" xfId="23301" xr:uid="{79C285AE-9AE6-46FC-9EF9-4B04325C861F}"/>
    <cellStyle name="20% - Accent3 2 8 3 2 2" xfId="43271" xr:uid="{97954323-14E7-4EE9-B6C7-313819ED805C}"/>
    <cellStyle name="20% - Accent3 2 8 3 3" xfId="33623" xr:uid="{4F8F3837-22FF-40DA-96B5-4F1F54086183}"/>
    <cellStyle name="20% - Accent3 2 8 4" xfId="18351" xr:uid="{945C0FF1-4FAA-4DC6-8281-CA584B1973DF}"/>
    <cellStyle name="20% - Accent3 2 8 4 2" xfId="38443" xr:uid="{08311D66-6B73-48B1-9E2F-9406E0F9D2EC}"/>
    <cellStyle name="20% - Accent3 2 8 5" xfId="28796" xr:uid="{BDF4BDF2-3392-4671-AC2C-6D823A44200C}"/>
    <cellStyle name="20% - Accent3 2 9" xfId="2012" xr:uid="{08445545-DA6C-4670-AE3A-43E632D97A77}"/>
    <cellStyle name="20% - Accent3 2 9 2" xfId="2013" xr:uid="{735C65F6-CC9E-4066-B3C3-A845C56BB85A}"/>
    <cellStyle name="20% - Accent3 2 9 3" xfId="2014" xr:uid="{82DFC728-5759-480E-B503-4E5FADD5A090}"/>
    <cellStyle name="20% - Accent3 3" xfId="349" xr:uid="{6FABCFDF-44C8-47DC-AFDB-4FE9556D95E7}"/>
    <cellStyle name="20% - Accent3 3 10" xfId="2015" xr:uid="{49974133-3348-453C-914C-53A1FF7E508E}"/>
    <cellStyle name="20% - Accent3 3 2" xfId="2016" xr:uid="{246003DC-E7AD-492F-A085-7110E5BE370D}"/>
    <cellStyle name="20% - Accent3 3 2 2" xfId="2017" xr:uid="{5ADF8C84-0262-4944-B6A9-C35E5DF77B37}"/>
    <cellStyle name="20% - Accent3 3 2 2 2" xfId="2018" xr:uid="{7B9C4571-310E-4E13-9C7C-948C2C3382A6}"/>
    <cellStyle name="20% - Accent3 3 2 2 2 2" xfId="10726" xr:uid="{A3A312DA-B069-4AAD-A7F1-3300A1EFC204}"/>
    <cellStyle name="20% - Accent3 3 2 2 2 2 2" xfId="15854" xr:uid="{3C0714B6-9716-4312-9761-544306B45186}"/>
    <cellStyle name="20% - Accent3 3 2 2 2 2 2 2" xfId="25783" xr:uid="{BE18BE26-959A-41ED-B4C6-F6B95FAC27A7}"/>
    <cellStyle name="20% - Accent3 3 2 2 2 2 2 2 2" xfId="45686" xr:uid="{D6BC7DDA-3147-4EE2-868C-4FF5669E1BA9}"/>
    <cellStyle name="20% - Accent3 3 2 2 2 2 2 3" xfId="36038" xr:uid="{0D83428A-ED01-422E-80AB-01CA09E8A6C9}"/>
    <cellStyle name="20% - Accent3 3 2 2 2 2 3" xfId="20825" xr:uid="{973B44C1-5BB2-498E-ABE8-55798FD74224}"/>
    <cellStyle name="20% - Accent3 3 2 2 2 2 3 2" xfId="40856" xr:uid="{DA407AC5-E474-40B2-9AE3-52C657E937C1}"/>
    <cellStyle name="20% - Accent3 3 2 2 2 2 4" xfId="31209" xr:uid="{DB54D22E-9BBF-45C8-9C83-809932FD79CA}"/>
    <cellStyle name="20% - Accent3 3 2 2 2 3" xfId="13355" xr:uid="{C72C925C-ADDD-49C4-8A44-B5D6A29E50C0}"/>
    <cellStyle name="20% - Accent3 3 2 2 2 3 2" xfId="23304" xr:uid="{61FD72D7-79EF-46F9-8CBA-847DA3BEFF9D}"/>
    <cellStyle name="20% - Accent3 3 2 2 2 3 2 2" xfId="43274" xr:uid="{35D57830-FB4B-437C-8D1A-D1569956B6E3}"/>
    <cellStyle name="20% - Accent3 3 2 2 2 3 3" xfId="33626" xr:uid="{7D407F12-1A7D-4C2C-BAD7-4E1881D7A1BC}"/>
    <cellStyle name="20% - Accent3 3 2 2 2 4" xfId="18354" xr:uid="{A9AB2176-0979-4AB1-A60D-B712B01E0613}"/>
    <cellStyle name="20% - Accent3 3 2 2 2 4 2" xfId="38446" xr:uid="{3B5CD392-E431-4759-8033-011B26B3712F}"/>
    <cellStyle name="20% - Accent3 3 2 2 2 5" xfId="28799" xr:uid="{5D8F624A-EB4A-475B-B541-4E17682521DA}"/>
    <cellStyle name="20% - Accent3 3 2 2 3" xfId="2019" xr:uid="{621FC981-4AC9-4960-A52B-1ACA06417F66}"/>
    <cellStyle name="20% - Accent3 3 2 2 3 2" xfId="10727" xr:uid="{523613D2-F5F6-44CA-885D-CD87C5D6246A}"/>
    <cellStyle name="20% - Accent3 3 2 2 3 2 2" xfId="15855" xr:uid="{5DE50F70-0E39-4E55-AC12-5531357946AE}"/>
    <cellStyle name="20% - Accent3 3 2 2 3 2 2 2" xfId="25784" xr:uid="{803CFE36-4963-49C1-BEB5-B5ADCAB35923}"/>
    <cellStyle name="20% - Accent3 3 2 2 3 2 2 2 2" xfId="45687" xr:uid="{D27618B2-5FEE-49C2-9512-E48B6CA4EB84}"/>
    <cellStyle name="20% - Accent3 3 2 2 3 2 2 3" xfId="36039" xr:uid="{180018B9-831B-4F41-964D-EF49428BC89E}"/>
    <cellStyle name="20% - Accent3 3 2 2 3 2 3" xfId="20826" xr:uid="{3012BF5E-39F7-454D-949A-73A8E9EFDE5F}"/>
    <cellStyle name="20% - Accent3 3 2 2 3 2 3 2" xfId="40857" xr:uid="{EF0F34BF-E7E2-42AF-AFDA-F83A18054D3B}"/>
    <cellStyle name="20% - Accent3 3 2 2 3 2 4" xfId="31210" xr:uid="{CA4C3A83-8B57-42AD-ABDB-4AF0356044CE}"/>
    <cellStyle name="20% - Accent3 3 2 2 3 3" xfId="13356" xr:uid="{B3A3D605-769A-4540-ADFA-B4AD2EA658C7}"/>
    <cellStyle name="20% - Accent3 3 2 2 3 3 2" xfId="23305" xr:uid="{A38F2162-BD96-4439-B35B-C4AF009E5C4E}"/>
    <cellStyle name="20% - Accent3 3 2 2 3 3 2 2" xfId="43275" xr:uid="{0C27EBC1-3171-4B31-87D4-447163112270}"/>
    <cellStyle name="20% - Accent3 3 2 2 3 3 3" xfId="33627" xr:uid="{FB8AFBA2-60F9-449F-BE49-6891FE8EB28F}"/>
    <cellStyle name="20% - Accent3 3 2 2 3 4" xfId="18355" xr:uid="{C35808F4-354B-4BE7-990B-5BFC8EC0C0B6}"/>
    <cellStyle name="20% - Accent3 3 2 2 3 4 2" xfId="38447" xr:uid="{B9CA7C6E-DDAA-4BFE-A938-C33431BC8990}"/>
    <cellStyle name="20% - Accent3 3 2 2 3 5" xfId="28800" xr:uid="{8A6699C8-0741-414E-B10E-CBBEEA888693}"/>
    <cellStyle name="20% - Accent3 3 2 2 4" xfId="2020" xr:uid="{2B6A9949-BD0F-4E69-BDFA-66E980B8407F}"/>
    <cellStyle name="20% - Accent3 3 2 2 4 2" xfId="10728" xr:uid="{BC361695-68D2-4FBC-B821-F5A0CA1F8460}"/>
    <cellStyle name="20% - Accent3 3 2 2 4 2 2" xfId="15856" xr:uid="{FAE43923-C960-4289-AF56-A95A0A34EA00}"/>
    <cellStyle name="20% - Accent3 3 2 2 4 2 2 2" xfId="25785" xr:uid="{438DD5E8-A07E-444D-9E90-8E1565D64E5E}"/>
    <cellStyle name="20% - Accent3 3 2 2 4 2 2 2 2" xfId="45688" xr:uid="{D9F4A355-50E6-4D81-AAC8-0FED095422DB}"/>
    <cellStyle name="20% - Accent3 3 2 2 4 2 2 3" xfId="36040" xr:uid="{FD752738-85E3-4EB1-82AE-E5E2B0ABA6B2}"/>
    <cellStyle name="20% - Accent3 3 2 2 4 2 3" xfId="20827" xr:uid="{38B43A81-00B3-45FB-A7E6-DE60E67BD2F3}"/>
    <cellStyle name="20% - Accent3 3 2 2 4 2 3 2" xfId="40858" xr:uid="{666CE4D4-32DE-4837-BD0C-8704F8BB852D}"/>
    <cellStyle name="20% - Accent3 3 2 2 4 2 4" xfId="31211" xr:uid="{90EFFF27-FADD-48F7-BC52-1BD86CEF9EE0}"/>
    <cellStyle name="20% - Accent3 3 2 2 4 3" xfId="13357" xr:uid="{04BC41AE-8374-469C-8310-4D8EC7C230D6}"/>
    <cellStyle name="20% - Accent3 3 2 2 4 3 2" xfId="23306" xr:uid="{122D90CB-8308-4323-8E3D-2879E95BF855}"/>
    <cellStyle name="20% - Accent3 3 2 2 4 3 2 2" xfId="43276" xr:uid="{65AC75F3-006C-475F-84D6-9083E8CE94A9}"/>
    <cellStyle name="20% - Accent3 3 2 2 4 3 3" xfId="33628" xr:uid="{A115CECB-1FDC-499A-912B-8D76B5081E7E}"/>
    <cellStyle name="20% - Accent3 3 2 2 4 4" xfId="18356" xr:uid="{817CDF8D-0206-4A53-82AA-926D62613A64}"/>
    <cellStyle name="20% - Accent3 3 2 2 4 4 2" xfId="38448" xr:uid="{0BCAB9C4-BAA6-4DC9-8A89-D141B6895324}"/>
    <cellStyle name="20% - Accent3 3 2 2 4 5" xfId="28801" xr:uid="{63C1EC3C-D4A8-4C66-83D0-002185E4F1A4}"/>
    <cellStyle name="20% - Accent3 3 2 2 5" xfId="10725" xr:uid="{8F87588C-CFE6-42B3-B100-09A0113A52C2}"/>
    <cellStyle name="20% - Accent3 3 2 2 5 2" xfId="15853" xr:uid="{D3DE7CAC-2BB8-48E5-9658-A069A2433612}"/>
    <cellStyle name="20% - Accent3 3 2 2 5 2 2" xfId="25782" xr:uid="{8912FF33-D74E-4D31-81E8-A42EFE07F1D1}"/>
    <cellStyle name="20% - Accent3 3 2 2 5 2 2 2" xfId="45685" xr:uid="{041D3360-C7D4-4DE7-BC3D-F875E70FA028}"/>
    <cellStyle name="20% - Accent3 3 2 2 5 2 3" xfId="36037" xr:uid="{CB0C51CA-ACC0-4DA2-8BA2-E62BE8DFA73B}"/>
    <cellStyle name="20% - Accent3 3 2 2 5 3" xfId="20824" xr:uid="{8EB4AADD-1602-4ACC-B00A-11F87D1D9E6C}"/>
    <cellStyle name="20% - Accent3 3 2 2 5 3 2" xfId="40855" xr:uid="{4BD32824-8EAB-4040-99F4-BA3780F60730}"/>
    <cellStyle name="20% - Accent3 3 2 2 5 4" xfId="31208" xr:uid="{0D8107B7-8836-418C-AD00-9E333A07F949}"/>
    <cellStyle name="20% - Accent3 3 2 2 6" xfId="13354" xr:uid="{3FD30C48-F8D0-4C8B-AB33-7F9824ADDA4A}"/>
    <cellStyle name="20% - Accent3 3 2 2 6 2" xfId="23303" xr:uid="{9F5502DA-4968-4ABE-B989-2A0A571AD6E2}"/>
    <cellStyle name="20% - Accent3 3 2 2 6 2 2" xfId="43273" xr:uid="{1CFCC85D-3FD3-4A24-A6E6-66922645437C}"/>
    <cellStyle name="20% - Accent3 3 2 2 6 3" xfId="33625" xr:uid="{82DAA9A1-7EC1-4546-8211-5B494C408ECF}"/>
    <cellStyle name="20% - Accent3 3 2 2 7" xfId="18353" xr:uid="{8BC8B697-68C9-436E-961E-700E75DFCBF2}"/>
    <cellStyle name="20% - Accent3 3 2 2 7 2" xfId="38445" xr:uid="{1F2DCDC6-366A-4E5A-B632-9995EB2BFA5E}"/>
    <cellStyle name="20% - Accent3 3 2 2 8" xfId="28798" xr:uid="{CA15883F-B0C4-41BA-947F-6D73F97B9628}"/>
    <cellStyle name="20% - Accent3 3 2 3" xfId="2021" xr:uid="{B82C1D79-EDA2-455E-B362-C6786937FB4F}"/>
    <cellStyle name="20% - Accent3 3 2 3 2" xfId="10729" xr:uid="{BC58B788-77D7-49BC-8C22-B7ACC9873425}"/>
    <cellStyle name="20% - Accent3 3 2 3 2 2" xfId="15857" xr:uid="{827862E1-798C-45FA-9DBF-7E4D5B07C57E}"/>
    <cellStyle name="20% - Accent3 3 2 3 2 2 2" xfId="25786" xr:uid="{3B9B7CB9-2FEF-4238-A0D1-6DD41F74BED6}"/>
    <cellStyle name="20% - Accent3 3 2 3 2 2 2 2" xfId="45689" xr:uid="{F2ADF29A-7FF2-44E5-89DF-93A560DDE886}"/>
    <cellStyle name="20% - Accent3 3 2 3 2 2 3" xfId="36041" xr:uid="{4B463899-67DE-4720-811E-4B4268CE7FD7}"/>
    <cellStyle name="20% - Accent3 3 2 3 2 3" xfId="20828" xr:uid="{39B7BC01-AD6B-4C1E-A833-013735F5C702}"/>
    <cellStyle name="20% - Accent3 3 2 3 2 3 2" xfId="40859" xr:uid="{85C4A97B-41B4-46F7-AB34-E3327A6D3616}"/>
    <cellStyle name="20% - Accent3 3 2 3 2 4" xfId="31212" xr:uid="{DBB1BC45-8BE9-4D3A-A88A-7A323F53F1E3}"/>
    <cellStyle name="20% - Accent3 3 2 3 3" xfId="13358" xr:uid="{CA466743-D169-4C7B-8293-E2DE89245A60}"/>
    <cellStyle name="20% - Accent3 3 2 3 3 2" xfId="23307" xr:uid="{1B1CCC54-7631-44EF-8EA1-4497BDE6DA04}"/>
    <cellStyle name="20% - Accent3 3 2 3 3 2 2" xfId="43277" xr:uid="{303C9747-8E7D-42B2-8B3A-06498A4596EC}"/>
    <cellStyle name="20% - Accent3 3 2 3 3 3" xfId="33629" xr:uid="{9DE9A35D-0A4D-4556-A7CD-537529C684F0}"/>
    <cellStyle name="20% - Accent3 3 2 3 4" xfId="18357" xr:uid="{801ECDBF-2190-4F31-A99F-87131FF514F5}"/>
    <cellStyle name="20% - Accent3 3 2 3 4 2" xfId="38449" xr:uid="{50938322-C866-4129-BB37-B2C23106B486}"/>
    <cellStyle name="20% - Accent3 3 2 3 5" xfId="28802" xr:uid="{1B7A18CE-7DDE-4844-ADA4-5D7AA518896E}"/>
    <cellStyle name="20% - Accent3 3 2 4" xfId="2022" xr:uid="{80BB7847-C2C8-4DED-B7C6-A89710EEB90B}"/>
    <cellStyle name="20% - Accent3 3 2 4 2" xfId="10730" xr:uid="{60694EB1-A841-438B-A7B5-537DCAA22660}"/>
    <cellStyle name="20% - Accent3 3 2 4 2 2" xfId="15858" xr:uid="{1E70BEBD-3B1A-4414-973F-D8D3B814D9AB}"/>
    <cellStyle name="20% - Accent3 3 2 4 2 2 2" xfId="25787" xr:uid="{B4F1F8C1-5CC0-45CC-975F-CF4BED971D8B}"/>
    <cellStyle name="20% - Accent3 3 2 4 2 2 2 2" xfId="45690" xr:uid="{292916B5-AF0C-4749-BF6B-D5CA60200523}"/>
    <cellStyle name="20% - Accent3 3 2 4 2 2 3" xfId="36042" xr:uid="{829EE700-C362-4079-B35D-862374122233}"/>
    <cellStyle name="20% - Accent3 3 2 4 2 3" xfId="20829" xr:uid="{7BE6B6CE-DCCF-4F16-BED2-9CAA0946CD45}"/>
    <cellStyle name="20% - Accent3 3 2 4 2 3 2" xfId="40860" xr:uid="{EC9E21E9-1CA7-429A-8F34-A143F5787C27}"/>
    <cellStyle name="20% - Accent3 3 2 4 2 4" xfId="31213" xr:uid="{16100545-A018-47E6-90C4-850238978DF8}"/>
    <cellStyle name="20% - Accent3 3 2 4 3" xfId="13359" xr:uid="{0FC84B20-27CA-44D7-A92F-AC1AD4BBD418}"/>
    <cellStyle name="20% - Accent3 3 2 4 3 2" xfId="23308" xr:uid="{FDD24408-A606-45A7-BCA4-4C8E5B88978E}"/>
    <cellStyle name="20% - Accent3 3 2 4 3 2 2" xfId="43278" xr:uid="{512B72AB-2061-455B-B8C7-A7D301D43C9A}"/>
    <cellStyle name="20% - Accent3 3 2 4 3 3" xfId="33630" xr:uid="{56B9D63F-47D3-4C39-A08F-2AF929F05FAE}"/>
    <cellStyle name="20% - Accent3 3 2 4 4" xfId="18358" xr:uid="{0F2A110E-F8B9-416D-BE86-E42AD1576C0B}"/>
    <cellStyle name="20% - Accent3 3 2 4 4 2" xfId="38450" xr:uid="{E6F0F2E2-0557-474E-9622-95846457F41C}"/>
    <cellStyle name="20% - Accent3 3 2 4 5" xfId="28803" xr:uid="{507A5817-BBE5-46B2-BBFC-93318000B0CB}"/>
    <cellStyle name="20% - Accent3 3 2 5" xfId="2023" xr:uid="{23030727-0EBF-4110-98EE-868049A12BFC}"/>
    <cellStyle name="20% - Accent3 3 2 5 2" xfId="10731" xr:uid="{1EB8C3F7-7006-4683-9DF8-3B7842F2B26F}"/>
    <cellStyle name="20% - Accent3 3 2 5 2 2" xfId="15859" xr:uid="{4B337BC3-E7D0-4258-90DF-AD6976759795}"/>
    <cellStyle name="20% - Accent3 3 2 5 2 2 2" xfId="25788" xr:uid="{6F441F19-D617-49F2-9042-7C9643E46680}"/>
    <cellStyle name="20% - Accent3 3 2 5 2 2 2 2" xfId="45691" xr:uid="{F004FD80-336B-41B7-A467-87D6F711FFC4}"/>
    <cellStyle name="20% - Accent3 3 2 5 2 2 3" xfId="36043" xr:uid="{7CAB7C71-490F-4EC8-AC89-692C37E2266A}"/>
    <cellStyle name="20% - Accent3 3 2 5 2 3" xfId="20830" xr:uid="{9CED6380-DA49-4B74-B7C2-EFFB8798313B}"/>
    <cellStyle name="20% - Accent3 3 2 5 2 3 2" xfId="40861" xr:uid="{28F638CA-1600-45DB-917F-C3A639E7F4C2}"/>
    <cellStyle name="20% - Accent3 3 2 5 2 4" xfId="31214" xr:uid="{5A56DF61-D0EB-46FD-A345-42D4A8818A1C}"/>
    <cellStyle name="20% - Accent3 3 2 5 3" xfId="13360" xr:uid="{1D93B517-DE80-4A6D-8F2C-0358DAF24E64}"/>
    <cellStyle name="20% - Accent3 3 2 5 3 2" xfId="23309" xr:uid="{35DEC966-EB58-4066-B776-ABD3DCD9726D}"/>
    <cellStyle name="20% - Accent3 3 2 5 3 2 2" xfId="43279" xr:uid="{7BEF2A8B-E57A-48F8-9466-00F0148F0129}"/>
    <cellStyle name="20% - Accent3 3 2 5 3 3" xfId="33631" xr:uid="{79788CC8-3578-45EB-9561-AAA970D2C503}"/>
    <cellStyle name="20% - Accent3 3 2 5 4" xfId="18359" xr:uid="{9505B139-5F90-4521-964E-1A4711201BD8}"/>
    <cellStyle name="20% - Accent3 3 2 5 4 2" xfId="38451" xr:uid="{AC2E762C-2830-4616-BED5-F03A707A7925}"/>
    <cellStyle name="20% - Accent3 3 2 5 5" xfId="28804" xr:uid="{87DD5FCD-B5BA-455B-B2D4-384E4D25ADC0}"/>
    <cellStyle name="20% - Accent3 3 2 6" xfId="10724" xr:uid="{065FE0FA-B61A-4093-8BC6-7590EA6C86CC}"/>
    <cellStyle name="20% - Accent3 3 2 6 2" xfId="15852" xr:uid="{9F1E780C-01AC-42D3-984F-5343DB9FFD34}"/>
    <cellStyle name="20% - Accent3 3 2 6 2 2" xfId="25781" xr:uid="{ED3E48A7-9BA8-4CFE-9200-CE5584496F27}"/>
    <cellStyle name="20% - Accent3 3 2 6 2 2 2" xfId="45684" xr:uid="{5ACBCA95-1EF7-4033-B959-452C06F62E64}"/>
    <cellStyle name="20% - Accent3 3 2 6 2 3" xfId="36036" xr:uid="{1F1C4A5A-D142-401E-B099-20F13E1CF99C}"/>
    <cellStyle name="20% - Accent3 3 2 6 3" xfId="20823" xr:uid="{AF3089CB-5303-4F42-8B29-C3BC57CE0A53}"/>
    <cellStyle name="20% - Accent3 3 2 6 3 2" xfId="40854" xr:uid="{C782EB6E-B3C5-4F48-9BC3-2C65763C26A8}"/>
    <cellStyle name="20% - Accent3 3 2 6 4" xfId="31207" xr:uid="{836E9FE7-76C5-4E53-9872-E4760BD98AC7}"/>
    <cellStyle name="20% - Accent3 3 2 7" xfId="13353" xr:uid="{185C6E96-F55F-4D5A-8802-17300F2C881A}"/>
    <cellStyle name="20% - Accent3 3 2 7 2" xfId="23302" xr:uid="{1F3CD86B-7A37-4F94-A923-C718E5978210}"/>
    <cellStyle name="20% - Accent3 3 2 7 2 2" xfId="43272" xr:uid="{81048432-3F9F-4C2B-8433-F87FF603494E}"/>
    <cellStyle name="20% - Accent3 3 2 7 3" xfId="33624" xr:uid="{24270FE5-A6EB-4954-AC46-64BBECBC7A3A}"/>
    <cellStyle name="20% - Accent3 3 2 8" xfId="18352" xr:uid="{3E8437BB-363A-4404-86E2-8D80CCDBA527}"/>
    <cellStyle name="20% - Accent3 3 2 8 2" xfId="38444" xr:uid="{81BBC919-DB5C-4B97-90D1-6BBEC39B28FD}"/>
    <cellStyle name="20% - Accent3 3 2 9" xfId="28797" xr:uid="{4554D876-C983-4F91-BE41-38D72A645236}"/>
    <cellStyle name="20% - Accent3 3 3" xfId="2024" xr:uid="{B808BB64-06B5-482D-A400-8562B62DB523}"/>
    <cellStyle name="20% - Accent3 3 3 2" xfId="2025" xr:uid="{AB4E823A-D642-47F3-95FB-C2AE0F7D25DF}"/>
    <cellStyle name="20% - Accent3 3 3 2 2" xfId="2026" xr:uid="{7635210B-EA01-4638-B031-178B699B1803}"/>
    <cellStyle name="20% - Accent3 3 3 2 2 2" xfId="10734" xr:uid="{353AA883-B7F0-4D69-971A-A1164CB112DA}"/>
    <cellStyle name="20% - Accent3 3 3 2 2 2 2" xfId="15862" xr:uid="{3B6B1C06-565D-4AE7-9C2F-67E4ABB18EA6}"/>
    <cellStyle name="20% - Accent3 3 3 2 2 2 2 2" xfId="25791" xr:uid="{585E2CEF-7C93-49AD-850B-AC0AFA603910}"/>
    <cellStyle name="20% - Accent3 3 3 2 2 2 2 2 2" xfId="45694" xr:uid="{11D79350-BF1A-4080-A618-6F8713C75E92}"/>
    <cellStyle name="20% - Accent3 3 3 2 2 2 2 3" xfId="36046" xr:uid="{02B5A2E4-32A9-4E9D-A98F-91F3696A53AA}"/>
    <cellStyle name="20% - Accent3 3 3 2 2 2 3" xfId="20833" xr:uid="{E1F33658-277C-4E9B-8C95-2D2B65AAE759}"/>
    <cellStyle name="20% - Accent3 3 3 2 2 2 3 2" xfId="40864" xr:uid="{580900D5-D8A3-4AE3-A1A8-0108A7FB61E4}"/>
    <cellStyle name="20% - Accent3 3 3 2 2 2 4" xfId="31217" xr:uid="{9A8E5266-9341-40F4-A351-74DB4D5218F4}"/>
    <cellStyle name="20% - Accent3 3 3 2 2 3" xfId="13363" xr:uid="{A15B4337-4AB5-4B1E-9E07-EFD75AA00728}"/>
    <cellStyle name="20% - Accent3 3 3 2 2 3 2" xfId="23312" xr:uid="{E234FBF3-90E4-4F7C-BE9E-6394617DB8ED}"/>
    <cellStyle name="20% - Accent3 3 3 2 2 3 2 2" xfId="43282" xr:uid="{DB01ECBA-708D-4DEB-8003-56164F57E1A8}"/>
    <cellStyle name="20% - Accent3 3 3 2 2 3 3" xfId="33634" xr:uid="{F371FD21-E2CA-4C69-8693-A63B3B6F380C}"/>
    <cellStyle name="20% - Accent3 3 3 2 2 4" xfId="18362" xr:uid="{968BA352-4744-4D29-A8A3-520B7245AAC0}"/>
    <cellStyle name="20% - Accent3 3 3 2 2 4 2" xfId="38454" xr:uid="{280A6D4A-0291-4A38-909F-8DF82B6A0597}"/>
    <cellStyle name="20% - Accent3 3 3 2 2 5" xfId="28807" xr:uid="{BC631DAF-B768-47C8-A0E5-011B77798134}"/>
    <cellStyle name="20% - Accent3 3 3 2 3" xfId="2027" xr:uid="{13C00791-20D0-4657-8731-CE28CD1963B0}"/>
    <cellStyle name="20% - Accent3 3 3 2 3 2" xfId="10735" xr:uid="{2707CE8E-CE0E-46E8-97B1-DC122669F3DE}"/>
    <cellStyle name="20% - Accent3 3 3 2 3 2 2" xfId="15863" xr:uid="{BE29943E-0F58-4A32-B2AB-0E3EB4B192E3}"/>
    <cellStyle name="20% - Accent3 3 3 2 3 2 2 2" xfId="25792" xr:uid="{EC35D681-590A-4263-B987-ECE6D1C34808}"/>
    <cellStyle name="20% - Accent3 3 3 2 3 2 2 2 2" xfId="45695" xr:uid="{9B8394BB-F440-4B50-989C-108F71891100}"/>
    <cellStyle name="20% - Accent3 3 3 2 3 2 2 3" xfId="36047" xr:uid="{9B93AB6F-7364-400C-9104-5AE2D9C59DC2}"/>
    <cellStyle name="20% - Accent3 3 3 2 3 2 3" xfId="20834" xr:uid="{F7FF844B-B2D9-4418-A6FA-3DE1113C9B6A}"/>
    <cellStyle name="20% - Accent3 3 3 2 3 2 3 2" xfId="40865" xr:uid="{40F473F4-5A11-4E7D-AF59-23F095FF314B}"/>
    <cellStyle name="20% - Accent3 3 3 2 3 2 4" xfId="31218" xr:uid="{927FFEA9-A27F-4DA5-B052-C2625B6CE8FC}"/>
    <cellStyle name="20% - Accent3 3 3 2 3 3" xfId="13364" xr:uid="{A1FC11CA-C93F-49B0-8FFD-7241C0FB9A32}"/>
    <cellStyle name="20% - Accent3 3 3 2 3 3 2" xfId="23313" xr:uid="{32AE9805-34BB-4495-928E-2EA620A222B0}"/>
    <cellStyle name="20% - Accent3 3 3 2 3 3 2 2" xfId="43283" xr:uid="{4C05A1AA-2BBD-48B7-BE63-525C6651B1A6}"/>
    <cellStyle name="20% - Accent3 3 3 2 3 3 3" xfId="33635" xr:uid="{6BF81E12-8355-4EAE-B5B4-24D6EB3ECE2C}"/>
    <cellStyle name="20% - Accent3 3 3 2 3 4" xfId="18363" xr:uid="{FC403B39-496C-4BFA-B583-10CC15DC0B9D}"/>
    <cellStyle name="20% - Accent3 3 3 2 3 4 2" xfId="38455" xr:uid="{4FA66AFF-DD55-4F4D-9A0F-8B37E12C4F28}"/>
    <cellStyle name="20% - Accent3 3 3 2 3 5" xfId="28808" xr:uid="{18DF903C-5AD8-4F5D-B1A6-7E8F74944C05}"/>
    <cellStyle name="20% - Accent3 3 3 2 4" xfId="2028" xr:uid="{CF11F919-E481-4CA6-B3C3-258D8ED90117}"/>
    <cellStyle name="20% - Accent3 3 3 2 4 2" xfId="10736" xr:uid="{7FA3DA2C-3C4C-43E9-8662-81B49372743F}"/>
    <cellStyle name="20% - Accent3 3 3 2 4 2 2" xfId="15864" xr:uid="{E7FEC026-5BB6-4437-B6E7-700286B8250A}"/>
    <cellStyle name="20% - Accent3 3 3 2 4 2 2 2" xfId="25793" xr:uid="{3BA84F46-41A2-44AA-AA1A-088D74C8D152}"/>
    <cellStyle name="20% - Accent3 3 3 2 4 2 2 2 2" xfId="45696" xr:uid="{D6606B33-03C1-46A2-B655-2B9A2E3DF2CB}"/>
    <cellStyle name="20% - Accent3 3 3 2 4 2 2 3" xfId="36048" xr:uid="{CB33A23B-CD6F-4AEB-A6E0-BE848DC39A01}"/>
    <cellStyle name="20% - Accent3 3 3 2 4 2 3" xfId="20835" xr:uid="{D8DCAC59-68BD-45EA-8CBD-01194793BC8B}"/>
    <cellStyle name="20% - Accent3 3 3 2 4 2 3 2" xfId="40866" xr:uid="{68427AB6-BF35-43AB-B72D-1F6310F2BE6A}"/>
    <cellStyle name="20% - Accent3 3 3 2 4 2 4" xfId="31219" xr:uid="{F0FEBD54-CD0B-450C-A124-DAD28A63CE7C}"/>
    <cellStyle name="20% - Accent3 3 3 2 4 3" xfId="13365" xr:uid="{DC1C97A0-648C-4457-942F-24668C5B8731}"/>
    <cellStyle name="20% - Accent3 3 3 2 4 3 2" xfId="23314" xr:uid="{8EA4DD6B-83E5-47E4-A892-C77EDB5AC33A}"/>
    <cellStyle name="20% - Accent3 3 3 2 4 3 2 2" xfId="43284" xr:uid="{3FC489F4-4CF7-4FCE-945E-467F09FE0F70}"/>
    <cellStyle name="20% - Accent3 3 3 2 4 3 3" xfId="33636" xr:uid="{1E50A2E5-231D-4084-A554-9F861C70DA2A}"/>
    <cellStyle name="20% - Accent3 3 3 2 4 4" xfId="18364" xr:uid="{25852B9B-FC4E-4C9D-B58C-39F54376AB21}"/>
    <cellStyle name="20% - Accent3 3 3 2 4 4 2" xfId="38456" xr:uid="{4AE0D02B-FE8C-4AB5-91EC-40BF7CDBB927}"/>
    <cellStyle name="20% - Accent3 3 3 2 4 5" xfId="28809" xr:uid="{7A2E7816-00C9-480D-BC5D-044B684B0A30}"/>
    <cellStyle name="20% - Accent3 3 3 2 5" xfId="10733" xr:uid="{8F37AA6B-0A3E-485A-A216-0337A58C23A6}"/>
    <cellStyle name="20% - Accent3 3 3 2 5 2" xfId="15861" xr:uid="{5C859F88-59C7-4DE5-A5DB-DD1B73600894}"/>
    <cellStyle name="20% - Accent3 3 3 2 5 2 2" xfId="25790" xr:uid="{D8B466C8-E854-415A-8549-AAFD5F84DF36}"/>
    <cellStyle name="20% - Accent3 3 3 2 5 2 2 2" xfId="45693" xr:uid="{987B5B2B-2064-4365-A899-66E4AE06C0C7}"/>
    <cellStyle name="20% - Accent3 3 3 2 5 2 3" xfId="36045" xr:uid="{91ACBB48-42F7-4079-BB96-939770EB1302}"/>
    <cellStyle name="20% - Accent3 3 3 2 5 3" xfId="20832" xr:uid="{DE54EF4A-B2E4-413F-A00E-FFF9DC6E1F7E}"/>
    <cellStyle name="20% - Accent3 3 3 2 5 3 2" xfId="40863" xr:uid="{0299EEB3-DBB3-4E13-BE6C-16852100C097}"/>
    <cellStyle name="20% - Accent3 3 3 2 5 4" xfId="31216" xr:uid="{2E1AE52F-BD5A-4585-A1B0-F396643338E4}"/>
    <cellStyle name="20% - Accent3 3 3 2 6" xfId="13362" xr:uid="{9B0B32C7-2A2E-4F4A-B788-22F4B916B55D}"/>
    <cellStyle name="20% - Accent3 3 3 2 6 2" xfId="23311" xr:uid="{C174FF8F-1D02-4228-9FCF-589C666BCF08}"/>
    <cellStyle name="20% - Accent3 3 3 2 6 2 2" xfId="43281" xr:uid="{6422AD4A-78C8-4464-B62D-48C6284B0C3C}"/>
    <cellStyle name="20% - Accent3 3 3 2 6 3" xfId="33633" xr:uid="{69844069-F20C-4AE4-8F00-935B9A18F7C7}"/>
    <cellStyle name="20% - Accent3 3 3 2 7" xfId="18361" xr:uid="{F4C4C178-1AA5-4E6F-A12D-95B97D239480}"/>
    <cellStyle name="20% - Accent3 3 3 2 7 2" xfId="38453" xr:uid="{753EA56A-6885-4AFF-AAD6-F814DCB4D399}"/>
    <cellStyle name="20% - Accent3 3 3 2 8" xfId="28806" xr:uid="{6432C68D-7C47-411D-8C94-8E49B0E79A94}"/>
    <cellStyle name="20% - Accent3 3 3 3" xfId="2029" xr:uid="{5260E990-4F30-484A-8448-C7D00565CB68}"/>
    <cellStyle name="20% - Accent3 3 3 3 2" xfId="10737" xr:uid="{2D94E0C8-EF9D-47CF-BD99-821ED7D6D390}"/>
    <cellStyle name="20% - Accent3 3 3 3 2 2" xfId="15865" xr:uid="{7E87C0AC-A211-4EBD-9269-A746DE7D1E21}"/>
    <cellStyle name="20% - Accent3 3 3 3 2 2 2" xfId="25794" xr:uid="{CAB58AE2-6603-497B-B0D5-340C17F6AE94}"/>
    <cellStyle name="20% - Accent3 3 3 3 2 2 2 2" xfId="45697" xr:uid="{895624A1-52C9-4128-B7AA-2800E1D9825E}"/>
    <cellStyle name="20% - Accent3 3 3 3 2 2 3" xfId="36049" xr:uid="{3FD94CC8-D8DA-4CB0-9335-AB1028A40800}"/>
    <cellStyle name="20% - Accent3 3 3 3 2 3" xfId="20836" xr:uid="{7AD750F4-71B4-4A6F-99B3-29F6A5386531}"/>
    <cellStyle name="20% - Accent3 3 3 3 2 3 2" xfId="40867" xr:uid="{68B81BE9-6AE4-4FA3-9BA4-3AD084F82803}"/>
    <cellStyle name="20% - Accent3 3 3 3 2 4" xfId="31220" xr:uid="{80390668-FC40-4772-9855-C2E0B0A221E2}"/>
    <cellStyle name="20% - Accent3 3 3 3 3" xfId="13366" xr:uid="{57C3F3D7-9D3E-4D3B-913D-4E7605A89EC6}"/>
    <cellStyle name="20% - Accent3 3 3 3 3 2" xfId="23315" xr:uid="{461CE65E-6BAF-424F-80E9-7939AD92437F}"/>
    <cellStyle name="20% - Accent3 3 3 3 3 2 2" xfId="43285" xr:uid="{A9688BF8-C1E4-4D3F-BE0E-282A4605648E}"/>
    <cellStyle name="20% - Accent3 3 3 3 3 3" xfId="33637" xr:uid="{5F807FA7-3B18-405E-9D8F-8168CFDDE848}"/>
    <cellStyle name="20% - Accent3 3 3 3 4" xfId="18365" xr:uid="{526BE4EF-6FC0-4FB8-8D5D-B2C15C556C58}"/>
    <cellStyle name="20% - Accent3 3 3 3 4 2" xfId="38457" xr:uid="{92258D14-A62F-4A17-BFBA-81CC31F66F37}"/>
    <cellStyle name="20% - Accent3 3 3 3 5" xfId="28810" xr:uid="{C5E75879-9FD4-4578-B9FC-EE6206CAC8BF}"/>
    <cellStyle name="20% - Accent3 3 3 4" xfId="2030" xr:uid="{8B47262A-5B26-4F2B-B90F-8EA8FD75761D}"/>
    <cellStyle name="20% - Accent3 3 3 4 2" xfId="10738" xr:uid="{55F1975C-16EC-4A71-B0EB-E3635E7D6DDE}"/>
    <cellStyle name="20% - Accent3 3 3 4 2 2" xfId="15866" xr:uid="{C7103E24-305D-49E1-82FD-1A15410CA926}"/>
    <cellStyle name="20% - Accent3 3 3 4 2 2 2" xfId="25795" xr:uid="{8861FEF8-9845-4141-AE02-77EF891D3C17}"/>
    <cellStyle name="20% - Accent3 3 3 4 2 2 2 2" xfId="45698" xr:uid="{AFCF969B-7169-427F-804C-F835D078243F}"/>
    <cellStyle name="20% - Accent3 3 3 4 2 2 3" xfId="36050" xr:uid="{673E22A6-98F5-40E8-AE32-6730844E6011}"/>
    <cellStyle name="20% - Accent3 3 3 4 2 3" xfId="20837" xr:uid="{0319E3C9-6F2E-4A16-B2C9-61A144AD34D6}"/>
    <cellStyle name="20% - Accent3 3 3 4 2 3 2" xfId="40868" xr:uid="{04B0DA3F-CC33-4B02-A2F0-FDF67753120D}"/>
    <cellStyle name="20% - Accent3 3 3 4 2 4" xfId="31221" xr:uid="{F9A5587D-5F1D-4883-BAB4-1D710F02FC21}"/>
    <cellStyle name="20% - Accent3 3 3 4 3" xfId="13367" xr:uid="{5CB4D034-486C-478D-B4F1-A823E69F30CD}"/>
    <cellStyle name="20% - Accent3 3 3 4 3 2" xfId="23316" xr:uid="{A8077E43-1C28-40C5-A631-4722F55AD347}"/>
    <cellStyle name="20% - Accent3 3 3 4 3 2 2" xfId="43286" xr:uid="{A493900C-1EF6-4E32-A1CC-F1DABAFAB4AF}"/>
    <cellStyle name="20% - Accent3 3 3 4 3 3" xfId="33638" xr:uid="{99B6E350-639E-4ECA-BF6D-0E7108D8D92A}"/>
    <cellStyle name="20% - Accent3 3 3 4 4" xfId="18366" xr:uid="{B8AFF51D-BF14-457B-BBEB-3ACED2668C40}"/>
    <cellStyle name="20% - Accent3 3 3 4 4 2" xfId="38458" xr:uid="{E2EB2192-5A3B-4A4D-BA29-51ADA42CF651}"/>
    <cellStyle name="20% - Accent3 3 3 4 5" xfId="28811" xr:uid="{51C4683C-2E01-4E9C-A051-41932F357C21}"/>
    <cellStyle name="20% - Accent3 3 3 5" xfId="2031" xr:uid="{93FB876C-A1DF-4A6D-B05E-5C9A18A4B161}"/>
    <cellStyle name="20% - Accent3 3 3 5 2" xfId="10739" xr:uid="{D2631AD6-50F3-4664-977C-CB601ABFA97A}"/>
    <cellStyle name="20% - Accent3 3 3 5 2 2" xfId="15867" xr:uid="{334F967D-249A-4B7B-B862-FB611DE3D586}"/>
    <cellStyle name="20% - Accent3 3 3 5 2 2 2" xfId="25796" xr:uid="{891A06ED-30C9-4994-92DA-8D097BEF63AD}"/>
    <cellStyle name="20% - Accent3 3 3 5 2 2 2 2" xfId="45699" xr:uid="{8F71C5D3-BEFA-4174-A6DC-91520C8792C4}"/>
    <cellStyle name="20% - Accent3 3 3 5 2 2 3" xfId="36051" xr:uid="{546C396A-1457-4DAA-B358-DAC58741AD9E}"/>
    <cellStyle name="20% - Accent3 3 3 5 2 3" xfId="20838" xr:uid="{1BA56B23-F4D4-4EC5-B9BF-4CEBC9916111}"/>
    <cellStyle name="20% - Accent3 3 3 5 2 3 2" xfId="40869" xr:uid="{250A616C-5302-42EE-8F8C-8F00A84D2888}"/>
    <cellStyle name="20% - Accent3 3 3 5 2 4" xfId="31222" xr:uid="{113B6E36-1B36-4437-8600-2B1B1F2B05B4}"/>
    <cellStyle name="20% - Accent3 3 3 5 3" xfId="13368" xr:uid="{F78FA029-E569-4781-8EFF-33D1709012E0}"/>
    <cellStyle name="20% - Accent3 3 3 5 3 2" xfId="23317" xr:uid="{FFC04989-33B7-4A6F-9439-E94B5BD53956}"/>
    <cellStyle name="20% - Accent3 3 3 5 3 2 2" xfId="43287" xr:uid="{1CEC0A5E-17A5-4B8E-B22F-F90B31BA6BA8}"/>
    <cellStyle name="20% - Accent3 3 3 5 3 3" xfId="33639" xr:uid="{751D51F6-5F6C-4B77-92C8-BBC1D0DAF2E5}"/>
    <cellStyle name="20% - Accent3 3 3 5 4" xfId="18367" xr:uid="{D32C9200-14CB-44B0-9D54-6385EDD06756}"/>
    <cellStyle name="20% - Accent3 3 3 5 4 2" xfId="38459" xr:uid="{1459DB7A-8546-4EA6-92C9-E5EE4A30A333}"/>
    <cellStyle name="20% - Accent3 3 3 5 5" xfId="28812" xr:uid="{762A694A-9E76-4574-A790-E44899D27136}"/>
    <cellStyle name="20% - Accent3 3 3 6" xfId="10732" xr:uid="{12ABA221-AE27-45CB-A793-8788C8A737FB}"/>
    <cellStyle name="20% - Accent3 3 3 6 2" xfId="15860" xr:uid="{5B983D16-29E7-4DAC-A97F-1D4A6A18AA84}"/>
    <cellStyle name="20% - Accent3 3 3 6 2 2" xfId="25789" xr:uid="{2E8F80AD-FD4D-464C-B1A6-F77FDD724DA4}"/>
    <cellStyle name="20% - Accent3 3 3 6 2 2 2" xfId="45692" xr:uid="{B2123E8C-349C-4A44-BB1A-885AFB6BFC3E}"/>
    <cellStyle name="20% - Accent3 3 3 6 2 3" xfId="36044" xr:uid="{3564F432-D01C-4A95-9BA4-AB6B4DB0EE4B}"/>
    <cellStyle name="20% - Accent3 3 3 6 3" xfId="20831" xr:uid="{0D4DDF28-D60C-49D8-B7F0-261957F078D1}"/>
    <cellStyle name="20% - Accent3 3 3 6 3 2" xfId="40862" xr:uid="{5027E9A6-623D-4181-834E-3E5F63799B2B}"/>
    <cellStyle name="20% - Accent3 3 3 6 4" xfId="31215" xr:uid="{6C7D2133-32D5-4A32-AF35-14100FEC4748}"/>
    <cellStyle name="20% - Accent3 3 3 7" xfId="13361" xr:uid="{643EE67E-3855-4FA0-AA22-6F0661643F08}"/>
    <cellStyle name="20% - Accent3 3 3 7 2" xfId="23310" xr:uid="{5C29ED9D-AE86-4B54-A2B7-F272A8C307FF}"/>
    <cellStyle name="20% - Accent3 3 3 7 2 2" xfId="43280" xr:uid="{3AEE95C1-2EF9-42EB-A69F-AAF36EA4BD76}"/>
    <cellStyle name="20% - Accent3 3 3 7 3" xfId="33632" xr:uid="{65EAD9C7-87EF-433F-B173-788E3F2BE9BA}"/>
    <cellStyle name="20% - Accent3 3 3 8" xfId="18360" xr:uid="{9BAC72EF-D216-40F7-9E07-1AAAAD437AFF}"/>
    <cellStyle name="20% - Accent3 3 3 8 2" xfId="38452" xr:uid="{C810C930-0719-49A9-A2DB-BBA6691087B8}"/>
    <cellStyle name="20% - Accent3 3 3 9" xfId="28805" xr:uid="{C8561FFD-BF74-4BBC-B2FA-47AF924F41C1}"/>
    <cellStyle name="20% - Accent3 3 4" xfId="2032" xr:uid="{B118ABF6-04E9-4DEA-84D4-DD67D8410DAB}"/>
    <cellStyle name="20% - Accent3 3 4 2" xfId="2033" xr:uid="{E8842D61-5CE5-4DFD-A567-1F43B3C88743}"/>
    <cellStyle name="20% - Accent3 3 4 2 2" xfId="2034" xr:uid="{CC981196-A467-41C0-B492-02E69812655D}"/>
    <cellStyle name="20% - Accent3 3 4 2 2 2" xfId="10742" xr:uid="{B5D8C9AA-4993-4F77-8DA4-AA35F908B9C0}"/>
    <cellStyle name="20% - Accent3 3 4 2 2 2 2" xfId="15870" xr:uid="{1B9105E7-96BF-4CE6-9071-BE71FE90A825}"/>
    <cellStyle name="20% - Accent3 3 4 2 2 2 2 2" xfId="25799" xr:uid="{ED73AF76-991E-4C45-90C4-FDE8D9A29F04}"/>
    <cellStyle name="20% - Accent3 3 4 2 2 2 2 2 2" xfId="45702" xr:uid="{BC3A5B1A-51F8-4E68-8CBE-0D2829354392}"/>
    <cellStyle name="20% - Accent3 3 4 2 2 2 2 3" xfId="36054" xr:uid="{17B3A457-8162-405E-979B-AA1D9245D119}"/>
    <cellStyle name="20% - Accent3 3 4 2 2 2 3" xfId="20841" xr:uid="{599D1CD9-781C-462D-BAB4-85F18B2C006A}"/>
    <cellStyle name="20% - Accent3 3 4 2 2 2 3 2" xfId="40872" xr:uid="{4734F816-D628-4A66-8CC8-EA7BB051E816}"/>
    <cellStyle name="20% - Accent3 3 4 2 2 2 4" xfId="31225" xr:uid="{70DA88E0-44C7-4722-8ADA-05E584BE7D9B}"/>
    <cellStyle name="20% - Accent3 3 4 2 2 3" xfId="13371" xr:uid="{79D4F5C9-8E32-48AE-B567-10DCA5357008}"/>
    <cellStyle name="20% - Accent3 3 4 2 2 3 2" xfId="23320" xr:uid="{FBC0E39B-5813-4832-88F5-B2857379FC53}"/>
    <cellStyle name="20% - Accent3 3 4 2 2 3 2 2" xfId="43290" xr:uid="{96136258-971E-4F00-8161-A66C7D49AF1D}"/>
    <cellStyle name="20% - Accent3 3 4 2 2 3 3" xfId="33642" xr:uid="{1288F3C3-9D35-4EF9-B6EE-92F72E0480C8}"/>
    <cellStyle name="20% - Accent3 3 4 2 2 4" xfId="18370" xr:uid="{A89E84FA-DBE3-43AD-958B-7B1DC8864CD0}"/>
    <cellStyle name="20% - Accent3 3 4 2 2 4 2" xfId="38462" xr:uid="{3DAB5190-EF45-4FCB-8B3F-07FC73112C01}"/>
    <cellStyle name="20% - Accent3 3 4 2 2 5" xfId="28815" xr:uid="{AA6F0E50-B851-43F1-BFE4-D3792F60D71F}"/>
    <cellStyle name="20% - Accent3 3 4 2 3" xfId="2035" xr:uid="{FE827F74-2F1F-4CA4-9D45-5915FD7B00D3}"/>
    <cellStyle name="20% - Accent3 3 4 2 3 2" xfId="10743" xr:uid="{64AC463E-7A33-4EE1-B5AE-6CA665DE4AA4}"/>
    <cellStyle name="20% - Accent3 3 4 2 3 2 2" xfId="15871" xr:uid="{03E78AAB-D6A9-48E1-9862-74E9C4E8BA53}"/>
    <cellStyle name="20% - Accent3 3 4 2 3 2 2 2" xfId="25800" xr:uid="{D9238388-EA11-4130-876D-8C58F79F28A0}"/>
    <cellStyle name="20% - Accent3 3 4 2 3 2 2 2 2" xfId="45703" xr:uid="{3606696A-3866-4B80-AD0A-5698D277288A}"/>
    <cellStyle name="20% - Accent3 3 4 2 3 2 2 3" xfId="36055" xr:uid="{B06CB510-2056-4126-AB8A-8006401B7C37}"/>
    <cellStyle name="20% - Accent3 3 4 2 3 2 3" xfId="20842" xr:uid="{7DD401F9-458C-4482-A601-328DFC038334}"/>
    <cellStyle name="20% - Accent3 3 4 2 3 2 3 2" xfId="40873" xr:uid="{A7239737-0ABD-4B6C-ADA9-D076A1CE2DDD}"/>
    <cellStyle name="20% - Accent3 3 4 2 3 2 4" xfId="31226" xr:uid="{F8560823-6B13-4F37-BB7F-2D3A52E3F5E9}"/>
    <cellStyle name="20% - Accent3 3 4 2 3 3" xfId="13372" xr:uid="{82BE07A8-FFD8-4583-8C6B-75E2B36F4770}"/>
    <cellStyle name="20% - Accent3 3 4 2 3 3 2" xfId="23321" xr:uid="{C745CDC1-410B-4CEB-93B1-1926B28E7E64}"/>
    <cellStyle name="20% - Accent3 3 4 2 3 3 2 2" xfId="43291" xr:uid="{AEF57AD3-A7F4-40EA-B588-1CC7CD923F5D}"/>
    <cellStyle name="20% - Accent3 3 4 2 3 3 3" xfId="33643" xr:uid="{3D427FA2-6676-4C79-BBE6-A2688747C7D3}"/>
    <cellStyle name="20% - Accent3 3 4 2 3 4" xfId="18371" xr:uid="{C3B3B74D-93BB-4C9E-B441-640317027D18}"/>
    <cellStyle name="20% - Accent3 3 4 2 3 4 2" xfId="38463" xr:uid="{3E4CF80B-EEFF-4C4A-BE06-95C4479AA5B2}"/>
    <cellStyle name="20% - Accent3 3 4 2 3 5" xfId="28816" xr:uid="{B8180E77-66E5-4748-9404-07E94A6B0D90}"/>
    <cellStyle name="20% - Accent3 3 4 2 4" xfId="2036" xr:uid="{D3FAB428-12A1-4D65-8FFC-CD42A112A72E}"/>
    <cellStyle name="20% - Accent3 3 4 2 4 2" xfId="10744" xr:uid="{E6C4A8F9-503A-4A58-B332-4C196C888D24}"/>
    <cellStyle name="20% - Accent3 3 4 2 4 2 2" xfId="15872" xr:uid="{FCFF9A6B-3E22-4E90-A55D-42ADDD4EC4C6}"/>
    <cellStyle name="20% - Accent3 3 4 2 4 2 2 2" xfId="25801" xr:uid="{4A1C2869-3385-41E6-886E-99BD9F3B18F6}"/>
    <cellStyle name="20% - Accent3 3 4 2 4 2 2 2 2" xfId="45704" xr:uid="{0D1430EA-35C3-48E3-9172-FF4CD8CC6AA4}"/>
    <cellStyle name="20% - Accent3 3 4 2 4 2 2 3" xfId="36056" xr:uid="{C00055EF-5930-4B23-AB9C-5B6C502850F0}"/>
    <cellStyle name="20% - Accent3 3 4 2 4 2 3" xfId="20843" xr:uid="{4FEAC7EE-60EF-43B5-A490-7792B4EADF94}"/>
    <cellStyle name="20% - Accent3 3 4 2 4 2 3 2" xfId="40874" xr:uid="{8914F9EE-8366-42CC-83F3-4F84F685E057}"/>
    <cellStyle name="20% - Accent3 3 4 2 4 2 4" xfId="31227" xr:uid="{3EC0BC8C-B120-4EC6-AB0B-C65A3B84DF9B}"/>
    <cellStyle name="20% - Accent3 3 4 2 4 3" xfId="13373" xr:uid="{36D2249A-8D9D-46BA-93B7-AD7A2711E946}"/>
    <cellStyle name="20% - Accent3 3 4 2 4 3 2" xfId="23322" xr:uid="{1D1901B0-261F-41C8-8C62-71D2B17F4DE4}"/>
    <cellStyle name="20% - Accent3 3 4 2 4 3 2 2" xfId="43292" xr:uid="{8E3E79DC-6530-49FE-B1D0-0CD99AECB549}"/>
    <cellStyle name="20% - Accent3 3 4 2 4 3 3" xfId="33644" xr:uid="{A85C7215-FCCB-4B85-A1EE-17870F9F0600}"/>
    <cellStyle name="20% - Accent3 3 4 2 4 4" xfId="18372" xr:uid="{7754F1FC-055E-4AA8-9F8C-104A77DC8A3F}"/>
    <cellStyle name="20% - Accent3 3 4 2 4 4 2" xfId="38464" xr:uid="{35C5AE2E-4323-400F-AFE0-8E2EB3E6EBD5}"/>
    <cellStyle name="20% - Accent3 3 4 2 4 5" xfId="28817" xr:uid="{6BB4FA58-5FE4-4BDC-812E-15777BE62BCD}"/>
    <cellStyle name="20% - Accent3 3 4 2 5" xfId="10741" xr:uid="{7580A411-B294-4C9D-A2AA-A97B976AAAA3}"/>
    <cellStyle name="20% - Accent3 3 4 2 5 2" xfId="15869" xr:uid="{6688ED72-9ED1-4638-9555-03DB60721742}"/>
    <cellStyle name="20% - Accent3 3 4 2 5 2 2" xfId="25798" xr:uid="{3F12BB10-896F-4735-9C7E-A425DACB4F48}"/>
    <cellStyle name="20% - Accent3 3 4 2 5 2 2 2" xfId="45701" xr:uid="{96601342-9E06-49DB-85F1-A10C9E202A33}"/>
    <cellStyle name="20% - Accent3 3 4 2 5 2 3" xfId="36053" xr:uid="{8111178B-45B6-4338-86FA-AEA4234E6A4C}"/>
    <cellStyle name="20% - Accent3 3 4 2 5 3" xfId="20840" xr:uid="{6B14DB6A-0ABE-4E10-BFC2-A58DCDA5D9BA}"/>
    <cellStyle name="20% - Accent3 3 4 2 5 3 2" xfId="40871" xr:uid="{ADB37689-DC6C-44F4-BCFF-B242D51BBBCC}"/>
    <cellStyle name="20% - Accent3 3 4 2 5 4" xfId="31224" xr:uid="{8EC5D746-77C6-47A4-92DD-25F0E989E8A9}"/>
    <cellStyle name="20% - Accent3 3 4 2 6" xfId="13370" xr:uid="{D69B50C8-6A31-456B-A490-DF68CED0B3AC}"/>
    <cellStyle name="20% - Accent3 3 4 2 6 2" xfId="23319" xr:uid="{99F7ADCD-60B5-4E32-9C5F-0C09C6B3AF6B}"/>
    <cellStyle name="20% - Accent3 3 4 2 6 2 2" xfId="43289" xr:uid="{D1FB14BE-7B24-420F-9A71-6A5D7A318E0B}"/>
    <cellStyle name="20% - Accent3 3 4 2 6 3" xfId="33641" xr:uid="{FF629220-1543-415E-B91F-7F3761950702}"/>
    <cellStyle name="20% - Accent3 3 4 2 7" xfId="18369" xr:uid="{766E2F3B-E791-4834-9653-D2628317E5D1}"/>
    <cellStyle name="20% - Accent3 3 4 2 7 2" xfId="38461" xr:uid="{898B5B02-2174-440A-8321-3BA0E7C692F6}"/>
    <cellStyle name="20% - Accent3 3 4 2 8" xfId="28814" xr:uid="{0D4A1A58-D576-4402-AF9C-9D5A993DB94E}"/>
    <cellStyle name="20% - Accent3 3 4 3" xfId="2037" xr:uid="{88EA5AFB-A3B6-4222-9DA3-C275F7859857}"/>
    <cellStyle name="20% - Accent3 3 4 3 2" xfId="10745" xr:uid="{3DE76DF0-5B08-45A1-B3E0-A505C275966F}"/>
    <cellStyle name="20% - Accent3 3 4 3 2 2" xfId="15873" xr:uid="{23BFC8CE-90E8-4F04-8385-ADC9BC62739C}"/>
    <cellStyle name="20% - Accent3 3 4 3 2 2 2" xfId="25802" xr:uid="{97C42433-FF5E-477A-8013-9BC5DB4DA5E9}"/>
    <cellStyle name="20% - Accent3 3 4 3 2 2 2 2" xfId="45705" xr:uid="{D3053FC5-428F-4DC7-9D10-EFF42B45A8BF}"/>
    <cellStyle name="20% - Accent3 3 4 3 2 2 3" xfId="36057" xr:uid="{02BE1EA2-D0B4-451F-896F-133A9DFD1171}"/>
    <cellStyle name="20% - Accent3 3 4 3 2 3" xfId="20844" xr:uid="{5B55DF24-7902-4573-9038-9369668C3B06}"/>
    <cellStyle name="20% - Accent3 3 4 3 2 3 2" xfId="40875" xr:uid="{B0BEEE0F-77E6-466F-9D2E-D87EAB362CC5}"/>
    <cellStyle name="20% - Accent3 3 4 3 2 4" xfId="31228" xr:uid="{174634D5-D4A3-49DE-846B-737ED30DC0C5}"/>
    <cellStyle name="20% - Accent3 3 4 3 3" xfId="13374" xr:uid="{CD5023E9-0393-41D0-9455-C59B9CA6210F}"/>
    <cellStyle name="20% - Accent3 3 4 3 3 2" xfId="23323" xr:uid="{E6749287-85C5-49BD-A7FA-33996B8247DB}"/>
    <cellStyle name="20% - Accent3 3 4 3 3 2 2" xfId="43293" xr:uid="{EC846DEC-620B-41FC-B705-31DCC6BBCF63}"/>
    <cellStyle name="20% - Accent3 3 4 3 3 3" xfId="33645" xr:uid="{E622D23C-BE41-4736-A0D9-3AC0A9F0C6F8}"/>
    <cellStyle name="20% - Accent3 3 4 3 4" xfId="18373" xr:uid="{7D1B94A0-09ED-433C-8651-B1D92253BBE3}"/>
    <cellStyle name="20% - Accent3 3 4 3 4 2" xfId="38465" xr:uid="{EC5DD642-7615-45A9-BA9B-997C2E402D48}"/>
    <cellStyle name="20% - Accent3 3 4 3 5" xfId="28818" xr:uid="{6E297FCE-0DE9-4CD0-8D24-60E3AF0CA1AE}"/>
    <cellStyle name="20% - Accent3 3 4 4" xfId="2038" xr:uid="{C08FB3BC-0BF9-4775-887D-07941FBAACB0}"/>
    <cellStyle name="20% - Accent3 3 4 4 2" xfId="10746" xr:uid="{2FC4BB37-3E38-4AA0-9A1D-162CE1D7C226}"/>
    <cellStyle name="20% - Accent3 3 4 4 2 2" xfId="15874" xr:uid="{CB88D0B3-8336-4BFF-A4F8-44D1D5F2E2A5}"/>
    <cellStyle name="20% - Accent3 3 4 4 2 2 2" xfId="25803" xr:uid="{319FDDE9-CB92-4FCA-8AD9-E571A26AE7A1}"/>
    <cellStyle name="20% - Accent3 3 4 4 2 2 2 2" xfId="45706" xr:uid="{7E147FDA-7615-4EC1-A132-B2040392F409}"/>
    <cellStyle name="20% - Accent3 3 4 4 2 2 3" xfId="36058" xr:uid="{B42EDC7A-C38B-4782-B3BB-41A514715F47}"/>
    <cellStyle name="20% - Accent3 3 4 4 2 3" xfId="20845" xr:uid="{2774E810-20CD-4143-BADE-0F2DC0135703}"/>
    <cellStyle name="20% - Accent3 3 4 4 2 3 2" xfId="40876" xr:uid="{BC676A78-3433-437B-B2EF-5EEB773EFAD5}"/>
    <cellStyle name="20% - Accent3 3 4 4 2 4" xfId="31229" xr:uid="{89F29192-5572-4FE0-B106-B20F666B0DAD}"/>
    <cellStyle name="20% - Accent3 3 4 4 3" xfId="13375" xr:uid="{324CBD65-BAA8-429D-ABEB-D89E4572D8CF}"/>
    <cellStyle name="20% - Accent3 3 4 4 3 2" xfId="23324" xr:uid="{80F6647E-9483-4FA6-B912-156BC3F22123}"/>
    <cellStyle name="20% - Accent3 3 4 4 3 2 2" xfId="43294" xr:uid="{54D5663A-E29C-4B46-A8F4-54E19F8AC0AB}"/>
    <cellStyle name="20% - Accent3 3 4 4 3 3" xfId="33646" xr:uid="{A826AF3E-1D57-4D5A-89C5-921F61088EAA}"/>
    <cellStyle name="20% - Accent3 3 4 4 4" xfId="18374" xr:uid="{87E424D2-7DD4-41DF-B662-6FAC16D8E7F0}"/>
    <cellStyle name="20% - Accent3 3 4 4 4 2" xfId="38466" xr:uid="{57CA62F4-BBE9-456B-B1BA-9854D220CAFA}"/>
    <cellStyle name="20% - Accent3 3 4 4 5" xfId="28819" xr:uid="{D848539D-4D91-4291-A0EE-E872F384357F}"/>
    <cellStyle name="20% - Accent3 3 4 5" xfId="2039" xr:uid="{44796496-5BB8-406C-A1CB-3CF82DEB0128}"/>
    <cellStyle name="20% - Accent3 3 4 5 2" xfId="10747" xr:uid="{0F2BC3B3-B0B2-4021-BBD9-64B1A69F4430}"/>
    <cellStyle name="20% - Accent3 3 4 5 2 2" xfId="15875" xr:uid="{A1919B67-633A-46B1-843C-8130650D5D73}"/>
    <cellStyle name="20% - Accent3 3 4 5 2 2 2" xfId="25804" xr:uid="{1C547B77-8FAB-4B33-BBB3-BFD26A188D41}"/>
    <cellStyle name="20% - Accent3 3 4 5 2 2 2 2" xfId="45707" xr:uid="{260A9A2E-DC65-42C8-8D03-813299543C85}"/>
    <cellStyle name="20% - Accent3 3 4 5 2 2 3" xfId="36059" xr:uid="{00DA8842-B425-49E9-983E-86208A3BE379}"/>
    <cellStyle name="20% - Accent3 3 4 5 2 3" xfId="20846" xr:uid="{186A7982-3AFC-4642-8A60-505291F84CC1}"/>
    <cellStyle name="20% - Accent3 3 4 5 2 3 2" xfId="40877" xr:uid="{C751D89D-5256-4775-8494-2CD1D0D8513C}"/>
    <cellStyle name="20% - Accent3 3 4 5 2 4" xfId="31230" xr:uid="{D9BD60BB-476C-4593-81A9-DEEC52950297}"/>
    <cellStyle name="20% - Accent3 3 4 5 3" xfId="13376" xr:uid="{93938239-DE45-450B-9705-6455C43E73D6}"/>
    <cellStyle name="20% - Accent3 3 4 5 3 2" xfId="23325" xr:uid="{DAF428E7-65F6-4948-A351-367D8136B8BD}"/>
    <cellStyle name="20% - Accent3 3 4 5 3 2 2" xfId="43295" xr:uid="{8F1FF135-CE41-490F-9B13-48C139793432}"/>
    <cellStyle name="20% - Accent3 3 4 5 3 3" xfId="33647" xr:uid="{6167FECA-6048-4388-91AD-FF44B39F0496}"/>
    <cellStyle name="20% - Accent3 3 4 5 4" xfId="18375" xr:uid="{A61AE54B-A38D-4B4F-9E18-F7ED3F638B62}"/>
    <cellStyle name="20% - Accent3 3 4 5 4 2" xfId="38467" xr:uid="{5F34C5D5-BE56-48D2-B55A-5C4CB3B26B6D}"/>
    <cellStyle name="20% - Accent3 3 4 5 5" xfId="28820" xr:uid="{E064E6A9-B722-4214-B607-8B1A3C5DB875}"/>
    <cellStyle name="20% - Accent3 3 4 6" xfId="10740" xr:uid="{F2F85298-8D97-4028-AC14-08F74D9F90D7}"/>
    <cellStyle name="20% - Accent3 3 4 6 2" xfId="15868" xr:uid="{157B1ED7-178B-4DFC-AB6F-50FBC8A96CD9}"/>
    <cellStyle name="20% - Accent3 3 4 6 2 2" xfId="25797" xr:uid="{DDC51250-E9FB-45A9-8473-E6D6CA573B39}"/>
    <cellStyle name="20% - Accent3 3 4 6 2 2 2" xfId="45700" xr:uid="{BA0228B2-CD75-444B-A829-5FD9B15B0282}"/>
    <cellStyle name="20% - Accent3 3 4 6 2 3" xfId="36052" xr:uid="{24DCA685-6D7B-4029-BA41-E3B28ADB80F1}"/>
    <cellStyle name="20% - Accent3 3 4 6 3" xfId="20839" xr:uid="{B5286F72-F5CA-4DEE-8D6D-5035BA3BA6DC}"/>
    <cellStyle name="20% - Accent3 3 4 6 3 2" xfId="40870" xr:uid="{1FDC00AD-8287-4282-9EEE-4C0EDEB0CFAD}"/>
    <cellStyle name="20% - Accent3 3 4 6 4" xfId="31223" xr:uid="{F5E9B08B-9920-440E-9962-B0697AC764FE}"/>
    <cellStyle name="20% - Accent3 3 4 7" xfId="13369" xr:uid="{B6951766-51FC-4A08-AEFA-C720753E57D0}"/>
    <cellStyle name="20% - Accent3 3 4 7 2" xfId="23318" xr:uid="{9360F16F-FA6D-4CBE-B861-E6E51706F9BC}"/>
    <cellStyle name="20% - Accent3 3 4 7 2 2" xfId="43288" xr:uid="{96788817-72B8-4DB5-A05A-AAF75E8DBB64}"/>
    <cellStyle name="20% - Accent3 3 4 7 3" xfId="33640" xr:uid="{9276B308-0B3F-492D-AD64-53E638D33540}"/>
    <cellStyle name="20% - Accent3 3 4 8" xfId="18368" xr:uid="{090364DD-A369-4FAE-A619-61219F586F8D}"/>
    <cellStyle name="20% - Accent3 3 4 8 2" xfId="38460" xr:uid="{70EF3A31-E5BA-4F37-93D5-C1E4283850B6}"/>
    <cellStyle name="20% - Accent3 3 4 9" xfId="28813" xr:uid="{AA9C05F6-9483-47C1-8311-AB7A77E93719}"/>
    <cellStyle name="20% - Accent3 3 5" xfId="2040" xr:uid="{36D0C8CC-0D11-4147-9598-6E3E2FF0E43F}"/>
    <cellStyle name="20% - Accent3 3 5 2" xfId="2041" xr:uid="{83AFE9EE-B438-448B-8322-AA20860482A9}"/>
    <cellStyle name="20% - Accent3 3 5 2 2" xfId="2042" xr:uid="{D859D7E5-E048-4D27-A2DD-933289726C4A}"/>
    <cellStyle name="20% - Accent3 3 5 2 2 2" xfId="10750" xr:uid="{13D3A182-CA22-4A8E-A6C7-7BB61E425177}"/>
    <cellStyle name="20% - Accent3 3 5 2 2 2 2" xfId="15878" xr:uid="{2C052327-64F5-45C6-9309-CC6FB8AA79CC}"/>
    <cellStyle name="20% - Accent3 3 5 2 2 2 2 2" xfId="25807" xr:uid="{5C6E3CCA-BCD1-4335-B2B9-84F98CB0B34B}"/>
    <cellStyle name="20% - Accent3 3 5 2 2 2 2 2 2" xfId="45710" xr:uid="{C7FC0D9F-BC18-4DF8-832B-CC4C37E057A9}"/>
    <cellStyle name="20% - Accent3 3 5 2 2 2 2 3" xfId="36062" xr:uid="{B6822543-A600-4F57-B611-94822C371293}"/>
    <cellStyle name="20% - Accent3 3 5 2 2 2 3" xfId="20849" xr:uid="{9870897B-9FC5-42E8-8C34-E17E91C12878}"/>
    <cellStyle name="20% - Accent3 3 5 2 2 2 3 2" xfId="40880" xr:uid="{E145B94C-F9DB-42F7-8710-4E430CE92FC8}"/>
    <cellStyle name="20% - Accent3 3 5 2 2 2 4" xfId="31233" xr:uid="{1AC787B5-5F6C-42AA-B8A4-F2F00B38ECEE}"/>
    <cellStyle name="20% - Accent3 3 5 2 2 3" xfId="13379" xr:uid="{D8B25C4E-6085-4B15-A740-AE49865056F9}"/>
    <cellStyle name="20% - Accent3 3 5 2 2 3 2" xfId="23328" xr:uid="{0FDAAF05-CE95-420D-B5E6-E975ADF065C0}"/>
    <cellStyle name="20% - Accent3 3 5 2 2 3 2 2" xfId="43298" xr:uid="{F243EC3F-76AB-4AA6-9F21-2595F9D6E399}"/>
    <cellStyle name="20% - Accent3 3 5 2 2 3 3" xfId="33650" xr:uid="{7C94A1CC-1624-4637-BD00-08FDB0593BB4}"/>
    <cellStyle name="20% - Accent3 3 5 2 2 4" xfId="18378" xr:uid="{945014A0-B0AE-4AE8-9474-CBEEA2818BB4}"/>
    <cellStyle name="20% - Accent3 3 5 2 2 4 2" xfId="38470" xr:uid="{97558F27-2D2B-4BF9-957F-F2F7626A0F67}"/>
    <cellStyle name="20% - Accent3 3 5 2 2 5" xfId="28823" xr:uid="{CC1D01ED-6946-4C34-ABB0-25B4EE81DBEA}"/>
    <cellStyle name="20% - Accent3 3 5 2 3" xfId="2043" xr:uid="{EF326F1B-6C66-4E94-AC5E-24CD331E5C1C}"/>
    <cellStyle name="20% - Accent3 3 5 2 3 2" xfId="10751" xr:uid="{6A922F95-F985-4949-B0F5-C1D22D94C33B}"/>
    <cellStyle name="20% - Accent3 3 5 2 3 2 2" xfId="15879" xr:uid="{79EE7BD3-187E-4D9E-8343-028924F3D0AC}"/>
    <cellStyle name="20% - Accent3 3 5 2 3 2 2 2" xfId="25808" xr:uid="{D4139AB9-08EA-4BCC-8A17-EBC15CD5A606}"/>
    <cellStyle name="20% - Accent3 3 5 2 3 2 2 2 2" xfId="45711" xr:uid="{C1C92B67-712A-48E4-9F1E-DF5C8234DEAA}"/>
    <cellStyle name="20% - Accent3 3 5 2 3 2 2 3" xfId="36063" xr:uid="{4C2807A2-4A75-48E5-88C0-A875647FB8F7}"/>
    <cellStyle name="20% - Accent3 3 5 2 3 2 3" xfId="20850" xr:uid="{43DA697B-58D6-47AF-97A6-C7A5E71C95F6}"/>
    <cellStyle name="20% - Accent3 3 5 2 3 2 3 2" xfId="40881" xr:uid="{E4B04370-2910-43C1-9281-AA0C901861B5}"/>
    <cellStyle name="20% - Accent3 3 5 2 3 2 4" xfId="31234" xr:uid="{F8538C8D-EAF3-4545-AAE3-AF9D85CA6268}"/>
    <cellStyle name="20% - Accent3 3 5 2 3 3" xfId="13380" xr:uid="{CA4EB8D2-E42A-4306-A4D2-6F37541FAE86}"/>
    <cellStyle name="20% - Accent3 3 5 2 3 3 2" xfId="23329" xr:uid="{EBBF3B44-9FB0-46F0-B22A-4CC13A256F45}"/>
    <cellStyle name="20% - Accent3 3 5 2 3 3 2 2" xfId="43299" xr:uid="{5E975F46-82EF-4147-90A7-DE21EA8107F2}"/>
    <cellStyle name="20% - Accent3 3 5 2 3 3 3" xfId="33651" xr:uid="{A1989D46-28E1-4DF6-B84A-30472530EF66}"/>
    <cellStyle name="20% - Accent3 3 5 2 3 4" xfId="18379" xr:uid="{778D4728-0DE9-4055-8F3B-F714E2D09665}"/>
    <cellStyle name="20% - Accent3 3 5 2 3 4 2" xfId="38471" xr:uid="{EEA41E0B-DBB8-4B05-8A7B-1213670AB0FD}"/>
    <cellStyle name="20% - Accent3 3 5 2 3 5" xfId="28824" xr:uid="{BD8C7010-9315-4F88-8970-820621D262F4}"/>
    <cellStyle name="20% - Accent3 3 5 2 4" xfId="2044" xr:uid="{441767DC-14F2-4CD6-8319-497F9CB33934}"/>
    <cellStyle name="20% - Accent3 3 5 2 4 2" xfId="10752" xr:uid="{E1608251-B28F-4070-8EE1-B3D13B8257FC}"/>
    <cellStyle name="20% - Accent3 3 5 2 4 2 2" xfId="15880" xr:uid="{6C336E3A-0D62-46ED-9963-4F1015281A92}"/>
    <cellStyle name="20% - Accent3 3 5 2 4 2 2 2" xfId="25809" xr:uid="{905744DC-865A-424F-9777-3ADD47EE6D1B}"/>
    <cellStyle name="20% - Accent3 3 5 2 4 2 2 2 2" xfId="45712" xr:uid="{70363FDA-A4B8-49ED-82EE-B781DBBBC2C2}"/>
    <cellStyle name="20% - Accent3 3 5 2 4 2 2 3" xfId="36064" xr:uid="{7CD856D5-EA28-424C-94A1-650827E35758}"/>
    <cellStyle name="20% - Accent3 3 5 2 4 2 3" xfId="20851" xr:uid="{B7B23763-EFFB-4747-8A42-812928792717}"/>
    <cellStyle name="20% - Accent3 3 5 2 4 2 3 2" xfId="40882" xr:uid="{F881FEDB-7C29-4895-A9B4-3BE5F040BDB0}"/>
    <cellStyle name="20% - Accent3 3 5 2 4 2 4" xfId="31235" xr:uid="{87EDB8C2-3A2B-4F61-9968-1797CBC95EF1}"/>
    <cellStyle name="20% - Accent3 3 5 2 4 3" xfId="13381" xr:uid="{945CA2CA-8678-4188-8C31-60B88C095EEA}"/>
    <cellStyle name="20% - Accent3 3 5 2 4 3 2" xfId="23330" xr:uid="{CC36D07F-1236-4F97-80A9-27863048F6F1}"/>
    <cellStyle name="20% - Accent3 3 5 2 4 3 2 2" xfId="43300" xr:uid="{A874BF8D-10C4-4812-91AA-3992E067BC3E}"/>
    <cellStyle name="20% - Accent3 3 5 2 4 3 3" xfId="33652" xr:uid="{CFB60F8F-9E78-499F-9879-36EDDF667299}"/>
    <cellStyle name="20% - Accent3 3 5 2 4 4" xfId="18380" xr:uid="{3AD9E57D-2D6D-4502-9753-DE3F71B29DE5}"/>
    <cellStyle name="20% - Accent3 3 5 2 4 4 2" xfId="38472" xr:uid="{53D6F3DB-876F-42B2-89AA-766F670BF1FF}"/>
    <cellStyle name="20% - Accent3 3 5 2 4 5" xfId="28825" xr:uid="{03C6FF8F-630D-40E5-A94C-B1F78AC7759A}"/>
    <cellStyle name="20% - Accent3 3 5 2 5" xfId="10749" xr:uid="{2D75DC8F-D9BA-45F0-A7C2-38A861E100B7}"/>
    <cellStyle name="20% - Accent3 3 5 2 5 2" xfId="15877" xr:uid="{EE61E233-9D14-4DBC-B5D0-A407811CD1E4}"/>
    <cellStyle name="20% - Accent3 3 5 2 5 2 2" xfId="25806" xr:uid="{E1B3EA78-22FF-4C0B-9838-59AAC687CCA5}"/>
    <cellStyle name="20% - Accent3 3 5 2 5 2 2 2" xfId="45709" xr:uid="{7AB67028-D04F-4E67-B9B3-FE2913691D40}"/>
    <cellStyle name="20% - Accent3 3 5 2 5 2 3" xfId="36061" xr:uid="{E1749A57-D2EA-42FF-8925-E5465BA9B485}"/>
    <cellStyle name="20% - Accent3 3 5 2 5 3" xfId="20848" xr:uid="{9405AD4C-4E9A-45E1-B49D-304A5E0BF8A5}"/>
    <cellStyle name="20% - Accent3 3 5 2 5 3 2" xfId="40879" xr:uid="{21D42F23-6FBD-46BE-8C24-4E671AF1572F}"/>
    <cellStyle name="20% - Accent3 3 5 2 5 4" xfId="31232" xr:uid="{16EFD14D-246E-4AF8-B531-7639418B6CF8}"/>
    <cellStyle name="20% - Accent3 3 5 2 6" xfId="13378" xr:uid="{A0F57109-20DD-4AB6-9A41-689CE29C64DC}"/>
    <cellStyle name="20% - Accent3 3 5 2 6 2" xfId="23327" xr:uid="{F96D00DC-77F6-42C5-8D26-76C024DE7801}"/>
    <cellStyle name="20% - Accent3 3 5 2 6 2 2" xfId="43297" xr:uid="{FBF33009-DCBD-4D3A-BFC2-0D2065560E6E}"/>
    <cellStyle name="20% - Accent3 3 5 2 6 3" xfId="33649" xr:uid="{908B0429-E947-410C-815A-C26AF7578F7D}"/>
    <cellStyle name="20% - Accent3 3 5 2 7" xfId="18377" xr:uid="{EA8D672C-7398-436B-9AC1-2340AEF04EB7}"/>
    <cellStyle name="20% - Accent3 3 5 2 7 2" xfId="38469" xr:uid="{BE489686-1261-49C6-991A-C35E4192EF7F}"/>
    <cellStyle name="20% - Accent3 3 5 2 8" xfId="28822" xr:uid="{67C68ACF-FB4C-4AF1-B42F-82EA17FE4E85}"/>
    <cellStyle name="20% - Accent3 3 5 3" xfId="2045" xr:uid="{E2BB5A7B-4CA1-4810-A7A1-39CA24F8006E}"/>
    <cellStyle name="20% - Accent3 3 5 3 2" xfId="10753" xr:uid="{F33BA15A-DA23-4086-99B6-A668C72A728D}"/>
    <cellStyle name="20% - Accent3 3 5 3 2 2" xfId="15881" xr:uid="{FB331F25-957B-436F-BB88-503D0CFF7ED3}"/>
    <cellStyle name="20% - Accent3 3 5 3 2 2 2" xfId="25810" xr:uid="{216ABBE0-C955-4F23-B418-26D52491A34C}"/>
    <cellStyle name="20% - Accent3 3 5 3 2 2 2 2" xfId="45713" xr:uid="{73E92D98-D864-4D36-AF3F-206F2CF01275}"/>
    <cellStyle name="20% - Accent3 3 5 3 2 2 3" xfId="36065" xr:uid="{08AEFE86-C86E-4167-BA62-171AAF96EFB1}"/>
    <cellStyle name="20% - Accent3 3 5 3 2 3" xfId="20852" xr:uid="{9A8756F6-40D4-4528-AAD6-8CD70F8589AC}"/>
    <cellStyle name="20% - Accent3 3 5 3 2 3 2" xfId="40883" xr:uid="{86BBBBAD-A119-4762-ADDF-6F4B8B8F1702}"/>
    <cellStyle name="20% - Accent3 3 5 3 2 4" xfId="31236" xr:uid="{7FD02471-5153-44BA-B517-25DD474E6C7D}"/>
    <cellStyle name="20% - Accent3 3 5 3 3" xfId="13382" xr:uid="{226827B7-938F-405B-878B-356C85D47A87}"/>
    <cellStyle name="20% - Accent3 3 5 3 3 2" xfId="23331" xr:uid="{02D5B17F-D905-4801-8535-E0961166BA89}"/>
    <cellStyle name="20% - Accent3 3 5 3 3 2 2" xfId="43301" xr:uid="{2C2812BC-2634-431C-915D-19AF1E2E8FD1}"/>
    <cellStyle name="20% - Accent3 3 5 3 3 3" xfId="33653" xr:uid="{A76C2024-3C61-478A-BBC9-85ECEA05A745}"/>
    <cellStyle name="20% - Accent3 3 5 3 4" xfId="18381" xr:uid="{8682A4B0-39C0-4730-BE97-6B1427C82087}"/>
    <cellStyle name="20% - Accent3 3 5 3 4 2" xfId="38473" xr:uid="{10DB8757-1B0B-42D6-8540-FC9490F70C6F}"/>
    <cellStyle name="20% - Accent3 3 5 3 5" xfId="28826" xr:uid="{1DE0680F-6B7D-47C8-8C19-E56D43CC96C3}"/>
    <cellStyle name="20% - Accent3 3 5 4" xfId="2046" xr:uid="{A8CBD76C-0FF2-401B-8C8F-AF795981B50E}"/>
    <cellStyle name="20% - Accent3 3 5 4 2" xfId="10754" xr:uid="{F852B0D2-029A-4432-BD21-89689A8D85B2}"/>
    <cellStyle name="20% - Accent3 3 5 4 2 2" xfId="15882" xr:uid="{898452F7-BDA5-4A11-9760-E8EEF19CD2AB}"/>
    <cellStyle name="20% - Accent3 3 5 4 2 2 2" xfId="25811" xr:uid="{DFEF8E84-28AE-4B24-8AD8-D1D39B03F050}"/>
    <cellStyle name="20% - Accent3 3 5 4 2 2 2 2" xfId="45714" xr:uid="{20192652-BD70-4B56-B4AE-54B43BCC74A6}"/>
    <cellStyle name="20% - Accent3 3 5 4 2 2 3" xfId="36066" xr:uid="{A338A4FA-1963-414C-98C9-79F33CDD4855}"/>
    <cellStyle name="20% - Accent3 3 5 4 2 3" xfId="20853" xr:uid="{7592B55F-D7BC-41BF-87A2-9B380B9DC304}"/>
    <cellStyle name="20% - Accent3 3 5 4 2 3 2" xfId="40884" xr:uid="{0718EA30-A6A1-4988-A968-F4B8DBA67A6B}"/>
    <cellStyle name="20% - Accent3 3 5 4 2 4" xfId="31237" xr:uid="{1FC5034C-A5F7-427D-AFDB-66EB51126C69}"/>
    <cellStyle name="20% - Accent3 3 5 4 3" xfId="13383" xr:uid="{86887FC0-FC0C-48C7-BD7E-BF6967CE8232}"/>
    <cellStyle name="20% - Accent3 3 5 4 3 2" xfId="23332" xr:uid="{824E2F1D-D0FD-4D49-A5E5-4224FA7AD728}"/>
    <cellStyle name="20% - Accent3 3 5 4 3 2 2" xfId="43302" xr:uid="{74F65989-00CB-4508-80B5-028F6B107E98}"/>
    <cellStyle name="20% - Accent3 3 5 4 3 3" xfId="33654" xr:uid="{24C049E9-44A3-4D3C-93FD-ADB95F923E60}"/>
    <cellStyle name="20% - Accent3 3 5 4 4" xfId="18382" xr:uid="{7670D3C4-495D-422D-AD94-AD7B02513ECF}"/>
    <cellStyle name="20% - Accent3 3 5 4 4 2" xfId="38474" xr:uid="{00AF252D-E1ED-4D85-A584-C85E6FB39CB7}"/>
    <cellStyle name="20% - Accent3 3 5 4 5" xfId="28827" xr:uid="{4F5E2301-1535-449D-BC46-30289B3C8BB0}"/>
    <cellStyle name="20% - Accent3 3 5 5" xfId="2047" xr:uid="{4F349081-2085-40AE-9667-ED2B82052B44}"/>
    <cellStyle name="20% - Accent3 3 5 5 2" xfId="10755" xr:uid="{BADDA741-0D13-4E48-B9E9-6075FD6EE055}"/>
    <cellStyle name="20% - Accent3 3 5 5 2 2" xfId="15883" xr:uid="{B65274C8-BA28-4FCF-AC91-E11EA33E6FDF}"/>
    <cellStyle name="20% - Accent3 3 5 5 2 2 2" xfId="25812" xr:uid="{537D4526-4FAD-46DB-8A80-978CE211A0A2}"/>
    <cellStyle name="20% - Accent3 3 5 5 2 2 2 2" xfId="45715" xr:uid="{1012C6B6-EF09-44E8-8D19-41DF2D821571}"/>
    <cellStyle name="20% - Accent3 3 5 5 2 2 3" xfId="36067" xr:uid="{C736E5F7-3A4B-4722-B368-83855905D781}"/>
    <cellStyle name="20% - Accent3 3 5 5 2 3" xfId="20854" xr:uid="{0D1C04F5-C430-4BD2-AB9D-142B6202AAA5}"/>
    <cellStyle name="20% - Accent3 3 5 5 2 3 2" xfId="40885" xr:uid="{8C5313E6-AEB3-473C-9F32-94B6EAE2CDD1}"/>
    <cellStyle name="20% - Accent3 3 5 5 2 4" xfId="31238" xr:uid="{FE1C9380-466E-4542-AF4E-A4BEC2F160A1}"/>
    <cellStyle name="20% - Accent3 3 5 5 3" xfId="13384" xr:uid="{287F241D-C5BA-4DE9-916F-A2AEFE6B4933}"/>
    <cellStyle name="20% - Accent3 3 5 5 3 2" xfId="23333" xr:uid="{FBABB967-4B5C-4E08-B9DD-F95FAC628037}"/>
    <cellStyle name="20% - Accent3 3 5 5 3 2 2" xfId="43303" xr:uid="{EB2BB341-D755-4D7D-AD34-AAE3876934A3}"/>
    <cellStyle name="20% - Accent3 3 5 5 3 3" xfId="33655" xr:uid="{BDEA954F-50CC-47C3-997A-7ABB5A1C3496}"/>
    <cellStyle name="20% - Accent3 3 5 5 4" xfId="18383" xr:uid="{1979411D-AA11-4225-B421-492F7FD34A3B}"/>
    <cellStyle name="20% - Accent3 3 5 5 4 2" xfId="38475" xr:uid="{2AF9413D-CA07-4356-8099-C8451C7F952B}"/>
    <cellStyle name="20% - Accent3 3 5 5 5" xfId="28828" xr:uid="{C5D9CC42-F9C7-4D14-B562-20823C6E6E6D}"/>
    <cellStyle name="20% - Accent3 3 5 6" xfId="10748" xr:uid="{654C5221-14BC-4D70-ACB6-D392FF2E40EB}"/>
    <cellStyle name="20% - Accent3 3 5 6 2" xfId="15876" xr:uid="{10EBDD03-2E64-4CC1-8F24-00B229AE686C}"/>
    <cellStyle name="20% - Accent3 3 5 6 2 2" xfId="25805" xr:uid="{24810AA1-D34D-47E0-BCE9-25D10223DB84}"/>
    <cellStyle name="20% - Accent3 3 5 6 2 2 2" xfId="45708" xr:uid="{58030A2A-DCEC-4923-B901-C86ACEF59447}"/>
    <cellStyle name="20% - Accent3 3 5 6 2 3" xfId="36060" xr:uid="{0EC88E7B-8AB9-4005-A611-ECE1B1B17C70}"/>
    <cellStyle name="20% - Accent3 3 5 6 3" xfId="20847" xr:uid="{3C5BAB0E-8B2F-46D6-93A0-661E1C5C555F}"/>
    <cellStyle name="20% - Accent3 3 5 6 3 2" xfId="40878" xr:uid="{84372ACA-0AE2-47C2-AEE2-D66B4B3AF524}"/>
    <cellStyle name="20% - Accent3 3 5 6 4" xfId="31231" xr:uid="{5011EB40-AC0E-4D17-A4DB-EA3BCA30F684}"/>
    <cellStyle name="20% - Accent3 3 5 7" xfId="13377" xr:uid="{48CDFCB7-D7A1-4987-BAFD-7712D93DE580}"/>
    <cellStyle name="20% - Accent3 3 5 7 2" xfId="23326" xr:uid="{3A3E83C4-023E-4A9B-9ED1-6F73F64D2774}"/>
    <cellStyle name="20% - Accent3 3 5 7 2 2" xfId="43296" xr:uid="{D921091E-248F-4378-9A76-0CDC5E66450F}"/>
    <cellStyle name="20% - Accent3 3 5 7 3" xfId="33648" xr:uid="{57B56E5C-473A-4BE1-9B05-7118727196F1}"/>
    <cellStyle name="20% - Accent3 3 5 8" xfId="18376" xr:uid="{242B3318-4526-49D9-B058-A5029CECC53D}"/>
    <cellStyle name="20% - Accent3 3 5 8 2" xfId="38468" xr:uid="{9CA75F85-3D23-4AAE-9E4A-769F12DA9BDD}"/>
    <cellStyle name="20% - Accent3 3 5 9" xfId="28821" xr:uid="{D76A976C-F690-4D00-BDF3-CF74BE4F8A15}"/>
    <cellStyle name="20% - Accent3 3 6" xfId="2048" xr:uid="{3CAF04AE-F53D-4E3D-B0CD-EBD8B2DD2690}"/>
    <cellStyle name="20% - Accent3 3 6 2" xfId="2049" xr:uid="{A21CF49D-8323-47C5-8B10-F04A290905CF}"/>
    <cellStyle name="20% - Accent3 3 7" xfId="2050" xr:uid="{43ABD407-8527-437D-8985-582935F3FE54}"/>
    <cellStyle name="20% - Accent3 3 7 2" xfId="2051" xr:uid="{49BB5D51-E23C-48AF-8DE2-F2CF1D6C4F93}"/>
    <cellStyle name="20% - Accent3 3 8" xfId="2052" xr:uid="{47E78799-290B-406C-8BE3-FC6F4047D1A5}"/>
    <cellStyle name="20% - Accent3 3 9" xfId="2053" xr:uid="{7FA66492-708C-4132-ACAF-FDE5A6AA0968}"/>
    <cellStyle name="20% - Accent3 4" xfId="258" xr:uid="{16F33E41-F91D-4571-AC16-1B69A59B072C}"/>
    <cellStyle name="20% - Accent3 4 2" xfId="480" xr:uid="{4B86A324-2CED-48BF-A542-82DB0DA76A29}"/>
    <cellStyle name="20% - Accent3 4 2 2" xfId="2055" xr:uid="{5E6DB5C9-3889-47DE-AA23-66C00BFCA560}"/>
    <cellStyle name="20% - Accent3 4 2 3" xfId="10414" xr:uid="{D4B4F4B8-C3D3-480F-88B9-ECD1345A3962}"/>
    <cellStyle name="20% - Accent3 4 2 3 2" xfId="15542" xr:uid="{497BBA84-FAD1-4BD0-91F4-0D05C74D7518}"/>
    <cellStyle name="20% - Accent3 4 2 3 2 2" xfId="25471" xr:uid="{D5CD63BF-DECB-48EB-9FAC-D805EF6CC603}"/>
    <cellStyle name="20% - Accent3 4 2 3 2 2 2" xfId="45374" xr:uid="{DCD18A9D-2915-4B38-8762-F325D39240A0}"/>
    <cellStyle name="20% - Accent3 4 2 3 2 3" xfId="35726" xr:uid="{A542A185-390B-4327-BA4A-D21496D14078}"/>
    <cellStyle name="20% - Accent3 4 2 3 3" xfId="20515" xr:uid="{DB52B30A-3096-4ABF-8A09-6446E6342598}"/>
    <cellStyle name="20% - Accent3 4 2 3 3 2" xfId="40546" xr:uid="{7577E509-EDBB-4F59-B3AF-19A2EBF594C2}"/>
    <cellStyle name="20% - Accent3 4 2 3 4" xfId="30899" xr:uid="{902A2119-6F81-4B38-9754-FD7DD5780A10}"/>
    <cellStyle name="20% - Accent3 4 2 4" xfId="13031" xr:uid="{4F966C3F-DF15-48A7-AD2E-652068C14C1C}"/>
    <cellStyle name="20% - Accent3 4 2 4 2" xfId="22984" xr:uid="{F2D5A965-5287-43FC-B950-306E5ED9E6C4}"/>
    <cellStyle name="20% - Accent3 4 2 4 2 2" xfId="42964" xr:uid="{0D4BC7CE-5D60-479C-9F03-245E58C5CE12}"/>
    <cellStyle name="20% - Accent3 4 2 4 3" xfId="33316" xr:uid="{6C172F12-720F-4567-B46E-1374B635321B}"/>
    <cellStyle name="20% - Accent3 4 2 5" xfId="18037" xr:uid="{2161146F-1B3A-4E69-AB0C-E054C30F9224}"/>
    <cellStyle name="20% - Accent3 4 2 5 2" xfId="38136" xr:uid="{21A2AAD3-38A0-4B6B-8BFF-15FB107EB31D}"/>
    <cellStyle name="20% - Accent3 4 2 6" xfId="28491" xr:uid="{CAB273FD-59E1-46E1-BB6B-3C022360B516}"/>
    <cellStyle name="20% - Accent3 4 3" xfId="2056" xr:uid="{23CB1291-FE36-4D7C-9AC1-B60286149D6B}"/>
    <cellStyle name="20% - Accent3 4 4" xfId="2057" xr:uid="{08454C09-C532-437E-AF02-8627B5F3C278}"/>
    <cellStyle name="20% - Accent3 4 5" xfId="2054" xr:uid="{A0FF244F-9BC2-407B-946D-3EC8F7DF2E51}"/>
    <cellStyle name="20% - Accent3 4 6" xfId="10294" xr:uid="{C07D7EE3-737D-4C9A-BCA9-13BDF1E2A096}"/>
    <cellStyle name="20% - Accent3 4 6 2" xfId="15422" xr:uid="{FBDF1200-7D56-473C-9CBB-A14F72895269}"/>
    <cellStyle name="20% - Accent3 4 6 2 2" xfId="25351" xr:uid="{2D81F56B-95E8-4AD3-875E-7AF1C4770FCF}"/>
    <cellStyle name="20% - Accent3 4 6 2 2 2" xfId="45254" xr:uid="{8D64B47B-58BB-4BDA-83BB-0A29F6D3AEF1}"/>
    <cellStyle name="20% - Accent3 4 6 2 3" xfId="35606" xr:uid="{7AB818D7-A025-4A1B-8959-6E238DBF3D31}"/>
    <cellStyle name="20% - Accent3 4 6 3" xfId="20395" xr:uid="{D943A0B6-B23C-4390-812E-0B8941E39082}"/>
    <cellStyle name="20% - Accent3 4 6 3 2" xfId="40426" xr:uid="{E56C1431-4BAC-41D7-845E-36AF904CD507}"/>
    <cellStyle name="20% - Accent3 4 6 4" xfId="30779" xr:uid="{C93724CE-5F00-4E09-993C-8A75A0CE987A}"/>
    <cellStyle name="20% - Accent3 4 7" xfId="12910" xr:uid="{89DF7A1C-124D-438A-9C73-0F1EB74C840B}"/>
    <cellStyle name="20% - Accent3 4 7 2" xfId="22863" xr:uid="{4856205A-5281-48E8-BEAC-29496112C6E7}"/>
    <cellStyle name="20% - Accent3 4 7 2 2" xfId="42843" xr:uid="{9706C8A2-DD0F-4B8B-8D7A-C0C3F6036F0A}"/>
    <cellStyle name="20% - Accent3 4 7 3" xfId="33195" xr:uid="{472192C5-FC99-43E5-A586-42BC43DE7CB1}"/>
    <cellStyle name="20% - Accent3 4 8" xfId="17916" xr:uid="{45F4AA68-BD37-494F-99A8-9D81345B7CA8}"/>
    <cellStyle name="20% - Accent3 4 8 2" xfId="38015" xr:uid="{8178C2AA-54DC-43F5-9F58-6F66CCFBAECD}"/>
    <cellStyle name="20% - Accent3 4 9" xfId="28370" xr:uid="{9F988DAB-E8EF-477B-92C3-7F09E82E9A72}"/>
    <cellStyle name="20% - Accent3 5" xfId="406" xr:uid="{DA4514FA-2198-4EB5-8E5F-B143101A1DF7}"/>
    <cellStyle name="20% - Accent3 5 2" xfId="2059" xr:uid="{F587A6AB-8CC4-4DEC-886A-3788CF8E45E6}"/>
    <cellStyle name="20% - Accent3 5 3" xfId="2060" xr:uid="{AE100280-E0A3-4B14-8532-062F870997EC}"/>
    <cellStyle name="20% - Accent3 5 4" xfId="2058" xr:uid="{84B90E6E-21BB-4082-9603-ABB76A9AB1ED}"/>
    <cellStyle name="20% - Accent3 5 5" xfId="10340" xr:uid="{B8E8419E-FBEE-4B92-AF96-532DDDC31469}"/>
    <cellStyle name="20% - Accent3 5 5 2" xfId="15468" xr:uid="{B1812801-5954-4A1C-81E5-140D04F58354}"/>
    <cellStyle name="20% - Accent3 5 5 2 2" xfId="25397" xr:uid="{BC61C3DD-D886-4E4A-A769-C0B7EA43E993}"/>
    <cellStyle name="20% - Accent3 5 5 2 2 2" xfId="45300" xr:uid="{B8E2853D-11A4-4873-9043-18CB317A9034}"/>
    <cellStyle name="20% - Accent3 5 5 2 3" xfId="35652" xr:uid="{A958FD1A-DE94-412C-A522-BC52877B17EC}"/>
    <cellStyle name="20% - Accent3 5 5 3" xfId="20441" xr:uid="{ABA712C0-A5DE-420F-97AB-24833D22D050}"/>
    <cellStyle name="20% - Accent3 5 5 3 2" xfId="40472" xr:uid="{92D04073-8041-4485-B05C-7CD2A63D82BB}"/>
    <cellStyle name="20% - Accent3 5 5 4" xfId="30825" xr:uid="{D5870C6D-E5D5-4586-BCB7-57B6C3AE5649}"/>
    <cellStyle name="20% - Accent3 5 6" xfId="12957" xr:uid="{1471D72F-7E98-47E3-BBFD-6DB6B85FB648}"/>
    <cellStyle name="20% - Accent3 5 6 2" xfId="22910" xr:uid="{34BE2053-0A78-496C-82CB-8BE0FBCDF9ED}"/>
    <cellStyle name="20% - Accent3 5 6 2 2" xfId="42890" xr:uid="{A2555197-85D4-4EBE-9EA2-67E6AFB8C2F3}"/>
    <cellStyle name="20% - Accent3 5 6 3" xfId="33242" xr:uid="{0A6500D9-35E3-49DE-A96C-44D80A485099}"/>
    <cellStyle name="20% - Accent3 5 7" xfId="17963" xr:uid="{5925DA43-5BAE-491E-8631-9093D8A99972}"/>
    <cellStyle name="20% - Accent3 5 7 2" xfId="38062" xr:uid="{58D9BD51-4E82-4685-B2DD-DD81B6F172DC}"/>
    <cellStyle name="20% - Accent3 5 8" xfId="28417" xr:uid="{8E320C3A-6CA2-4BDC-8136-8292C67C33D9}"/>
    <cellStyle name="20% - Accent3 6" xfId="2061" xr:uid="{752F900E-6FD0-4B92-82EA-0E3A2321BAF0}"/>
    <cellStyle name="20% - Accent3 6 2" xfId="2062" xr:uid="{038E1FA1-A013-4670-B580-3032BF642E66}"/>
    <cellStyle name="20% - Accent3 6 2 2" xfId="2063" xr:uid="{CC17BD74-1928-4EE7-A6C7-2F21DA43F388}"/>
    <cellStyle name="20% - Accent3 6 2 2 2" xfId="2064" xr:uid="{CD0A18FB-8F03-4161-8E36-C8F102EE966E}"/>
    <cellStyle name="20% - Accent3 6 2 2 2 2" xfId="2065" xr:uid="{8A584308-2C29-4F5D-9455-A064F5739C76}"/>
    <cellStyle name="20% - Accent3 6 2 2 3" xfId="2066" xr:uid="{56687145-2FFF-466A-B5B0-1D9FAFC56FD7}"/>
    <cellStyle name="20% - Accent3 6 2 2 3 2" xfId="2067" xr:uid="{FB53E5CE-CF3A-4BCD-B72F-1A6B1181BECC}"/>
    <cellStyle name="20% - Accent3 6 2 2 4" xfId="2068" xr:uid="{1EF93F5E-EC4C-4FD3-80A0-E81038EF1E44}"/>
    <cellStyle name="20% - Accent3 6 2 3" xfId="2069" xr:uid="{CE912219-3BB3-401D-9386-C1ECCB0BC5AF}"/>
    <cellStyle name="20% - Accent3 6 2 3 2" xfId="2070" xr:uid="{433CBA5D-94F1-49BE-988A-C813FC9C7B88}"/>
    <cellStyle name="20% - Accent3 6 2 4" xfId="2071" xr:uid="{2562A0CD-46AD-4DE2-90A0-D04D5A76D803}"/>
    <cellStyle name="20% - Accent3 6 2 4 2" xfId="2072" xr:uid="{FE364197-C826-4385-927F-771E15B9974E}"/>
    <cellStyle name="20% - Accent3 6 2 5" xfId="2073" xr:uid="{17C7F9A1-52E6-42EF-AD28-3C2F497C4F9F}"/>
    <cellStyle name="20% - Accent3 6 3" xfId="2074" xr:uid="{F18345DC-A57A-402D-98C6-07D5A8FE64F1}"/>
    <cellStyle name="20% - Accent3 6 3 2" xfId="2075" xr:uid="{B1B2C7A7-329D-4A88-B56A-799F35D16524}"/>
    <cellStyle name="20% - Accent3 6 3 2 2" xfId="2076" xr:uid="{A65363F1-E2D3-4B91-B481-40719F419086}"/>
    <cellStyle name="20% - Accent3 6 3 3" xfId="2077" xr:uid="{2ED9E204-3C7F-480F-9785-C9D9AC347E7D}"/>
    <cellStyle name="20% - Accent3 6 3 3 2" xfId="2078" xr:uid="{B3099B33-DE9F-43C2-B8DD-D9EA65A904AD}"/>
    <cellStyle name="20% - Accent3 6 3 4" xfId="2079" xr:uid="{809AE359-BAD5-401F-A731-F27742704876}"/>
    <cellStyle name="20% - Accent3 6 4" xfId="2080" xr:uid="{54F15083-988B-4FC1-A094-CB6A3C2F7D35}"/>
    <cellStyle name="20% - Accent3 6 4 2" xfId="2081" xr:uid="{5A3552AD-F291-42A1-849C-225C7632C966}"/>
    <cellStyle name="20% - Accent3 6 5" xfId="2082" xr:uid="{647538EA-FA74-4873-9194-FB1CF425DA07}"/>
    <cellStyle name="20% - Accent3 6 5 2" xfId="2083" xr:uid="{5D1BC395-E0BF-421C-B9C9-E567A9BB3AC9}"/>
    <cellStyle name="20% - Accent3 6 6" xfId="2084" xr:uid="{204A6429-5442-48F3-8BC3-1FCA43CB8570}"/>
    <cellStyle name="20% - Accent3 7" xfId="2085" xr:uid="{51C39AAB-D97F-4782-A1DC-78D56DAB8B5C}"/>
    <cellStyle name="20% - Accent3 7 2" xfId="2086" xr:uid="{DCAF6A92-22D0-4D24-B112-F96841BFD6AF}"/>
    <cellStyle name="20% - Accent3 7 2 2" xfId="10757" xr:uid="{45571AD5-3F11-429C-B2B9-C4E83C50CE8B}"/>
    <cellStyle name="20% - Accent3 7 2 2 2" xfId="15885" xr:uid="{4136383F-9D63-4C7F-9C50-B20857C37A07}"/>
    <cellStyle name="20% - Accent3 7 2 2 2 2" xfId="25814" xr:uid="{5E55384B-F218-4ADB-A392-0A46E5143404}"/>
    <cellStyle name="20% - Accent3 7 2 2 2 2 2" xfId="45717" xr:uid="{8FD56347-5C8A-427C-90B6-753B0EB4D6C7}"/>
    <cellStyle name="20% - Accent3 7 2 2 2 3" xfId="36069" xr:uid="{CB9E0237-D191-4FC6-BAFE-E31578F1E15E}"/>
    <cellStyle name="20% - Accent3 7 2 2 3" xfId="20856" xr:uid="{2313AD28-2A2A-4BB6-89AB-B4493D077E2C}"/>
    <cellStyle name="20% - Accent3 7 2 2 3 2" xfId="40887" xr:uid="{E6827F26-52AA-4A34-B38E-D16E88A2ACD7}"/>
    <cellStyle name="20% - Accent3 7 2 2 4" xfId="31240" xr:uid="{B0D8CCF0-9640-4FA3-8791-E87076BF8566}"/>
    <cellStyle name="20% - Accent3 7 2 3" xfId="13386" xr:uid="{8D2DA075-1C5C-46AD-A501-6ABDB95CDF07}"/>
    <cellStyle name="20% - Accent3 7 2 3 2" xfId="23335" xr:uid="{C65B56E1-E73E-43D5-9091-0DD2A99F6EB2}"/>
    <cellStyle name="20% - Accent3 7 2 3 2 2" xfId="43305" xr:uid="{D8C9E57E-365E-45D7-BE0F-380690FB9E71}"/>
    <cellStyle name="20% - Accent3 7 2 3 3" xfId="33657" xr:uid="{F46A58AD-2A1E-488A-9193-695E35983E2A}"/>
    <cellStyle name="20% - Accent3 7 2 4" xfId="18385" xr:uid="{3A43E9FB-7350-4D26-B643-AC7F14153BA5}"/>
    <cellStyle name="20% - Accent3 7 2 4 2" xfId="38477" xr:uid="{AD8369E0-1410-4020-AB1E-1E0C233601E8}"/>
    <cellStyle name="20% - Accent3 7 2 5" xfId="28830" xr:uid="{0DD26263-FADF-41DA-8B4E-19835B15E0FA}"/>
    <cellStyle name="20% - Accent3 7 3" xfId="2087" xr:uid="{89EB25E4-CAF6-42CB-8291-39C96A1C3244}"/>
    <cellStyle name="20% - Accent3 7 3 2" xfId="10758" xr:uid="{6B186070-4542-4BAF-A517-F992E8111337}"/>
    <cellStyle name="20% - Accent3 7 3 2 2" xfId="15886" xr:uid="{6BD64D34-B706-4BAD-8E02-CB21109CC053}"/>
    <cellStyle name="20% - Accent3 7 3 2 2 2" xfId="25815" xr:uid="{A0AE9F80-800A-4257-9F81-0FF664AC4097}"/>
    <cellStyle name="20% - Accent3 7 3 2 2 2 2" xfId="45718" xr:uid="{807CB8E3-6528-44E6-92FC-147C194071C8}"/>
    <cellStyle name="20% - Accent3 7 3 2 2 3" xfId="36070" xr:uid="{96A4B445-2FF5-4455-A29D-A5BBB186AD95}"/>
    <cellStyle name="20% - Accent3 7 3 2 3" xfId="20857" xr:uid="{82D88356-6E97-4C4A-9D1D-48BEEF3B92B2}"/>
    <cellStyle name="20% - Accent3 7 3 2 3 2" xfId="40888" xr:uid="{5EC6F70B-2F28-435C-91DE-01B2C5C1A98A}"/>
    <cellStyle name="20% - Accent3 7 3 2 4" xfId="31241" xr:uid="{1339310B-AFAD-4A7C-A9AF-87AD5876223E}"/>
    <cellStyle name="20% - Accent3 7 3 3" xfId="13387" xr:uid="{DE26FD1E-B2B1-421B-9852-9A70E32F743D}"/>
    <cellStyle name="20% - Accent3 7 3 3 2" xfId="23336" xr:uid="{5360114B-1392-499F-BF99-468FB7DEA1BE}"/>
    <cellStyle name="20% - Accent3 7 3 3 2 2" xfId="43306" xr:uid="{E41BA993-691B-4B81-87F6-C1736395A784}"/>
    <cellStyle name="20% - Accent3 7 3 3 3" xfId="33658" xr:uid="{B693C4B5-4443-4AD4-918A-BA99F858AD7D}"/>
    <cellStyle name="20% - Accent3 7 3 4" xfId="18386" xr:uid="{1837EF9B-A51D-4483-B81D-32695DDF5274}"/>
    <cellStyle name="20% - Accent3 7 3 4 2" xfId="38478" xr:uid="{BAFB91EB-C7A6-4AC8-9F61-9B90592A926C}"/>
    <cellStyle name="20% - Accent3 7 3 5" xfId="28831" xr:uid="{3CB916ED-7650-4B71-BE4F-ADEF511A36A0}"/>
    <cellStyle name="20% - Accent3 7 4" xfId="2088" xr:uid="{5A988F37-3768-438C-995F-84221B319B19}"/>
    <cellStyle name="20% - Accent3 7 4 2" xfId="10759" xr:uid="{48E33051-2A13-4802-BFE6-FED921777F99}"/>
    <cellStyle name="20% - Accent3 7 4 2 2" xfId="15887" xr:uid="{7EE83921-1F75-4589-AED5-069F518A26B2}"/>
    <cellStyle name="20% - Accent3 7 4 2 2 2" xfId="25816" xr:uid="{516DD52D-D6E6-4D88-AFA9-529550AB583F}"/>
    <cellStyle name="20% - Accent3 7 4 2 2 2 2" xfId="45719" xr:uid="{6DDB5A23-C85A-43A6-B5C2-6EA17DE32194}"/>
    <cellStyle name="20% - Accent3 7 4 2 2 3" xfId="36071" xr:uid="{3ED94DFC-E256-4009-8B42-FEDAA3B357FA}"/>
    <cellStyle name="20% - Accent3 7 4 2 3" xfId="20858" xr:uid="{E69BA1C6-B0BF-47B2-BEF2-5ACBF5A9E6C0}"/>
    <cellStyle name="20% - Accent3 7 4 2 3 2" xfId="40889" xr:uid="{16F58071-7E86-48FE-8550-90C589EA02F3}"/>
    <cellStyle name="20% - Accent3 7 4 2 4" xfId="31242" xr:uid="{8EA14F30-107A-4A39-9647-C9487C68F4EC}"/>
    <cellStyle name="20% - Accent3 7 4 3" xfId="13388" xr:uid="{85863D86-7529-4BC3-AF11-45A51DE5D1BE}"/>
    <cellStyle name="20% - Accent3 7 4 3 2" xfId="23337" xr:uid="{95B71628-97B0-478A-A440-72EA79D4DF1A}"/>
    <cellStyle name="20% - Accent3 7 4 3 2 2" xfId="43307" xr:uid="{4E18D992-652D-4E55-A74E-6813143AF91B}"/>
    <cellStyle name="20% - Accent3 7 4 3 3" xfId="33659" xr:uid="{6E5E42C4-822C-4315-8D42-055F1C68684F}"/>
    <cellStyle name="20% - Accent3 7 4 4" xfId="18387" xr:uid="{075CBC05-45EF-415D-B911-FA3981C4345B}"/>
    <cellStyle name="20% - Accent3 7 4 4 2" xfId="38479" xr:uid="{656AFFEC-9E49-4BFC-99D3-A97C4608B95E}"/>
    <cellStyle name="20% - Accent3 7 4 5" xfId="28832" xr:uid="{3E76BB70-44A0-4881-84CA-549FD8A26225}"/>
    <cellStyle name="20% - Accent3 7 5" xfId="10756" xr:uid="{4DDC12E7-246A-4151-A8FB-3344F38614C3}"/>
    <cellStyle name="20% - Accent3 7 5 2" xfId="15884" xr:uid="{97920FB9-7544-436B-AC3F-BA315936EDBE}"/>
    <cellStyle name="20% - Accent3 7 5 2 2" xfId="25813" xr:uid="{51A578CA-7FEB-4FD7-B25B-1A7BB95724C6}"/>
    <cellStyle name="20% - Accent3 7 5 2 2 2" xfId="45716" xr:uid="{7A3C6AE8-592F-4CB5-B707-4C231A3FE204}"/>
    <cellStyle name="20% - Accent3 7 5 2 3" xfId="36068" xr:uid="{AB14891B-DD48-4C4F-803E-DA3C6BD6F12F}"/>
    <cellStyle name="20% - Accent3 7 5 3" xfId="20855" xr:uid="{26DC6D38-1CBD-4CB8-97D5-481F60986576}"/>
    <cellStyle name="20% - Accent3 7 5 3 2" xfId="40886" xr:uid="{120CFD3F-9748-48C4-9807-A38F22E216DD}"/>
    <cellStyle name="20% - Accent3 7 5 4" xfId="31239" xr:uid="{43921F25-4922-474C-BD03-0FA659129F5D}"/>
    <cellStyle name="20% - Accent3 7 6" xfId="13385" xr:uid="{4EDA3B15-74C9-4185-9F4A-13CAFB738472}"/>
    <cellStyle name="20% - Accent3 7 6 2" xfId="23334" xr:uid="{3DD413AB-D851-440C-90A2-D8BAA7F747EA}"/>
    <cellStyle name="20% - Accent3 7 6 2 2" xfId="43304" xr:uid="{6551DD2A-B0E1-4586-B18C-9FB23734510F}"/>
    <cellStyle name="20% - Accent3 7 6 3" xfId="33656" xr:uid="{CBCFBA61-4495-4106-853F-BF5DF742187D}"/>
    <cellStyle name="20% - Accent3 7 7" xfId="18384" xr:uid="{68AA5858-0300-4A78-BE69-D6AB31927078}"/>
    <cellStyle name="20% - Accent3 7 7 2" xfId="38476" xr:uid="{25BE10D3-E13B-4404-AD6D-7CEC289E9895}"/>
    <cellStyle name="20% - Accent3 7 8" xfId="28829" xr:uid="{7F43067A-0071-4ADF-9E54-6E485C0F4168}"/>
    <cellStyle name="20% - Accent3 8" xfId="2089" xr:uid="{56D822CC-23E6-4B13-ABD9-A0C52B456664}"/>
    <cellStyle name="20% - Accent3 8 2" xfId="2090" xr:uid="{AB0E975B-B8CA-4421-8943-8F37817CD790}"/>
    <cellStyle name="20% - Accent3 8 2 2" xfId="10761" xr:uid="{8819BFE6-35A0-4F08-8BD7-8FF668632E63}"/>
    <cellStyle name="20% - Accent3 8 2 2 2" xfId="15889" xr:uid="{7D567209-DA00-49D3-A973-B3E96ED63363}"/>
    <cellStyle name="20% - Accent3 8 2 2 2 2" xfId="25818" xr:uid="{9DE83259-5E26-4559-AA35-E77A52FCDB3E}"/>
    <cellStyle name="20% - Accent3 8 2 2 2 2 2" xfId="45721" xr:uid="{949D2FC6-3F20-477D-B6B3-6ECC149F3EF6}"/>
    <cellStyle name="20% - Accent3 8 2 2 2 3" xfId="36073" xr:uid="{D2598AD2-F585-4FB7-91E2-D615B03AFBB7}"/>
    <cellStyle name="20% - Accent3 8 2 2 3" xfId="20860" xr:uid="{127B5F72-9B5C-4392-9668-DCE9F1205D7D}"/>
    <cellStyle name="20% - Accent3 8 2 2 3 2" xfId="40891" xr:uid="{3A1E242B-48DF-4B8B-9A03-66F354410B52}"/>
    <cellStyle name="20% - Accent3 8 2 2 4" xfId="31244" xr:uid="{ED135DB1-9882-41D6-B740-214112E11AAB}"/>
    <cellStyle name="20% - Accent3 8 2 3" xfId="13390" xr:uid="{2B33F40E-C3FB-4836-8431-2BCFBADEBD24}"/>
    <cellStyle name="20% - Accent3 8 2 3 2" xfId="23339" xr:uid="{B78CFB8B-2A68-42E4-8A9F-69CBCBCB2678}"/>
    <cellStyle name="20% - Accent3 8 2 3 2 2" xfId="43309" xr:uid="{E6854D06-0B20-498C-AD02-4924E60DC0A4}"/>
    <cellStyle name="20% - Accent3 8 2 3 3" xfId="33661" xr:uid="{1A775AE8-ABE9-4181-89DA-50F87A9C2290}"/>
    <cellStyle name="20% - Accent3 8 2 4" xfId="18389" xr:uid="{D060825B-CD13-4148-B21F-995EF4245611}"/>
    <cellStyle name="20% - Accent3 8 2 4 2" xfId="38481" xr:uid="{C7A0F88E-3485-4874-B6A1-324831DA6BC5}"/>
    <cellStyle name="20% - Accent3 8 2 5" xfId="28834" xr:uid="{C5D510FC-7197-4C18-A9AB-6A11E040165D}"/>
    <cellStyle name="20% - Accent3 8 3" xfId="2091" xr:uid="{2D4555E1-0AAF-45C6-B4BC-8C8A48A727B6}"/>
    <cellStyle name="20% - Accent3 8 3 2" xfId="10762" xr:uid="{F25DC88D-F42A-493F-AD8E-D8600B47D2F3}"/>
    <cellStyle name="20% - Accent3 8 3 2 2" xfId="15890" xr:uid="{03330FC8-626D-4CCA-8227-075497F6FAE5}"/>
    <cellStyle name="20% - Accent3 8 3 2 2 2" xfId="25819" xr:uid="{583CD41C-6324-4114-AEC1-2349E3BBD75A}"/>
    <cellStyle name="20% - Accent3 8 3 2 2 2 2" xfId="45722" xr:uid="{863691D2-5ED3-452F-98F3-D67E4CD062BA}"/>
    <cellStyle name="20% - Accent3 8 3 2 2 3" xfId="36074" xr:uid="{69CAE812-54F5-4B74-8DC2-3106C1E3731C}"/>
    <cellStyle name="20% - Accent3 8 3 2 3" xfId="20861" xr:uid="{3BF1441E-DA65-4020-B87E-5F36E38CE318}"/>
    <cellStyle name="20% - Accent3 8 3 2 3 2" xfId="40892" xr:uid="{228AEA7C-B9EC-485A-95B1-89335C3F2E58}"/>
    <cellStyle name="20% - Accent3 8 3 2 4" xfId="31245" xr:uid="{9F0ED7EE-CA64-4388-A305-771741F5595C}"/>
    <cellStyle name="20% - Accent3 8 3 3" xfId="13391" xr:uid="{96FFD490-85AD-4B52-8230-D39243CB7B63}"/>
    <cellStyle name="20% - Accent3 8 3 3 2" xfId="23340" xr:uid="{9002AD67-C429-4981-A9A1-FB66EBDFC3ED}"/>
    <cellStyle name="20% - Accent3 8 3 3 2 2" xfId="43310" xr:uid="{89BC7D83-560B-49C0-9C81-C5CC6FF8D981}"/>
    <cellStyle name="20% - Accent3 8 3 3 3" xfId="33662" xr:uid="{87468226-4180-4553-AD46-C2FB5810C2E7}"/>
    <cellStyle name="20% - Accent3 8 3 4" xfId="18390" xr:uid="{1C1D7904-6B0C-4B57-BF48-BFE0C3F869CB}"/>
    <cellStyle name="20% - Accent3 8 3 4 2" xfId="38482" xr:uid="{27D5DCA8-E85F-4151-80E9-39000597ACF7}"/>
    <cellStyle name="20% - Accent3 8 3 5" xfId="28835" xr:uid="{729D181E-D8F9-4EA0-AF11-0544AD526889}"/>
    <cellStyle name="20% - Accent3 8 4" xfId="2092" xr:uid="{5F548C42-7C9F-4FA3-9A8B-A7208526E792}"/>
    <cellStyle name="20% - Accent3 8 4 2" xfId="10763" xr:uid="{9B663AFA-61B3-41BC-B330-5B6640882E13}"/>
    <cellStyle name="20% - Accent3 8 4 2 2" xfId="15891" xr:uid="{2783D9DA-54B8-489E-9513-7235115E25AD}"/>
    <cellStyle name="20% - Accent3 8 4 2 2 2" xfId="25820" xr:uid="{9C015420-3BCC-4F38-A8E6-E74EA874527B}"/>
    <cellStyle name="20% - Accent3 8 4 2 2 2 2" xfId="45723" xr:uid="{3A5CBF2B-53AD-4EEE-9867-4B552423E0EA}"/>
    <cellStyle name="20% - Accent3 8 4 2 2 3" xfId="36075" xr:uid="{FDEDE08A-69AD-4EAD-AA01-87B5C0D9AB9E}"/>
    <cellStyle name="20% - Accent3 8 4 2 3" xfId="20862" xr:uid="{73B9748A-A277-450B-8882-71FB377BAB09}"/>
    <cellStyle name="20% - Accent3 8 4 2 3 2" xfId="40893" xr:uid="{54AB35DA-6C8F-4DA8-8BEE-3DD9A72F7ED0}"/>
    <cellStyle name="20% - Accent3 8 4 2 4" xfId="31246" xr:uid="{2C367C16-6ADD-432A-B879-B3448C699483}"/>
    <cellStyle name="20% - Accent3 8 4 3" xfId="13392" xr:uid="{451E6C49-805F-4717-88AA-67D816DBEE16}"/>
    <cellStyle name="20% - Accent3 8 4 3 2" xfId="23341" xr:uid="{04485BD9-605E-4380-B0C1-12C5774FE19E}"/>
    <cellStyle name="20% - Accent3 8 4 3 2 2" xfId="43311" xr:uid="{6F980A53-9CC1-44F8-B865-2F99E878A8CB}"/>
    <cellStyle name="20% - Accent3 8 4 3 3" xfId="33663" xr:uid="{5980C4AF-728A-4D56-81E9-55C4862A23F5}"/>
    <cellStyle name="20% - Accent3 8 4 4" xfId="18391" xr:uid="{DE2C8849-B0B6-437D-A697-3E1BA0FCCCA8}"/>
    <cellStyle name="20% - Accent3 8 4 4 2" xfId="38483" xr:uid="{962B3189-C4FC-4466-A999-4EA4525D17ED}"/>
    <cellStyle name="20% - Accent3 8 4 5" xfId="28836" xr:uid="{1E81C2F8-C6BC-43DA-B136-04FB676ABB46}"/>
    <cellStyle name="20% - Accent3 8 5" xfId="10760" xr:uid="{B5CDB097-ECD2-460D-9220-491FDB6388A0}"/>
    <cellStyle name="20% - Accent3 8 5 2" xfId="15888" xr:uid="{856C11C0-AC10-41F5-9461-6D01A6E10B34}"/>
    <cellStyle name="20% - Accent3 8 5 2 2" xfId="25817" xr:uid="{E0D9B8B7-19C9-4F2D-AEDB-BA3B7F44F42F}"/>
    <cellStyle name="20% - Accent3 8 5 2 2 2" xfId="45720" xr:uid="{74D90515-39C5-4EE4-A0F3-55E07457F366}"/>
    <cellStyle name="20% - Accent3 8 5 2 3" xfId="36072" xr:uid="{928FADAC-4DB3-422C-8B70-3983976190A2}"/>
    <cellStyle name="20% - Accent3 8 5 3" xfId="20859" xr:uid="{E314FD9D-93B3-42DB-80CD-ED3FFB6E4E8F}"/>
    <cellStyle name="20% - Accent3 8 5 3 2" xfId="40890" xr:uid="{160F9CF2-9C1A-4540-A4BD-CC5192498976}"/>
    <cellStyle name="20% - Accent3 8 5 4" xfId="31243" xr:uid="{C1F521F6-A16B-4DB6-9C18-67EC8EE04A14}"/>
    <cellStyle name="20% - Accent3 8 6" xfId="13389" xr:uid="{5B14AA23-BEE5-4D1A-9BBA-01995DA170E8}"/>
    <cellStyle name="20% - Accent3 8 6 2" xfId="23338" xr:uid="{27EDE2DF-30B4-4205-A934-B968A190725C}"/>
    <cellStyle name="20% - Accent3 8 6 2 2" xfId="43308" xr:uid="{284F2506-BEAB-49FB-BB46-6B9D5B67CBAB}"/>
    <cellStyle name="20% - Accent3 8 6 3" xfId="33660" xr:uid="{0C40D1C9-DE3A-4409-808C-FFF87E4F94A4}"/>
    <cellStyle name="20% - Accent3 8 7" xfId="18388" xr:uid="{73CCE62C-F4DD-4841-B53D-77470C67CB95}"/>
    <cellStyle name="20% - Accent3 8 7 2" xfId="38480" xr:uid="{43A3594C-93AE-48A6-94E5-5DA1015AAD79}"/>
    <cellStyle name="20% - Accent3 8 8" xfId="28833" xr:uid="{B87CE825-5ED8-43AD-AC10-DC9D4A7D10CE}"/>
    <cellStyle name="20% - Accent3 9" xfId="2093" xr:uid="{37F8A630-B284-42EC-B223-312C4DDD52B5}"/>
    <cellStyle name="20% - Accent3 9 2" xfId="2094" xr:uid="{4890BB54-F544-4791-8389-986895756DD2}"/>
    <cellStyle name="20% - Accent3 9 2 2" xfId="10765" xr:uid="{617FC44B-0FFF-465E-9543-97F184593B60}"/>
    <cellStyle name="20% - Accent3 9 2 2 2" xfId="15893" xr:uid="{91FF3FD0-099C-46B0-8A19-E7D4636BC03B}"/>
    <cellStyle name="20% - Accent3 9 2 2 2 2" xfId="25822" xr:uid="{572A3AF0-FE9A-42E0-A9D8-3A94BFC9A94B}"/>
    <cellStyle name="20% - Accent3 9 2 2 2 2 2" xfId="45725" xr:uid="{514317BA-53E4-4BCB-84AC-EA3B114D75D1}"/>
    <cellStyle name="20% - Accent3 9 2 2 2 3" xfId="36077" xr:uid="{360A9293-E396-4D1C-9C8F-27019CD7B80B}"/>
    <cellStyle name="20% - Accent3 9 2 2 3" xfId="20864" xr:uid="{00337F6C-0113-43B2-8217-A471BC31E303}"/>
    <cellStyle name="20% - Accent3 9 2 2 3 2" xfId="40895" xr:uid="{2EC1F15B-3216-40A2-A961-6D2D68729B98}"/>
    <cellStyle name="20% - Accent3 9 2 2 4" xfId="31248" xr:uid="{C70995CB-60E6-4B0F-B112-CCD60D31379A}"/>
    <cellStyle name="20% - Accent3 9 2 3" xfId="13394" xr:uid="{01EA3F69-48A8-4118-B754-4D1E24F2FEFB}"/>
    <cellStyle name="20% - Accent3 9 2 3 2" xfId="23343" xr:uid="{A213D349-2A7B-4950-AD33-58E041CB0CB9}"/>
    <cellStyle name="20% - Accent3 9 2 3 2 2" xfId="43313" xr:uid="{A46ED9FC-ABD6-4366-BEB8-D5D2EF4B7CEF}"/>
    <cellStyle name="20% - Accent3 9 2 3 3" xfId="33665" xr:uid="{9EB61BB5-36C6-4267-967F-26CA4927D88B}"/>
    <cellStyle name="20% - Accent3 9 2 4" xfId="18393" xr:uid="{EC0C677C-BF50-4B0C-B86F-A3D43C16526E}"/>
    <cellStyle name="20% - Accent3 9 2 4 2" xfId="38485" xr:uid="{3E778C22-3FF4-4E16-B725-6BE42492B701}"/>
    <cellStyle name="20% - Accent3 9 2 5" xfId="28838" xr:uid="{3C963951-8C36-4A3E-B4E5-2C29F858FAE2}"/>
    <cellStyle name="20% - Accent3 9 3" xfId="2095" xr:uid="{E1E5DCE1-FBF4-4CF1-ADF5-94754E315CAC}"/>
    <cellStyle name="20% - Accent3 9 3 2" xfId="10766" xr:uid="{690CBE5E-8218-47DC-ADB3-927CB88A1DBE}"/>
    <cellStyle name="20% - Accent3 9 3 2 2" xfId="15894" xr:uid="{5167AE49-BFA5-40A5-AE31-F1098FEC9F82}"/>
    <cellStyle name="20% - Accent3 9 3 2 2 2" xfId="25823" xr:uid="{FB03FCDB-075C-41A5-AB8C-595893442936}"/>
    <cellStyle name="20% - Accent3 9 3 2 2 2 2" xfId="45726" xr:uid="{D0880A10-F8A1-4A7D-92E6-2F96BA5249BA}"/>
    <cellStyle name="20% - Accent3 9 3 2 2 3" xfId="36078" xr:uid="{D7DB3DC3-64C3-4419-B7B5-0BFE0DDC446D}"/>
    <cellStyle name="20% - Accent3 9 3 2 3" xfId="20865" xr:uid="{5F2D8142-1674-45A7-8224-93ED6C570DC4}"/>
    <cellStyle name="20% - Accent3 9 3 2 3 2" xfId="40896" xr:uid="{15A3A7CF-72A2-4082-A0B3-B5EEF134D2DC}"/>
    <cellStyle name="20% - Accent3 9 3 2 4" xfId="31249" xr:uid="{8B28FE5A-40FC-438F-85A0-0F761EC526DD}"/>
    <cellStyle name="20% - Accent3 9 3 3" xfId="13395" xr:uid="{11B0DA18-1D9E-43FF-905A-BC1629CE4DA3}"/>
    <cellStyle name="20% - Accent3 9 3 3 2" xfId="23344" xr:uid="{C351666A-7403-44CE-AD74-B81F487DE108}"/>
    <cellStyle name="20% - Accent3 9 3 3 2 2" xfId="43314" xr:uid="{1B93BBB2-29AE-4EDA-9C75-ACB92E2DC457}"/>
    <cellStyle name="20% - Accent3 9 3 3 3" xfId="33666" xr:uid="{E53088E5-33ED-449A-89E6-9E00AC424FC2}"/>
    <cellStyle name="20% - Accent3 9 3 4" xfId="18394" xr:uid="{8314C928-0B49-414C-A5DF-FC3A17A4A792}"/>
    <cellStyle name="20% - Accent3 9 3 4 2" xfId="38486" xr:uid="{7BF26A7A-3451-443C-9633-5967AB82A53F}"/>
    <cellStyle name="20% - Accent3 9 3 5" xfId="28839" xr:uid="{97AD89E0-DF6A-47A4-916B-0DA86582E1B7}"/>
    <cellStyle name="20% - Accent3 9 4" xfId="2096" xr:uid="{FF0CC4A7-9036-4DF7-A228-112B0B8D0DF6}"/>
    <cellStyle name="20% - Accent3 9 4 2" xfId="10767" xr:uid="{4D3E7B7C-85D1-4907-9F21-D2211A961BCB}"/>
    <cellStyle name="20% - Accent3 9 4 2 2" xfId="15895" xr:uid="{47A958C1-40EA-4DEA-9D09-3AF753C8D71F}"/>
    <cellStyle name="20% - Accent3 9 4 2 2 2" xfId="25824" xr:uid="{995A405C-7084-4DDF-A6CB-277CB1CDE7E9}"/>
    <cellStyle name="20% - Accent3 9 4 2 2 2 2" xfId="45727" xr:uid="{C8F66B5F-80CC-4A45-877E-9A89734D4C73}"/>
    <cellStyle name="20% - Accent3 9 4 2 2 3" xfId="36079" xr:uid="{C41B469A-B953-4E3A-BD61-D54B6AE78E86}"/>
    <cellStyle name="20% - Accent3 9 4 2 3" xfId="20866" xr:uid="{8219CF84-B428-4434-A598-6C5DE175D04C}"/>
    <cellStyle name="20% - Accent3 9 4 2 3 2" xfId="40897" xr:uid="{88A2128B-5E8A-45BB-88F4-97F8BEF59CAA}"/>
    <cellStyle name="20% - Accent3 9 4 2 4" xfId="31250" xr:uid="{84D43F68-9AE6-4820-9793-E9B50215F688}"/>
    <cellStyle name="20% - Accent3 9 4 3" xfId="13396" xr:uid="{130E98C6-09E7-4C96-99FF-BA22B7E86BE2}"/>
    <cellStyle name="20% - Accent3 9 4 3 2" xfId="23345" xr:uid="{7E5A8099-9C4E-44A2-952F-FE1FC613C849}"/>
    <cellStyle name="20% - Accent3 9 4 3 2 2" xfId="43315" xr:uid="{68AC6DB6-3DC4-45D1-8C23-CC4E8C8CA27D}"/>
    <cellStyle name="20% - Accent3 9 4 3 3" xfId="33667" xr:uid="{1258F4DF-8B00-4C1E-A58B-689272BC75F0}"/>
    <cellStyle name="20% - Accent3 9 4 4" xfId="18395" xr:uid="{92014488-047A-4303-85EA-F4F0E463F860}"/>
    <cellStyle name="20% - Accent3 9 4 4 2" xfId="38487" xr:uid="{411EADC6-0154-4188-8F63-43899F1F3229}"/>
    <cellStyle name="20% - Accent3 9 4 5" xfId="28840" xr:uid="{7232D0FF-6DFE-4F84-8872-BA833E2B7A05}"/>
    <cellStyle name="20% - Accent3 9 5" xfId="10764" xr:uid="{0CC58E2B-330A-4975-B68F-42F3ABB20370}"/>
    <cellStyle name="20% - Accent3 9 5 2" xfId="15892" xr:uid="{9C198262-C988-4E3C-BF1A-1DC75A522E5B}"/>
    <cellStyle name="20% - Accent3 9 5 2 2" xfId="25821" xr:uid="{239732DE-69CE-4089-873A-E3C9FB821AD8}"/>
    <cellStyle name="20% - Accent3 9 5 2 2 2" xfId="45724" xr:uid="{3681E390-9084-484E-9F0D-D5E433604442}"/>
    <cellStyle name="20% - Accent3 9 5 2 3" xfId="36076" xr:uid="{7D75CD61-D42C-4064-A66C-454658BDBC83}"/>
    <cellStyle name="20% - Accent3 9 5 3" xfId="20863" xr:uid="{33D6DE44-77D6-4837-9E85-69BF71803BA0}"/>
    <cellStyle name="20% - Accent3 9 5 3 2" xfId="40894" xr:uid="{3E3409C6-2896-45F4-B136-6FFE8AFB65F5}"/>
    <cellStyle name="20% - Accent3 9 5 4" xfId="31247" xr:uid="{7D83B410-E5A5-467B-8800-69A5FBC27986}"/>
    <cellStyle name="20% - Accent3 9 6" xfId="13393" xr:uid="{F41CE08D-FEC0-4F1C-9A28-9B5E49AC3161}"/>
    <cellStyle name="20% - Accent3 9 6 2" xfId="23342" xr:uid="{122BF7FF-6805-4069-90D7-E3B4946BBBDB}"/>
    <cellStyle name="20% - Accent3 9 6 2 2" xfId="43312" xr:uid="{14304E87-A077-4483-9873-BBBD7F18723F}"/>
    <cellStyle name="20% - Accent3 9 6 3" xfId="33664" xr:uid="{A80208A9-413A-4372-A578-F57F91F178C8}"/>
    <cellStyle name="20% - Accent3 9 7" xfId="18392" xr:uid="{24EF7DC2-D6D7-4347-9CF2-545F195C21E8}"/>
    <cellStyle name="20% - Accent3 9 7 2" xfId="38484" xr:uid="{9029DCFF-A319-4843-8174-3353E80189BC}"/>
    <cellStyle name="20% - Accent3 9 8" xfId="28837" xr:uid="{D0EA6855-72E2-4097-9B67-44602301EB5C}"/>
    <cellStyle name="20% - Accent4" xfId="37" builtinId="42" customBuiltin="1"/>
    <cellStyle name="20% - Accent4 10" xfId="2097" xr:uid="{0361970F-515B-46DE-85FA-27A72A17DCC4}"/>
    <cellStyle name="20% - Accent4 10 2" xfId="2098" xr:uid="{5D962CB6-7EE4-4479-AF05-9CBA145F20A4}"/>
    <cellStyle name="20% - Accent4 10 2 2" xfId="10769" xr:uid="{59449D30-40DD-4BF7-9B46-D07ADB7D650B}"/>
    <cellStyle name="20% - Accent4 10 2 2 2" xfId="15897" xr:uid="{751583AF-A173-472C-827B-EF46AC0EE1FC}"/>
    <cellStyle name="20% - Accent4 10 2 2 2 2" xfId="25826" xr:uid="{29164DFE-8B58-4533-9010-2437AAC77A6A}"/>
    <cellStyle name="20% - Accent4 10 2 2 2 2 2" xfId="45729" xr:uid="{2D446AF8-8277-4917-9737-2392E2AB5834}"/>
    <cellStyle name="20% - Accent4 10 2 2 2 3" xfId="36081" xr:uid="{2A29A8DC-4451-4FAF-B365-D5296D4FB0FE}"/>
    <cellStyle name="20% - Accent4 10 2 2 3" xfId="20868" xr:uid="{BD3301AA-BA89-4898-B779-87129BF3A11D}"/>
    <cellStyle name="20% - Accent4 10 2 2 3 2" xfId="40899" xr:uid="{21E6F86A-0CB3-491C-906E-2B0F4637D557}"/>
    <cellStyle name="20% - Accent4 10 2 2 4" xfId="31252" xr:uid="{98323425-32F2-41E3-957B-A1CD4A82E74B}"/>
    <cellStyle name="20% - Accent4 10 2 3" xfId="13398" xr:uid="{11F14B4C-9581-42F2-A6AC-891E8E5C3463}"/>
    <cellStyle name="20% - Accent4 10 2 3 2" xfId="23347" xr:uid="{E1881E80-4BC7-47E3-A269-799E291CAA32}"/>
    <cellStyle name="20% - Accent4 10 2 3 2 2" xfId="43317" xr:uid="{BEE16AA5-7EE3-4FAC-94BD-A69B197DA43A}"/>
    <cellStyle name="20% - Accent4 10 2 3 3" xfId="33669" xr:uid="{B89EA772-9A9F-43CF-B226-575713CE9836}"/>
    <cellStyle name="20% - Accent4 10 2 4" xfId="18397" xr:uid="{5317AEC5-F152-4C74-B9C2-784E0466DBEB}"/>
    <cellStyle name="20% - Accent4 10 2 4 2" xfId="38489" xr:uid="{F82F96D3-3345-45F2-86C6-7ACFEEFBA9E3}"/>
    <cellStyle name="20% - Accent4 10 2 5" xfId="28842" xr:uid="{678F7560-AF5A-43B7-8EBC-12BA9676DA7F}"/>
    <cellStyle name="20% - Accent4 10 3" xfId="2099" xr:uid="{907E5F13-7044-4A5A-B05C-26D8A3B26C93}"/>
    <cellStyle name="20% - Accent4 10 3 2" xfId="10770" xr:uid="{F16E811C-82AD-403B-AA0B-373A99474AE9}"/>
    <cellStyle name="20% - Accent4 10 3 2 2" xfId="15898" xr:uid="{28CED6FC-3B8F-48F1-91CF-307F7941B57B}"/>
    <cellStyle name="20% - Accent4 10 3 2 2 2" xfId="25827" xr:uid="{58E1DAA8-F46F-470C-90B5-E5904A6D6D1C}"/>
    <cellStyle name="20% - Accent4 10 3 2 2 2 2" xfId="45730" xr:uid="{72AB40C4-10F0-4FB1-8FDC-3D9C0CC52E72}"/>
    <cellStyle name="20% - Accent4 10 3 2 2 3" xfId="36082" xr:uid="{6E1B4017-D2DC-40BC-98C7-3F05615563D3}"/>
    <cellStyle name="20% - Accent4 10 3 2 3" xfId="20869" xr:uid="{1780B8A2-FC4D-4B6F-8BCE-92ED0CCC2F7F}"/>
    <cellStyle name="20% - Accent4 10 3 2 3 2" xfId="40900" xr:uid="{4270884A-6F3F-41EC-9B1A-E4BD759F9125}"/>
    <cellStyle name="20% - Accent4 10 3 2 4" xfId="31253" xr:uid="{9ED5BB0F-B88A-48CA-9C55-5BE4AAC1A5C5}"/>
    <cellStyle name="20% - Accent4 10 3 3" xfId="13399" xr:uid="{8E85CCB7-6F8D-45FA-A46D-CE25D214B3C5}"/>
    <cellStyle name="20% - Accent4 10 3 3 2" xfId="23348" xr:uid="{709E60D7-8B47-41A4-A28A-27995744C285}"/>
    <cellStyle name="20% - Accent4 10 3 3 2 2" xfId="43318" xr:uid="{C1F529D4-E785-487F-A21D-AB16A0F70DB9}"/>
    <cellStyle name="20% - Accent4 10 3 3 3" xfId="33670" xr:uid="{A09E5DFC-3A51-4173-B274-26CA9F921574}"/>
    <cellStyle name="20% - Accent4 10 3 4" xfId="18398" xr:uid="{326549D6-21DD-4FC4-B125-E0F680D40A33}"/>
    <cellStyle name="20% - Accent4 10 3 4 2" xfId="38490" xr:uid="{27038FC5-77D8-4224-8624-E522274256E7}"/>
    <cellStyle name="20% - Accent4 10 3 5" xfId="28843" xr:uid="{B28F34A9-1940-4E84-9701-0B1E861527AB}"/>
    <cellStyle name="20% - Accent4 10 4" xfId="2100" xr:uid="{45488F0C-222D-41FD-9771-C1F12932973F}"/>
    <cellStyle name="20% - Accent4 10 4 2" xfId="10771" xr:uid="{0935F40A-C0CC-4E95-8422-793EFC4A319C}"/>
    <cellStyle name="20% - Accent4 10 4 2 2" xfId="15899" xr:uid="{CEDC2779-7DA7-4A16-9F89-50E8D15D90A7}"/>
    <cellStyle name="20% - Accent4 10 4 2 2 2" xfId="25828" xr:uid="{EA2EE03B-9CD7-4233-B475-11D964DC24C9}"/>
    <cellStyle name="20% - Accent4 10 4 2 2 2 2" xfId="45731" xr:uid="{93C1B6F3-4A23-4789-9F4C-CAAFC880FD99}"/>
    <cellStyle name="20% - Accent4 10 4 2 2 3" xfId="36083" xr:uid="{63825A8D-BAB5-46E3-B2FC-6504291408D2}"/>
    <cellStyle name="20% - Accent4 10 4 2 3" xfId="20870" xr:uid="{4DC99B37-C43F-4CD8-988B-8E9D379A0730}"/>
    <cellStyle name="20% - Accent4 10 4 2 3 2" xfId="40901" xr:uid="{D95979DB-6992-4E78-8A03-37532B7B2F84}"/>
    <cellStyle name="20% - Accent4 10 4 2 4" xfId="31254" xr:uid="{769BFD81-B8FA-4A4E-87E2-BF68F9786CC7}"/>
    <cellStyle name="20% - Accent4 10 4 3" xfId="13400" xr:uid="{42ADA84F-B72E-4303-8A13-F7AF86179829}"/>
    <cellStyle name="20% - Accent4 10 4 3 2" xfId="23349" xr:uid="{576C50A4-8121-4867-A45E-12AD0D8D1AE7}"/>
    <cellStyle name="20% - Accent4 10 4 3 2 2" xfId="43319" xr:uid="{B0D26D90-4798-4D14-9804-CC5CB418ABB4}"/>
    <cellStyle name="20% - Accent4 10 4 3 3" xfId="33671" xr:uid="{BD1D2E56-4935-4FAE-8189-5D096841481D}"/>
    <cellStyle name="20% - Accent4 10 4 4" xfId="18399" xr:uid="{A11E0100-96BC-4962-9A9A-29859FC831F9}"/>
    <cellStyle name="20% - Accent4 10 4 4 2" xfId="38491" xr:uid="{4ADC051F-3688-40DF-87D0-5414E31900C9}"/>
    <cellStyle name="20% - Accent4 10 4 5" xfId="28844" xr:uid="{50F8DDB3-BECB-4C4E-AC67-6397B352D3EB}"/>
    <cellStyle name="20% - Accent4 10 5" xfId="10768" xr:uid="{F6EE8E71-0587-4AD2-A624-04BE42CE3B39}"/>
    <cellStyle name="20% - Accent4 10 5 2" xfId="15896" xr:uid="{9670604E-3786-4F61-94FA-33CC8A3E0F72}"/>
    <cellStyle name="20% - Accent4 10 5 2 2" xfId="25825" xr:uid="{6B707796-917B-4026-9994-A9739BE03157}"/>
    <cellStyle name="20% - Accent4 10 5 2 2 2" xfId="45728" xr:uid="{12C6B238-0890-4820-BDE8-C992393C89F6}"/>
    <cellStyle name="20% - Accent4 10 5 2 3" xfId="36080" xr:uid="{B54AB5FB-9078-4D37-B735-AA9F04439821}"/>
    <cellStyle name="20% - Accent4 10 5 3" xfId="20867" xr:uid="{16CAB9AE-1117-4064-B0F0-6FE4A2A52EBC}"/>
    <cellStyle name="20% - Accent4 10 5 3 2" xfId="40898" xr:uid="{B262827E-E71A-4580-8951-A74AF32C8467}"/>
    <cellStyle name="20% - Accent4 10 5 4" xfId="31251" xr:uid="{A79641D0-D637-4BC0-A8DA-E90E9F2A6ADC}"/>
    <cellStyle name="20% - Accent4 10 6" xfId="13397" xr:uid="{91E03A83-7367-400E-BBA2-0AF375A823E7}"/>
    <cellStyle name="20% - Accent4 10 6 2" xfId="23346" xr:uid="{9FCAA8C6-021E-4D07-88FF-9C7C6AEA81B3}"/>
    <cellStyle name="20% - Accent4 10 6 2 2" xfId="43316" xr:uid="{A8CB9E9D-B3F4-499A-AE5F-E5C8AB49C0C3}"/>
    <cellStyle name="20% - Accent4 10 6 3" xfId="33668" xr:uid="{FC623E2A-6953-4B17-A21C-70606892EF21}"/>
    <cellStyle name="20% - Accent4 10 7" xfId="18396" xr:uid="{D533C533-5906-4377-B084-16A4AE678072}"/>
    <cellStyle name="20% - Accent4 10 7 2" xfId="38488" xr:uid="{E3CD6FEF-3E3C-4FEB-BC3C-C11F9D2DA17C}"/>
    <cellStyle name="20% - Accent4 10 8" xfId="28841" xr:uid="{BC3DCAF8-21E4-45B6-AE13-3FC00768DBCE}"/>
    <cellStyle name="20% - Accent4 11" xfId="2101" xr:uid="{2928F93F-DB9F-4A4B-86B0-2B04F627C053}"/>
    <cellStyle name="20% - Accent4 11 2" xfId="10772" xr:uid="{463CDA17-879C-4DE1-BCA9-0261AC55AD62}"/>
    <cellStyle name="20% - Accent4 11 2 2" xfId="15900" xr:uid="{22A20973-045B-4068-B620-1297F5C1F3DC}"/>
    <cellStyle name="20% - Accent4 11 2 2 2" xfId="25829" xr:uid="{A3093D56-1B09-4D15-80D3-B6A475BA2775}"/>
    <cellStyle name="20% - Accent4 11 2 2 2 2" xfId="45732" xr:uid="{C7AA19FE-0A1E-4966-990A-EB64448D6323}"/>
    <cellStyle name="20% - Accent4 11 2 2 3" xfId="36084" xr:uid="{AF7BB627-193B-4322-9B69-673EC80ED771}"/>
    <cellStyle name="20% - Accent4 11 2 3" xfId="20871" xr:uid="{2337C8DE-FE1A-4DC8-91FA-2F308BF7628F}"/>
    <cellStyle name="20% - Accent4 11 2 3 2" xfId="40902" xr:uid="{84557004-AD51-4AFE-8F99-7ADFA43C9670}"/>
    <cellStyle name="20% - Accent4 11 2 4" xfId="31255" xr:uid="{13BE8030-CF77-4764-A0B2-C9DC8135C989}"/>
    <cellStyle name="20% - Accent4 11 3" xfId="13401" xr:uid="{24C384F0-502A-4A9D-81F5-82A80499E735}"/>
    <cellStyle name="20% - Accent4 11 3 2" xfId="23350" xr:uid="{C357E66B-8D45-45E2-905F-9773177BC481}"/>
    <cellStyle name="20% - Accent4 11 3 2 2" xfId="43320" xr:uid="{9D6A6E46-0EB7-4623-BFC7-BAF61333C8FC}"/>
    <cellStyle name="20% - Accent4 11 3 3" xfId="33672" xr:uid="{3490EB81-49D1-4A13-BDB1-25F353BA7189}"/>
    <cellStyle name="20% - Accent4 11 4" xfId="18400" xr:uid="{557C5658-11AE-4065-91EF-A265E27B65DE}"/>
    <cellStyle name="20% - Accent4 11 4 2" xfId="38492" xr:uid="{DD59E977-FAD4-4E71-8178-BCFF27FFF96C}"/>
    <cellStyle name="20% - Accent4 11 5" xfId="28845" xr:uid="{8359E3C9-E720-4424-9CB2-EFF7F98EB727}"/>
    <cellStyle name="20% - Accent4 12" xfId="2102" xr:uid="{A992956F-0CAF-49F4-8912-6030CDE9F6B3}"/>
    <cellStyle name="20% - Accent4 12 2" xfId="10773" xr:uid="{72289706-79E1-4720-875C-81B829FD1A66}"/>
    <cellStyle name="20% - Accent4 12 2 2" xfId="15901" xr:uid="{731B19F5-CEC9-41DA-92FC-F605E7162EE2}"/>
    <cellStyle name="20% - Accent4 12 2 2 2" xfId="25830" xr:uid="{BF7B3780-0D77-4B22-BFDA-640521AFF22D}"/>
    <cellStyle name="20% - Accent4 12 2 2 2 2" xfId="45733" xr:uid="{B422F44B-6136-4F50-A721-B8C30129A6D6}"/>
    <cellStyle name="20% - Accent4 12 2 2 3" xfId="36085" xr:uid="{ECE8FD33-0CDB-42F8-B69A-1DC811D59489}"/>
    <cellStyle name="20% - Accent4 12 2 3" xfId="20872" xr:uid="{B5F96E88-C113-4FC6-8D10-16B07CA03CC7}"/>
    <cellStyle name="20% - Accent4 12 2 3 2" xfId="40903" xr:uid="{6FDEB517-A848-4D3D-BD57-5CCCEE4C86F0}"/>
    <cellStyle name="20% - Accent4 12 2 4" xfId="31256" xr:uid="{B88BE114-961A-4464-984F-19B9016CB6D9}"/>
    <cellStyle name="20% - Accent4 12 3" xfId="13402" xr:uid="{DE49074C-CF3B-4AFE-8435-C1178E9FDAE3}"/>
    <cellStyle name="20% - Accent4 12 3 2" xfId="23351" xr:uid="{0A885489-98B0-489E-9CF2-D442DA90D977}"/>
    <cellStyle name="20% - Accent4 12 3 2 2" xfId="43321" xr:uid="{8CF4018A-B1B5-4357-B3DD-DB640188A78E}"/>
    <cellStyle name="20% - Accent4 12 3 3" xfId="33673" xr:uid="{63575AE9-AC5B-408A-8800-A654C85B81C2}"/>
    <cellStyle name="20% - Accent4 12 4" xfId="18401" xr:uid="{1195D8EF-06C7-4A2E-8803-BEBE62D8FE32}"/>
    <cellStyle name="20% - Accent4 12 4 2" xfId="38493" xr:uid="{6CB0B283-B5BD-41D5-9137-E66C2DAF3C75}"/>
    <cellStyle name="20% - Accent4 12 5" xfId="28846" xr:uid="{95CA55A5-7196-4ED1-B657-B3B70707C4C1}"/>
    <cellStyle name="20% - Accent4 13" xfId="2103" xr:uid="{07A6F51E-5980-4F0D-B680-CDAB0AB9C027}"/>
    <cellStyle name="20% - Accent4 13 2" xfId="10774" xr:uid="{1C7C8C51-7F89-48EF-8A7E-50E1188703F1}"/>
    <cellStyle name="20% - Accent4 13 2 2" xfId="15902" xr:uid="{E7C41CFB-D284-4938-8582-D25153E78846}"/>
    <cellStyle name="20% - Accent4 13 2 2 2" xfId="25831" xr:uid="{EB19AA05-DDD6-4881-BEC9-9C2840D9926C}"/>
    <cellStyle name="20% - Accent4 13 2 2 2 2" xfId="45734" xr:uid="{3367E271-8280-40DB-9DF1-D99B9A45C34B}"/>
    <cellStyle name="20% - Accent4 13 2 2 3" xfId="36086" xr:uid="{7A3FB881-5D3A-48A3-808E-F9B4FA0AEC9D}"/>
    <cellStyle name="20% - Accent4 13 2 3" xfId="20873" xr:uid="{34503AA2-D3AB-47A1-A4EC-E9AC383C6C1C}"/>
    <cellStyle name="20% - Accent4 13 2 3 2" xfId="40904" xr:uid="{5538696A-1668-42B1-83D2-7E06C3F49A41}"/>
    <cellStyle name="20% - Accent4 13 2 4" xfId="31257" xr:uid="{ED757FF6-C1D0-4F7C-9FCE-13EE96B7FA3E}"/>
    <cellStyle name="20% - Accent4 13 3" xfId="13403" xr:uid="{206BE1AA-75BC-4E25-BCAC-20CBC34601B9}"/>
    <cellStyle name="20% - Accent4 13 3 2" xfId="23352" xr:uid="{13FF274D-01E3-4B1A-9B8B-0180D41D883D}"/>
    <cellStyle name="20% - Accent4 13 3 2 2" xfId="43322" xr:uid="{3AA18938-F7E1-4774-AFBA-07C794C602DA}"/>
    <cellStyle name="20% - Accent4 13 3 3" xfId="33674" xr:uid="{852F4158-D07F-486E-A37D-5ED6FDFCF9CE}"/>
    <cellStyle name="20% - Accent4 13 4" xfId="18402" xr:uid="{FD44C7E2-8A95-4C2F-AA3C-58AA1D451765}"/>
    <cellStyle name="20% - Accent4 13 4 2" xfId="38494" xr:uid="{38B67E46-2EFC-469C-A151-6EA510515E52}"/>
    <cellStyle name="20% - Accent4 13 5" xfId="28847" xr:uid="{A429924F-C283-43C4-9260-ACD2A61453B5}"/>
    <cellStyle name="20% - Accent4 14" xfId="2104" xr:uid="{5355FFCF-A285-44C7-9F3C-606069980BD6}"/>
    <cellStyle name="20% - Accent4 14 2" xfId="10775" xr:uid="{AF7FCC42-1FC4-4D47-A276-5B8F30DFC15B}"/>
    <cellStyle name="20% - Accent4 14 2 2" xfId="15903" xr:uid="{9378F4E6-727A-465F-ADD6-54E174E5C669}"/>
    <cellStyle name="20% - Accent4 14 2 2 2" xfId="25832" xr:uid="{1F18E7DA-2754-4FC9-83F2-62A195E14667}"/>
    <cellStyle name="20% - Accent4 14 2 2 2 2" xfId="45735" xr:uid="{94B89B1E-2820-41F9-BBEF-662940625979}"/>
    <cellStyle name="20% - Accent4 14 2 2 3" xfId="36087" xr:uid="{17F81275-DC32-415E-93CA-35D8961ADC65}"/>
    <cellStyle name="20% - Accent4 14 2 3" xfId="20874" xr:uid="{F6707CD2-347F-471B-8FB0-0C6B40AD5793}"/>
    <cellStyle name="20% - Accent4 14 2 3 2" xfId="40905" xr:uid="{C3B5AAFC-136B-4CFA-B06B-A2B332269454}"/>
    <cellStyle name="20% - Accent4 14 2 4" xfId="31258" xr:uid="{CAFFFFED-F276-4760-8152-C92CB9A21A2E}"/>
    <cellStyle name="20% - Accent4 14 3" xfId="13404" xr:uid="{09B3445E-CFCB-4BA7-9F1C-FE43D42DAB6D}"/>
    <cellStyle name="20% - Accent4 14 3 2" xfId="23353" xr:uid="{EE293E13-4AE1-4921-9277-98AD2B429D19}"/>
    <cellStyle name="20% - Accent4 14 3 2 2" xfId="43323" xr:uid="{1F942C97-51A3-4193-956F-C3D78D305A01}"/>
    <cellStyle name="20% - Accent4 14 3 3" xfId="33675" xr:uid="{745E64B7-2FBC-4A65-91F5-1660CEF25B8A}"/>
    <cellStyle name="20% - Accent4 14 4" xfId="18403" xr:uid="{B2754CA9-CB96-473A-9F66-F7AE93A9F860}"/>
    <cellStyle name="20% - Accent4 14 4 2" xfId="38495" xr:uid="{9BCC61CB-BB8A-49F2-A260-5400E85FF23D}"/>
    <cellStyle name="20% - Accent4 14 5" xfId="28848" xr:uid="{34A3A5E0-7BC0-4E2A-871B-46298A51CAF8}"/>
    <cellStyle name="20% - Accent4 15" xfId="2105" xr:uid="{74BC5719-2CF1-4AC4-AA5E-A536CB114836}"/>
    <cellStyle name="20% - Accent4 15 2" xfId="10776" xr:uid="{77512D50-824F-4480-B77E-D176D9D70A1C}"/>
    <cellStyle name="20% - Accent4 15 2 2" xfId="15904" xr:uid="{F30DAB8F-D668-4BB6-8271-FF8436BB709A}"/>
    <cellStyle name="20% - Accent4 15 2 2 2" xfId="25833" xr:uid="{B03A7B03-7A21-4DA6-8222-02BE596F0988}"/>
    <cellStyle name="20% - Accent4 15 2 2 2 2" xfId="45736" xr:uid="{7A06C8F1-FFB7-4ACC-9C8F-456F9C84F642}"/>
    <cellStyle name="20% - Accent4 15 2 2 3" xfId="36088" xr:uid="{95E25C84-7D52-40E1-8156-9327754D8FA9}"/>
    <cellStyle name="20% - Accent4 15 2 3" xfId="20875" xr:uid="{289E5A7C-8C41-4CAF-900E-138DA43E8F21}"/>
    <cellStyle name="20% - Accent4 15 2 3 2" xfId="40906" xr:uid="{683E6974-1C76-42C8-88C1-3069C1D4F57B}"/>
    <cellStyle name="20% - Accent4 15 2 4" xfId="31259" xr:uid="{E50F263A-07B0-493B-A7B1-FFFFF18609F9}"/>
    <cellStyle name="20% - Accent4 15 3" xfId="13405" xr:uid="{F613587A-239A-4CFB-9632-EAEF64D77C2C}"/>
    <cellStyle name="20% - Accent4 15 3 2" xfId="23354" xr:uid="{60CDC887-D857-446B-B1BA-692E0C6E22B2}"/>
    <cellStyle name="20% - Accent4 15 3 2 2" xfId="43324" xr:uid="{A46430E0-4C61-44DE-A076-21B248B8288B}"/>
    <cellStyle name="20% - Accent4 15 3 3" xfId="33676" xr:uid="{71CDC9C9-1FA5-4604-8CDD-F5C9F3C61536}"/>
    <cellStyle name="20% - Accent4 15 4" xfId="18404" xr:uid="{75197BEE-A38D-4BA2-9423-4490F79F8CCF}"/>
    <cellStyle name="20% - Accent4 15 4 2" xfId="38496" xr:uid="{11944993-64D6-4266-8398-42478967623A}"/>
    <cellStyle name="20% - Accent4 15 5" xfId="28849" xr:uid="{E7EDFBB9-5186-40A8-BC2E-F9171618DA55}"/>
    <cellStyle name="20% - Accent4 16" xfId="10199" xr:uid="{5FC2B90E-8361-41AB-A6A7-BC13976C5E61}"/>
    <cellStyle name="20% - Accent4 16 2" xfId="15334" xr:uid="{F4256155-DEAA-4580-AFE5-8B9FCF0A5BBC}"/>
    <cellStyle name="20% - Accent4 16 2 2" xfId="25267" xr:uid="{306F4B4F-72D1-4AA1-8C5E-CDE0ADAAEACB}"/>
    <cellStyle name="20% - Accent4 16 2 2 2" xfId="45170" xr:uid="{C1CED08A-052A-4686-83B8-A344C191A990}"/>
    <cellStyle name="20% - Accent4 16 2 3" xfId="35522" xr:uid="{E2FD5EE7-BB9C-428C-8AA8-AF66793B9D12}"/>
    <cellStyle name="20% - Accent4 16 3" xfId="20311" xr:uid="{7870345A-18AA-4068-BEEE-E1204CB5826A}"/>
    <cellStyle name="20% - Accent4 16 3 2" xfId="40342" xr:uid="{272E6C9B-D323-40E4-9C58-C3C4A428272F}"/>
    <cellStyle name="20% - Accent4 16 4" xfId="30695" xr:uid="{187EC683-D37A-48ED-B97B-3952EF8E8ACA}"/>
    <cellStyle name="20% - Accent4 17" xfId="12825" xr:uid="{2513A34B-860D-40A1-B3F2-1A88CB7F8FFD}"/>
    <cellStyle name="20% - Accent4 17 2" xfId="22778" xr:uid="{CF864520-CCB7-403C-BC3D-CA4341EA347B}"/>
    <cellStyle name="20% - Accent4 17 2 2" xfId="42758" xr:uid="{F104F466-90B6-4CD6-8A46-A8008210CE03}"/>
    <cellStyle name="20% - Accent4 17 3" xfId="33110" xr:uid="{FDF3FE43-7362-4439-9A2C-3097BF2F3BBF}"/>
    <cellStyle name="20% - Accent4 18" xfId="17832" xr:uid="{51989BB7-60AD-430F-A5B7-FA235123B162}"/>
    <cellStyle name="20% - Accent4 18 2" xfId="37931" xr:uid="{8C46A069-6523-45D7-A845-7BB56CAAD00F}"/>
    <cellStyle name="20% - Accent4 19" xfId="28276" xr:uid="{77118CE5-42E3-4AB3-A5F9-B64DA92CAA5B}"/>
    <cellStyle name="20% - Accent4 2" xfId="174" xr:uid="{F2DCFAF4-7550-4D63-A7BD-2D4829739BCE}"/>
    <cellStyle name="20% - Accent4 2 10" xfId="2107" xr:uid="{A7EAFC45-C9D5-4F81-A33F-3C01135BB314}"/>
    <cellStyle name="20% - Accent4 2 11" xfId="2106" xr:uid="{2F5B2135-E8A4-48F9-A5BC-0767ABB709A9}"/>
    <cellStyle name="20% - Accent4 2 12" xfId="9294" xr:uid="{E2B092EB-CF9C-4277-9ACD-7A8A11825842}"/>
    <cellStyle name="20% - Accent4 2 12 2" xfId="27816" xr:uid="{5F92762C-EB97-450B-A38A-70A505D0C1E2}"/>
    <cellStyle name="20% - Accent4 2 12 2 2" xfId="47611" xr:uid="{5EEB5AD4-2B86-46F0-8934-5BB761DA8DD8}"/>
    <cellStyle name="20% - Accent4 2 13" xfId="10265" xr:uid="{3FAA6628-D630-447D-A47D-6B79BAE20D2E}"/>
    <cellStyle name="20% - Accent4 2 13 2" xfId="15393" xr:uid="{B419F1A2-6320-458D-B9D8-7DD618C12CB0}"/>
    <cellStyle name="20% - Accent4 2 13 2 2" xfId="25322" xr:uid="{C2409CF0-3E36-473B-B7CC-7711CE6F3A1C}"/>
    <cellStyle name="20% - Accent4 2 13 2 2 2" xfId="45225" xr:uid="{B4BB2896-7B58-40DE-A028-4399CDE48E88}"/>
    <cellStyle name="20% - Accent4 2 13 2 3" xfId="35577" xr:uid="{468D799D-AE1D-4F34-973F-1430F3096D17}"/>
    <cellStyle name="20% - Accent4 2 13 3" xfId="20366" xr:uid="{85E0F6B8-9463-4304-A32B-334349FC6AA7}"/>
    <cellStyle name="20% - Accent4 2 13 3 2" xfId="40397" xr:uid="{C2DE460B-EACE-412B-A813-AF54D20D3444}"/>
    <cellStyle name="20% - Accent4 2 13 4" xfId="30750" xr:uid="{0865FA92-8046-4ECF-9B08-1D95AB0D0B83}"/>
    <cellStyle name="20% - Accent4 2 14" xfId="12881" xr:uid="{145D8844-F12A-4719-B0FF-BA2EEE048D76}"/>
    <cellStyle name="20% - Accent4 2 14 2" xfId="22834" xr:uid="{584A45EC-0A56-4C8C-8740-A3066BDA53DA}"/>
    <cellStyle name="20% - Accent4 2 14 2 2" xfId="42814" xr:uid="{A7D59B32-2A9A-4403-8D8F-BF44C201487E}"/>
    <cellStyle name="20% - Accent4 2 14 3" xfId="33166" xr:uid="{6CF47348-B752-4A7C-AA74-7DE60E40EE2B}"/>
    <cellStyle name="20% - Accent4 2 15" xfId="17887" xr:uid="{8D28771C-61EF-4184-9F47-B06BCFC56C03}"/>
    <cellStyle name="20% - Accent4 2 15 2" xfId="37986" xr:uid="{237A7690-32B6-4241-AA5F-B42295337BB9}"/>
    <cellStyle name="20% - Accent4 2 16" xfId="28341" xr:uid="{D9AD11D5-6439-4C26-BD51-620ED2467CD7}"/>
    <cellStyle name="20% - Accent4 2 2" xfId="321" xr:uid="{94E9EEC8-EF6C-4797-9EE9-57F29A52D6BD}"/>
    <cellStyle name="20% - Accent4 2 2 10" xfId="9295" xr:uid="{2514AC2A-64A1-4D6E-A8F6-A2840568D217}"/>
    <cellStyle name="20% - Accent4 2 2 2" xfId="2109" xr:uid="{B7031D4F-AB0C-4087-A7E2-654375AE7F45}"/>
    <cellStyle name="20% - Accent4 2 2 2 2" xfId="2110" xr:uid="{B911CB3A-DA00-4325-A3D3-F6FBB8B22B23}"/>
    <cellStyle name="20% - Accent4 2 2 2 2 2" xfId="10778" xr:uid="{605FAA1E-D8A4-4190-AF51-32226D8F221C}"/>
    <cellStyle name="20% - Accent4 2 2 2 2 2 2" xfId="15906" xr:uid="{CB182C01-F891-40A2-807E-1DF20C407B0A}"/>
    <cellStyle name="20% - Accent4 2 2 2 2 2 2 2" xfId="25835" xr:uid="{6D179913-126F-480B-A50B-3322D6A9077C}"/>
    <cellStyle name="20% - Accent4 2 2 2 2 2 2 2 2" xfId="45738" xr:uid="{C96BC31E-36F3-46CE-9D09-E0973FD68103}"/>
    <cellStyle name="20% - Accent4 2 2 2 2 2 2 3" xfId="36090" xr:uid="{D0EADE58-39AF-41C7-BE29-B8E0E2235F09}"/>
    <cellStyle name="20% - Accent4 2 2 2 2 2 3" xfId="20877" xr:uid="{D1D347D6-0724-4D2B-8197-6E047BE36DA1}"/>
    <cellStyle name="20% - Accent4 2 2 2 2 2 3 2" xfId="40908" xr:uid="{59AF9ADE-0AB9-46A2-BA35-B30038E1941F}"/>
    <cellStyle name="20% - Accent4 2 2 2 2 2 4" xfId="31261" xr:uid="{6E1AE550-C683-4C9A-8795-46B8EA0BE894}"/>
    <cellStyle name="20% - Accent4 2 2 2 2 3" xfId="13407" xr:uid="{98C61190-A452-4E7D-8099-DE0EC6335CA3}"/>
    <cellStyle name="20% - Accent4 2 2 2 2 3 2" xfId="23356" xr:uid="{BBAE78D1-32D5-4BBD-90D0-5CF7D9DB5F25}"/>
    <cellStyle name="20% - Accent4 2 2 2 2 3 2 2" xfId="43326" xr:uid="{92B9867D-CEF5-427E-85C1-C7331107BECE}"/>
    <cellStyle name="20% - Accent4 2 2 2 2 3 3" xfId="33678" xr:uid="{5D9DC20C-73C8-4889-AAA1-D8A81F2675B3}"/>
    <cellStyle name="20% - Accent4 2 2 2 2 4" xfId="18406" xr:uid="{AFB094B5-2413-4AB4-BDD6-88ED65988C04}"/>
    <cellStyle name="20% - Accent4 2 2 2 2 4 2" xfId="38498" xr:uid="{29813FFA-AB00-413B-BCF8-E4174D68EA2F}"/>
    <cellStyle name="20% - Accent4 2 2 2 2 5" xfId="28851" xr:uid="{0E8474AF-EC48-412F-8EFA-77C5EC767630}"/>
    <cellStyle name="20% - Accent4 2 2 2 3" xfId="2111" xr:uid="{419C8E11-9234-4E6E-9ADC-8C99743E0369}"/>
    <cellStyle name="20% - Accent4 2 2 2 3 2" xfId="10779" xr:uid="{F34B485E-03EE-4DE3-BD7D-8CB4B397D73F}"/>
    <cellStyle name="20% - Accent4 2 2 2 3 2 2" xfId="15907" xr:uid="{F0288393-6FDA-450F-B8A7-335DF6F0964A}"/>
    <cellStyle name="20% - Accent4 2 2 2 3 2 2 2" xfId="25836" xr:uid="{A9FC087A-D73F-4E60-A4C7-2B6DB1197AC9}"/>
    <cellStyle name="20% - Accent4 2 2 2 3 2 2 2 2" xfId="45739" xr:uid="{160E1072-B8B5-47AC-BC7C-D009F1CC1D50}"/>
    <cellStyle name="20% - Accent4 2 2 2 3 2 2 3" xfId="36091" xr:uid="{F26CDF3A-2C63-40A0-84EA-603990AAB20E}"/>
    <cellStyle name="20% - Accent4 2 2 2 3 2 3" xfId="20878" xr:uid="{7074F7C8-BE02-48E6-BF69-6B3A83674154}"/>
    <cellStyle name="20% - Accent4 2 2 2 3 2 3 2" xfId="40909" xr:uid="{2C666210-817B-4319-94E8-52381F46CAC6}"/>
    <cellStyle name="20% - Accent4 2 2 2 3 2 4" xfId="31262" xr:uid="{F48C2700-1A47-4D53-9E6D-95358094CE7A}"/>
    <cellStyle name="20% - Accent4 2 2 2 3 3" xfId="13408" xr:uid="{8A4F199C-CDD8-405B-8D8A-40A9414AED78}"/>
    <cellStyle name="20% - Accent4 2 2 2 3 3 2" xfId="23357" xr:uid="{3FCD9541-3FD3-4958-B555-9F45F73CE1DB}"/>
    <cellStyle name="20% - Accent4 2 2 2 3 3 2 2" xfId="43327" xr:uid="{57AA0F7C-F337-4FAE-9476-5719CFD5648E}"/>
    <cellStyle name="20% - Accent4 2 2 2 3 3 3" xfId="33679" xr:uid="{A25308BE-4AEC-4312-B457-601F74BDD072}"/>
    <cellStyle name="20% - Accent4 2 2 2 3 4" xfId="18407" xr:uid="{D44E4C77-2745-4DA2-ABFC-89AC7CD9A1C5}"/>
    <cellStyle name="20% - Accent4 2 2 2 3 4 2" xfId="38499" xr:uid="{AF8D07E6-B1CA-407B-9D2E-B08FB6D02310}"/>
    <cellStyle name="20% - Accent4 2 2 2 3 5" xfId="28852" xr:uid="{66351A0E-9319-46F6-8D53-745DFB72FDCE}"/>
    <cellStyle name="20% - Accent4 2 2 2 4" xfId="2112" xr:uid="{1494E661-9AF0-4370-803E-0798209CF1A8}"/>
    <cellStyle name="20% - Accent4 2 2 2 4 2" xfId="10780" xr:uid="{4302D899-43C5-4EE0-BF79-4588945CFC8F}"/>
    <cellStyle name="20% - Accent4 2 2 2 4 2 2" xfId="15908" xr:uid="{D4F90BF4-2A28-4A59-9383-E3D4FF2D57A7}"/>
    <cellStyle name="20% - Accent4 2 2 2 4 2 2 2" xfId="25837" xr:uid="{E7E9ADF5-3AA8-4B5F-8D23-1FE32449E89C}"/>
    <cellStyle name="20% - Accent4 2 2 2 4 2 2 2 2" xfId="45740" xr:uid="{CF9F7C74-94E7-4E92-9E61-133630C66FEF}"/>
    <cellStyle name="20% - Accent4 2 2 2 4 2 2 3" xfId="36092" xr:uid="{1ECF6223-5A61-4A4C-BA72-8CF357542B0E}"/>
    <cellStyle name="20% - Accent4 2 2 2 4 2 3" xfId="20879" xr:uid="{9430353F-52CB-4E5E-91BA-32302E08836C}"/>
    <cellStyle name="20% - Accent4 2 2 2 4 2 3 2" xfId="40910" xr:uid="{EFAF1B8B-5A49-4385-A6C0-C8937923EFC1}"/>
    <cellStyle name="20% - Accent4 2 2 2 4 2 4" xfId="31263" xr:uid="{4F40B733-B866-4FA3-B20A-C6796335B040}"/>
    <cellStyle name="20% - Accent4 2 2 2 4 3" xfId="13409" xr:uid="{C3BD73EE-4A82-4AF7-9A77-1AEA28E09F69}"/>
    <cellStyle name="20% - Accent4 2 2 2 4 3 2" xfId="23358" xr:uid="{666991CB-7847-452D-AEA4-2A6BF1CFBBCD}"/>
    <cellStyle name="20% - Accent4 2 2 2 4 3 2 2" xfId="43328" xr:uid="{9DA9D63D-63E4-417D-824B-7FD27B79FCC0}"/>
    <cellStyle name="20% - Accent4 2 2 2 4 3 3" xfId="33680" xr:uid="{A9426715-148F-45D7-B37E-D658D3CE18E1}"/>
    <cellStyle name="20% - Accent4 2 2 2 4 4" xfId="18408" xr:uid="{D197DFA8-3106-451A-9CF3-4E1360F93DFB}"/>
    <cellStyle name="20% - Accent4 2 2 2 4 4 2" xfId="38500" xr:uid="{EFF78DF9-51DC-4D4A-A772-F3F709FE02A3}"/>
    <cellStyle name="20% - Accent4 2 2 2 4 5" xfId="28853" xr:uid="{77559597-FE32-4FFF-AADD-818D11F3C427}"/>
    <cellStyle name="20% - Accent4 2 2 2 5" xfId="10777" xr:uid="{2DAB3A66-E64D-4AC9-946A-752E879F26B4}"/>
    <cellStyle name="20% - Accent4 2 2 2 5 2" xfId="15905" xr:uid="{07DF6AC5-4EC8-4667-AAEA-F56C90724791}"/>
    <cellStyle name="20% - Accent4 2 2 2 5 2 2" xfId="25834" xr:uid="{4A0796DF-DCDB-4727-B086-D1E6593CA9EF}"/>
    <cellStyle name="20% - Accent4 2 2 2 5 2 2 2" xfId="45737" xr:uid="{5DB53158-52AA-43D5-800D-0DB87B2A6E65}"/>
    <cellStyle name="20% - Accent4 2 2 2 5 2 3" xfId="36089" xr:uid="{8AF91B81-F28B-4853-AC07-B8009B54CEF8}"/>
    <cellStyle name="20% - Accent4 2 2 2 5 3" xfId="20876" xr:uid="{B14EC243-7819-4761-9B2D-A0555C17FE68}"/>
    <cellStyle name="20% - Accent4 2 2 2 5 3 2" xfId="40907" xr:uid="{B3E273D1-2237-4975-9A42-F18A627CD829}"/>
    <cellStyle name="20% - Accent4 2 2 2 5 4" xfId="31260" xr:uid="{8243F3F1-9DCB-40A2-8C27-B76F8F23A52B}"/>
    <cellStyle name="20% - Accent4 2 2 2 6" xfId="13406" xr:uid="{625A85DC-2472-4371-9C69-1CAE655A19BF}"/>
    <cellStyle name="20% - Accent4 2 2 2 6 2" xfId="23355" xr:uid="{7AE2EC6C-171E-4F17-825D-4C84DDDBB4F5}"/>
    <cellStyle name="20% - Accent4 2 2 2 6 2 2" xfId="43325" xr:uid="{6D723842-C4FF-48D6-A3C5-9EFA6580DC4D}"/>
    <cellStyle name="20% - Accent4 2 2 2 6 3" xfId="33677" xr:uid="{8667E816-5B3C-4E32-A6BF-0D9F3AE03B63}"/>
    <cellStyle name="20% - Accent4 2 2 2 7" xfId="18405" xr:uid="{18CA8757-1EA0-419E-AEED-76E07CB835E9}"/>
    <cellStyle name="20% - Accent4 2 2 2 7 2" xfId="38497" xr:uid="{077AF9FA-6EC8-4E78-970A-B39C0C11CBB7}"/>
    <cellStyle name="20% - Accent4 2 2 2 8" xfId="28850" xr:uid="{EBD1C570-F466-4710-A897-C055451B5435}"/>
    <cellStyle name="20% - Accent4 2 2 3" xfId="2113" xr:uid="{58F9BA8B-71E7-48C0-9F64-AE98033D825C}"/>
    <cellStyle name="20% - Accent4 2 2 4" xfId="2114" xr:uid="{7975C40B-B7B1-45AE-9F5E-B3BC194C2151}"/>
    <cellStyle name="20% - Accent4 2 2 4 2" xfId="10781" xr:uid="{8247A549-C40C-4C70-B933-FFE1D51DD772}"/>
    <cellStyle name="20% - Accent4 2 2 4 2 2" xfId="15909" xr:uid="{0A916788-E6B3-4BB8-851F-70C636F232A7}"/>
    <cellStyle name="20% - Accent4 2 2 4 2 2 2" xfId="25838" xr:uid="{6C64A307-4F52-455B-83B8-935BEFBF42C7}"/>
    <cellStyle name="20% - Accent4 2 2 4 2 2 2 2" xfId="45741" xr:uid="{FF962673-386E-4F2F-BEAC-CEEE5F2FEEF9}"/>
    <cellStyle name="20% - Accent4 2 2 4 2 2 3" xfId="36093" xr:uid="{4D9BFD56-D2AA-40EB-B7A9-E1DCDF5EF2E6}"/>
    <cellStyle name="20% - Accent4 2 2 4 2 3" xfId="20880" xr:uid="{8CFA9633-E7B9-4C70-9D75-D46AA548339E}"/>
    <cellStyle name="20% - Accent4 2 2 4 2 3 2" xfId="40911" xr:uid="{59DB8C6E-1966-4A52-A170-B15CA84CAA8F}"/>
    <cellStyle name="20% - Accent4 2 2 4 2 4" xfId="31264" xr:uid="{59718912-52A4-4887-8C04-9E9A6D106982}"/>
    <cellStyle name="20% - Accent4 2 2 4 3" xfId="13410" xr:uid="{B95202FC-AE73-495B-BF5E-2524AF9E3F86}"/>
    <cellStyle name="20% - Accent4 2 2 4 3 2" xfId="23359" xr:uid="{0F63AB47-BB9E-4913-ADC7-AAF01489642E}"/>
    <cellStyle name="20% - Accent4 2 2 4 3 2 2" xfId="43329" xr:uid="{2EA17677-5EF4-4AB9-B970-0C3AF8BD4E0E}"/>
    <cellStyle name="20% - Accent4 2 2 4 3 3" xfId="33681" xr:uid="{2FF72452-6ED6-496E-B0EA-871BC91692CB}"/>
    <cellStyle name="20% - Accent4 2 2 4 4" xfId="18409" xr:uid="{BBE048C9-5834-4E7A-A5F9-BBDEE54CCDE7}"/>
    <cellStyle name="20% - Accent4 2 2 4 4 2" xfId="38501" xr:uid="{5A84D97A-FC5C-40E0-901C-A47E2C6B34D3}"/>
    <cellStyle name="20% - Accent4 2 2 4 5" xfId="28854" xr:uid="{885E5D18-85C6-4B9E-BD21-3ECBF93C4F0E}"/>
    <cellStyle name="20% - Accent4 2 2 5" xfId="2115" xr:uid="{C13A266F-9B37-4774-A64E-20E7CDE7A99B}"/>
    <cellStyle name="20% - Accent4 2 2 5 2" xfId="10782" xr:uid="{0F1978DD-F0B4-400F-BB84-55D50892C444}"/>
    <cellStyle name="20% - Accent4 2 2 5 2 2" xfId="15910" xr:uid="{BDA498DB-8785-4643-B687-55BA44EA7F60}"/>
    <cellStyle name="20% - Accent4 2 2 5 2 2 2" xfId="25839" xr:uid="{C1958515-F392-40E2-949E-CFE1D3F8020D}"/>
    <cellStyle name="20% - Accent4 2 2 5 2 2 2 2" xfId="45742" xr:uid="{869F27C1-C538-45C9-97B2-685B7767ACB1}"/>
    <cellStyle name="20% - Accent4 2 2 5 2 2 3" xfId="36094" xr:uid="{9F83A728-DF73-4D31-914C-68E1C9AEF83C}"/>
    <cellStyle name="20% - Accent4 2 2 5 2 3" xfId="20881" xr:uid="{D6855605-BCC8-4BEC-B393-7E30EED741D6}"/>
    <cellStyle name="20% - Accent4 2 2 5 2 3 2" xfId="40912" xr:uid="{63785F90-964A-4D06-A5A3-F5644AFDB71C}"/>
    <cellStyle name="20% - Accent4 2 2 5 2 4" xfId="31265" xr:uid="{98783FC2-92E3-4B85-BE4F-BECA80D362CC}"/>
    <cellStyle name="20% - Accent4 2 2 5 3" xfId="13411" xr:uid="{9B3A8282-DD53-4DAF-90EA-2A70EC1F7565}"/>
    <cellStyle name="20% - Accent4 2 2 5 3 2" xfId="23360" xr:uid="{E5692D92-7817-4DAD-862E-9C76C7550E47}"/>
    <cellStyle name="20% - Accent4 2 2 5 3 2 2" xfId="43330" xr:uid="{AFE0A7E4-F6A3-454A-8849-85DFF7C9BA62}"/>
    <cellStyle name="20% - Accent4 2 2 5 3 3" xfId="33682" xr:uid="{D06A0EBF-C1E8-4C52-A287-801BBA0021ED}"/>
    <cellStyle name="20% - Accent4 2 2 5 4" xfId="18410" xr:uid="{ED770791-3893-41FF-B4CE-860507F74C26}"/>
    <cellStyle name="20% - Accent4 2 2 5 4 2" xfId="38502" xr:uid="{0121D14D-F2EE-47ED-9C89-A8613672B991}"/>
    <cellStyle name="20% - Accent4 2 2 5 5" xfId="28855" xr:uid="{AAA9DF99-F6C3-4AD2-9835-1368185DBE7F}"/>
    <cellStyle name="20% - Accent4 2 2 6" xfId="2116" xr:uid="{49A322B4-EE27-4057-ADB4-B96A4E7B06F4}"/>
    <cellStyle name="20% - Accent4 2 2 6 2" xfId="10783" xr:uid="{0644A726-B517-47A8-9644-13AAFDB43140}"/>
    <cellStyle name="20% - Accent4 2 2 6 2 2" xfId="15911" xr:uid="{33FF3B47-DEF9-4393-90B3-AA47F33C13D1}"/>
    <cellStyle name="20% - Accent4 2 2 6 2 2 2" xfId="25840" xr:uid="{71C00CD6-2F22-4D06-ABAD-6364D9CB6FD6}"/>
    <cellStyle name="20% - Accent4 2 2 6 2 2 2 2" xfId="45743" xr:uid="{FB0CC29D-B4DE-4A95-AF3E-7BDC59372D1B}"/>
    <cellStyle name="20% - Accent4 2 2 6 2 2 3" xfId="36095" xr:uid="{08378905-200E-4B5A-A1BC-603B8ADDBD05}"/>
    <cellStyle name="20% - Accent4 2 2 6 2 3" xfId="20882" xr:uid="{09E73A41-4BE9-4623-A1E9-61F7C5238DFB}"/>
    <cellStyle name="20% - Accent4 2 2 6 2 3 2" xfId="40913" xr:uid="{1A706672-B421-476A-8A58-E17F3F13ADEB}"/>
    <cellStyle name="20% - Accent4 2 2 6 2 4" xfId="31266" xr:uid="{998D6149-4480-4F4E-B4CB-A51F9B752ED3}"/>
    <cellStyle name="20% - Accent4 2 2 6 3" xfId="13412" xr:uid="{1713731F-05CC-4DBA-A33A-1D0EDA0847F9}"/>
    <cellStyle name="20% - Accent4 2 2 6 3 2" xfId="23361" xr:uid="{7E7A6138-7847-4724-9E17-5E83CA72CD7B}"/>
    <cellStyle name="20% - Accent4 2 2 6 3 2 2" xfId="43331" xr:uid="{92954B6C-4F54-4449-84A7-5C397C0A59F3}"/>
    <cellStyle name="20% - Accent4 2 2 6 3 3" xfId="33683" xr:uid="{08449812-161C-451F-8FFB-EC6D81A53056}"/>
    <cellStyle name="20% - Accent4 2 2 6 4" xfId="18411" xr:uid="{59784870-0D04-48C8-8E5F-3804FC176EF6}"/>
    <cellStyle name="20% - Accent4 2 2 6 4 2" xfId="38503" xr:uid="{255EC9CA-1763-4171-AAFD-8D019A27BDD1}"/>
    <cellStyle name="20% - Accent4 2 2 6 5" xfId="28856" xr:uid="{DE07172C-EA74-415B-96F6-FE9BFE504B07}"/>
    <cellStyle name="20% - Accent4 2 2 7" xfId="2117" xr:uid="{29FBD8F2-829B-4F1D-9D39-82B6399449A8}"/>
    <cellStyle name="20% - Accent4 2 2 7 2" xfId="10784" xr:uid="{AA23ABCA-05D5-4360-82B6-57B614757E0F}"/>
    <cellStyle name="20% - Accent4 2 2 7 2 2" xfId="15912" xr:uid="{AD957FEF-E7B9-4FEA-BEC8-73B96C694C8A}"/>
    <cellStyle name="20% - Accent4 2 2 7 2 2 2" xfId="25841" xr:uid="{5657ACFE-C3A1-44E5-8FC9-B1E7F4AE0204}"/>
    <cellStyle name="20% - Accent4 2 2 7 2 2 2 2" xfId="45744" xr:uid="{91CC9F9A-4B6F-4DCD-A5AD-4FF4281A5D72}"/>
    <cellStyle name="20% - Accent4 2 2 7 2 2 3" xfId="36096" xr:uid="{C270B40F-AA23-4B99-B5B4-E583FE434DE0}"/>
    <cellStyle name="20% - Accent4 2 2 7 2 3" xfId="20883" xr:uid="{BE46754E-41F7-4509-9555-BBEA4B52C143}"/>
    <cellStyle name="20% - Accent4 2 2 7 2 3 2" xfId="40914" xr:uid="{AFFF711E-51EB-4DFF-B964-71F277992EA6}"/>
    <cellStyle name="20% - Accent4 2 2 7 2 4" xfId="31267" xr:uid="{2FD09090-D760-4C20-BEC0-E2BFAD753717}"/>
    <cellStyle name="20% - Accent4 2 2 7 3" xfId="13413" xr:uid="{24F7588C-5A45-4DDB-81EC-5A4327EA4C1C}"/>
    <cellStyle name="20% - Accent4 2 2 7 3 2" xfId="23362" xr:uid="{3C0E6F5D-26CA-4CD7-A8A4-29FB79603A12}"/>
    <cellStyle name="20% - Accent4 2 2 7 3 2 2" xfId="43332" xr:uid="{8817CC37-9B7B-45BB-9A0E-E80DDBD19352}"/>
    <cellStyle name="20% - Accent4 2 2 7 3 3" xfId="33684" xr:uid="{943556EC-1424-4D81-B3C1-FAB46EFDB964}"/>
    <cellStyle name="20% - Accent4 2 2 7 4" xfId="18412" xr:uid="{C5FF5ED7-C6B8-4B62-BD8D-828103AE9A9A}"/>
    <cellStyle name="20% - Accent4 2 2 7 4 2" xfId="38504" xr:uid="{613E6EE5-D7D7-4BBD-8B53-5821DADD6559}"/>
    <cellStyle name="20% - Accent4 2 2 7 5" xfId="28857" xr:uid="{25804EA3-C5B8-47AF-BCAD-F5A38B7B3655}"/>
    <cellStyle name="20% - Accent4 2 2 8" xfId="2118" xr:uid="{C344E5B6-8F66-42BA-B9DA-0F4FBF10A9AE}"/>
    <cellStyle name="20% - Accent4 2 2 9" xfId="2108" xr:uid="{335100F1-0BF1-4429-9898-88BA81F46B49}"/>
    <cellStyle name="20% - Accent4 2 3" xfId="451" xr:uid="{F7E98CED-1156-43EC-84CA-6D22788B574C}"/>
    <cellStyle name="20% - Accent4 2 3 10" xfId="13002" xr:uid="{45BE4B04-E7C9-4311-AC21-8A4B59E917C9}"/>
    <cellStyle name="20% - Accent4 2 3 10 2" xfId="22955" xr:uid="{14B180DF-C04B-4FF5-843C-FE74D8B11537}"/>
    <cellStyle name="20% - Accent4 2 3 10 2 2" xfId="42935" xr:uid="{F9847451-E730-4BB8-83CA-63A59F400B00}"/>
    <cellStyle name="20% - Accent4 2 3 10 3" xfId="33287" xr:uid="{38F9117C-6E5C-45F3-B455-BD01B34247AE}"/>
    <cellStyle name="20% - Accent4 2 3 11" xfId="18008" xr:uid="{8AB3D418-3373-4CDE-90E4-C096EE52290B}"/>
    <cellStyle name="20% - Accent4 2 3 11 2" xfId="38107" xr:uid="{A31322D3-2916-4784-8DD9-830179E125A2}"/>
    <cellStyle name="20% - Accent4 2 3 12" xfId="28462" xr:uid="{94365633-66B9-4BC6-A28D-E1456C0769B1}"/>
    <cellStyle name="20% - Accent4 2 3 2" xfId="2120" xr:uid="{64F0DBDA-DAFB-4C95-B98C-6358A871690F}"/>
    <cellStyle name="20% - Accent4 2 3 2 2" xfId="2121" xr:uid="{BCF9D642-A7C7-45B1-8D28-D6A09B04C7C5}"/>
    <cellStyle name="20% - Accent4 2 3 2 2 2" xfId="10786" xr:uid="{EE2F01CA-D251-4237-9EB4-4D32D4F3D7FD}"/>
    <cellStyle name="20% - Accent4 2 3 2 2 2 2" xfId="15914" xr:uid="{01FAC88F-E53F-4E6A-B40E-A4948D5A6F50}"/>
    <cellStyle name="20% - Accent4 2 3 2 2 2 2 2" xfId="25843" xr:uid="{7AEF60DE-D49E-4490-9AB0-DE80445CC9F8}"/>
    <cellStyle name="20% - Accent4 2 3 2 2 2 2 2 2" xfId="45746" xr:uid="{83380278-2033-4FF8-BEFE-CF13DBFFBFDE}"/>
    <cellStyle name="20% - Accent4 2 3 2 2 2 2 3" xfId="36098" xr:uid="{90861E04-E2AB-4B14-807E-AB1AEB8D47A2}"/>
    <cellStyle name="20% - Accent4 2 3 2 2 2 3" xfId="20885" xr:uid="{2CD3A886-7838-4B9B-A25E-7291162DA5C4}"/>
    <cellStyle name="20% - Accent4 2 3 2 2 2 3 2" xfId="40916" xr:uid="{908693CC-B44F-477C-A16A-FCEAA21EDFEC}"/>
    <cellStyle name="20% - Accent4 2 3 2 2 2 4" xfId="31269" xr:uid="{315E4F9E-D390-489D-AA02-2B9A681B8672}"/>
    <cellStyle name="20% - Accent4 2 3 2 2 3" xfId="13415" xr:uid="{820502ED-14F3-42FA-AF70-CC54F3F17525}"/>
    <cellStyle name="20% - Accent4 2 3 2 2 3 2" xfId="23364" xr:uid="{8160DA0E-28B0-450F-BC84-8849DC1282CE}"/>
    <cellStyle name="20% - Accent4 2 3 2 2 3 2 2" xfId="43334" xr:uid="{489B9FFD-1AD3-4493-88E8-E38E96AC0030}"/>
    <cellStyle name="20% - Accent4 2 3 2 2 3 3" xfId="33686" xr:uid="{23BD1A91-6803-456B-AFAD-F4B162A24C68}"/>
    <cellStyle name="20% - Accent4 2 3 2 2 4" xfId="18414" xr:uid="{389174F9-FC70-4708-BF1B-B48BFB92CB8C}"/>
    <cellStyle name="20% - Accent4 2 3 2 2 4 2" xfId="38506" xr:uid="{1F78F94B-E319-4689-BC61-E5E1DE8417FA}"/>
    <cellStyle name="20% - Accent4 2 3 2 2 5" xfId="28859" xr:uid="{C4600B94-F587-4177-BD27-B307A9CA8F6A}"/>
    <cellStyle name="20% - Accent4 2 3 2 3" xfId="2122" xr:uid="{C243D8A9-15C8-46DE-BA02-000912E6C59A}"/>
    <cellStyle name="20% - Accent4 2 3 2 3 2" xfId="10787" xr:uid="{878FD237-D23A-4334-B003-247DBBC49F25}"/>
    <cellStyle name="20% - Accent4 2 3 2 3 2 2" xfId="15915" xr:uid="{1D89F78A-A719-44A4-A50E-A33EF2CCBC29}"/>
    <cellStyle name="20% - Accent4 2 3 2 3 2 2 2" xfId="25844" xr:uid="{1FDB3E0F-3151-4757-A15B-0B8D37355C68}"/>
    <cellStyle name="20% - Accent4 2 3 2 3 2 2 2 2" xfId="45747" xr:uid="{7A7FF770-329E-49CB-B0C3-BDF25969F1CA}"/>
    <cellStyle name="20% - Accent4 2 3 2 3 2 2 3" xfId="36099" xr:uid="{7CED0468-972B-4AAD-AC36-C1851C7E45EC}"/>
    <cellStyle name="20% - Accent4 2 3 2 3 2 3" xfId="20886" xr:uid="{BAAC183F-698E-4464-88C0-61E73E20736A}"/>
    <cellStyle name="20% - Accent4 2 3 2 3 2 3 2" xfId="40917" xr:uid="{7D5E13D6-A0EF-41C0-9EC5-7B0B8AA09432}"/>
    <cellStyle name="20% - Accent4 2 3 2 3 2 4" xfId="31270" xr:uid="{7C33D550-150E-47F1-B263-657AC6DC43A3}"/>
    <cellStyle name="20% - Accent4 2 3 2 3 3" xfId="13416" xr:uid="{E8B3923C-C87C-4268-AD67-CFF88E46ED1C}"/>
    <cellStyle name="20% - Accent4 2 3 2 3 3 2" xfId="23365" xr:uid="{F57B09D3-AD15-4874-97FA-263D9BD2A124}"/>
    <cellStyle name="20% - Accent4 2 3 2 3 3 2 2" xfId="43335" xr:uid="{C79F2A59-A185-45CA-B548-FDB6C76F8139}"/>
    <cellStyle name="20% - Accent4 2 3 2 3 3 3" xfId="33687" xr:uid="{0456D864-15F5-42C7-89C1-22E38613AE16}"/>
    <cellStyle name="20% - Accent4 2 3 2 3 4" xfId="18415" xr:uid="{3A5C00F5-1CA2-44AE-BC3C-53F96F1342F0}"/>
    <cellStyle name="20% - Accent4 2 3 2 3 4 2" xfId="38507" xr:uid="{E69421B0-F6DA-4AC6-933A-F17B0FA2F357}"/>
    <cellStyle name="20% - Accent4 2 3 2 3 5" xfId="28860" xr:uid="{AF2CC5B0-3FF0-4D51-A120-333C3D743640}"/>
    <cellStyle name="20% - Accent4 2 3 2 4" xfId="2123" xr:uid="{CC05BDA6-824D-4D83-8D54-D124E31AD171}"/>
    <cellStyle name="20% - Accent4 2 3 2 4 2" xfId="10788" xr:uid="{A658ED93-9CB8-4E03-BE4D-F4D4910C2C79}"/>
    <cellStyle name="20% - Accent4 2 3 2 4 2 2" xfId="15916" xr:uid="{F81BC3B0-7834-4A02-B1B9-334E7535C9C3}"/>
    <cellStyle name="20% - Accent4 2 3 2 4 2 2 2" xfId="25845" xr:uid="{97591BD8-0FAD-4F68-849B-561E7259F53A}"/>
    <cellStyle name="20% - Accent4 2 3 2 4 2 2 2 2" xfId="45748" xr:uid="{397BF8E9-7497-4721-BA4C-4396D173530D}"/>
    <cellStyle name="20% - Accent4 2 3 2 4 2 2 3" xfId="36100" xr:uid="{1722699D-73B3-4FEE-A085-FC6FC1B3105D}"/>
    <cellStyle name="20% - Accent4 2 3 2 4 2 3" xfId="20887" xr:uid="{89912D0E-08C1-4610-B544-7D4EC2CCB246}"/>
    <cellStyle name="20% - Accent4 2 3 2 4 2 3 2" xfId="40918" xr:uid="{4E2C3736-C72A-426C-8AE7-E0E933E0080F}"/>
    <cellStyle name="20% - Accent4 2 3 2 4 2 4" xfId="31271" xr:uid="{25E8D37D-3A37-4D77-A2F1-CD62DE639275}"/>
    <cellStyle name="20% - Accent4 2 3 2 4 3" xfId="13417" xr:uid="{7E734E77-BF73-4B2A-AC40-31342A5452A8}"/>
    <cellStyle name="20% - Accent4 2 3 2 4 3 2" xfId="23366" xr:uid="{C1FCF0E6-2A6F-4B67-9791-BBF67EFD52F9}"/>
    <cellStyle name="20% - Accent4 2 3 2 4 3 2 2" xfId="43336" xr:uid="{353D9132-C939-4402-A571-E67544663726}"/>
    <cellStyle name="20% - Accent4 2 3 2 4 3 3" xfId="33688" xr:uid="{6DFB6C44-5C84-4F69-9251-40501681B67E}"/>
    <cellStyle name="20% - Accent4 2 3 2 4 4" xfId="18416" xr:uid="{96E068C5-5292-4C99-8BF5-AE12014A1882}"/>
    <cellStyle name="20% - Accent4 2 3 2 4 4 2" xfId="38508" xr:uid="{C0F7043A-D352-4522-8BA5-B90E3E6BDCF3}"/>
    <cellStyle name="20% - Accent4 2 3 2 4 5" xfId="28861" xr:uid="{026217A6-F7B0-4B4B-B7CB-618C5144DA9F}"/>
    <cellStyle name="20% - Accent4 2 3 2 5" xfId="10785" xr:uid="{FCD6991C-BE75-4C46-A5A7-23D3800784FF}"/>
    <cellStyle name="20% - Accent4 2 3 2 5 2" xfId="15913" xr:uid="{74E5163A-E9A2-47F8-BC8D-BB1921115632}"/>
    <cellStyle name="20% - Accent4 2 3 2 5 2 2" xfId="25842" xr:uid="{CC2BA493-3A3D-4A3B-A2D7-A36EC39CE095}"/>
    <cellStyle name="20% - Accent4 2 3 2 5 2 2 2" xfId="45745" xr:uid="{D4CC9B0E-D5AC-4365-8C9F-C28F59BFC96F}"/>
    <cellStyle name="20% - Accent4 2 3 2 5 2 3" xfId="36097" xr:uid="{A474AEFD-8B29-4D37-9D8A-1A0A44D885F9}"/>
    <cellStyle name="20% - Accent4 2 3 2 5 3" xfId="20884" xr:uid="{9F89C3F4-0F76-4188-968E-92B86C4A9C11}"/>
    <cellStyle name="20% - Accent4 2 3 2 5 3 2" xfId="40915" xr:uid="{3F884592-1FDF-46DA-9427-3ED1E23E9E7B}"/>
    <cellStyle name="20% - Accent4 2 3 2 5 4" xfId="31268" xr:uid="{3E96B03F-9947-4D3B-B9B4-13DE204614E1}"/>
    <cellStyle name="20% - Accent4 2 3 2 6" xfId="13414" xr:uid="{904A7339-A37C-4AD6-AE66-21451C01858E}"/>
    <cellStyle name="20% - Accent4 2 3 2 6 2" xfId="23363" xr:uid="{736E7FC8-C0D7-4F9D-A359-ED77DE20A161}"/>
    <cellStyle name="20% - Accent4 2 3 2 6 2 2" xfId="43333" xr:uid="{D91D4129-6C82-4097-BDB0-E8D3B2E84329}"/>
    <cellStyle name="20% - Accent4 2 3 2 6 3" xfId="33685" xr:uid="{E101150F-1F89-4C18-99D0-2FF75721F2F7}"/>
    <cellStyle name="20% - Accent4 2 3 2 7" xfId="18413" xr:uid="{D1492319-0AFB-440A-9A60-B5EC6497EB25}"/>
    <cellStyle name="20% - Accent4 2 3 2 7 2" xfId="38505" xr:uid="{2C004C4D-46E5-4B84-9511-7CE4412A789C}"/>
    <cellStyle name="20% - Accent4 2 3 2 8" xfId="28858" xr:uid="{24225A9E-C3CA-4552-B0B0-7DC47706375F}"/>
    <cellStyle name="20% - Accent4 2 3 3" xfId="2124" xr:uid="{154234D2-37AF-43E7-B277-314406BBAFC4}"/>
    <cellStyle name="20% - Accent4 2 3 3 2" xfId="10789" xr:uid="{EAABFBAC-3782-44A0-9AC1-7E5AE54A0C84}"/>
    <cellStyle name="20% - Accent4 2 3 3 2 2" xfId="15917" xr:uid="{443B2692-278F-46C4-A32B-C037297FB552}"/>
    <cellStyle name="20% - Accent4 2 3 3 2 2 2" xfId="25846" xr:uid="{CABE637D-F421-40DA-88EC-D51D2E0A5F05}"/>
    <cellStyle name="20% - Accent4 2 3 3 2 2 2 2" xfId="45749" xr:uid="{B2CF658C-E1AD-4777-A2B6-0FC38A9B4FF0}"/>
    <cellStyle name="20% - Accent4 2 3 3 2 2 3" xfId="36101" xr:uid="{D5C4BFF2-548A-4D8A-8CB3-D35BD756352C}"/>
    <cellStyle name="20% - Accent4 2 3 3 2 3" xfId="20888" xr:uid="{84849E60-7882-4703-98C8-0CDE7FB80C2E}"/>
    <cellStyle name="20% - Accent4 2 3 3 2 3 2" xfId="40919" xr:uid="{6EA1AD0E-BC21-497A-A030-68245918DBA2}"/>
    <cellStyle name="20% - Accent4 2 3 3 2 4" xfId="31272" xr:uid="{061834CA-6C2A-49B9-AA4F-469A5BF61AC5}"/>
    <cellStyle name="20% - Accent4 2 3 3 3" xfId="13418" xr:uid="{82C351E6-7EEC-459F-8FA2-57584B5FFFD9}"/>
    <cellStyle name="20% - Accent4 2 3 3 3 2" xfId="23367" xr:uid="{2F6CF9CF-DE84-481B-87A9-615D9F11F1D1}"/>
    <cellStyle name="20% - Accent4 2 3 3 3 2 2" xfId="43337" xr:uid="{EE90CE45-CD4E-4E09-86E2-E9D8C6C12D79}"/>
    <cellStyle name="20% - Accent4 2 3 3 3 3" xfId="33689" xr:uid="{2E01F806-FB66-4FF3-8C25-5B8A31367952}"/>
    <cellStyle name="20% - Accent4 2 3 3 4" xfId="18417" xr:uid="{36CFB8C4-B9A2-4C1B-8CAA-C06C32989798}"/>
    <cellStyle name="20% - Accent4 2 3 3 4 2" xfId="38509" xr:uid="{DBF91DF3-E105-4FA6-9AD1-E2396D2F72A8}"/>
    <cellStyle name="20% - Accent4 2 3 3 5" xfId="28862" xr:uid="{338AB5B5-884A-4D2D-A8E5-A52B347B1C74}"/>
    <cellStyle name="20% - Accent4 2 3 4" xfId="2125" xr:uid="{429B862B-DEF4-4117-98A7-884990D46908}"/>
    <cellStyle name="20% - Accent4 2 3 4 2" xfId="10790" xr:uid="{3A3387B9-2DB6-4638-B119-F00D9BD5EC6B}"/>
    <cellStyle name="20% - Accent4 2 3 4 2 2" xfId="15918" xr:uid="{E16143BB-9943-41A1-BE54-15998C31BA7A}"/>
    <cellStyle name="20% - Accent4 2 3 4 2 2 2" xfId="25847" xr:uid="{56FA0374-9420-4639-B855-05EC3464A02D}"/>
    <cellStyle name="20% - Accent4 2 3 4 2 2 2 2" xfId="45750" xr:uid="{CC548C04-93E5-4175-BED8-CF2D8F913EAB}"/>
    <cellStyle name="20% - Accent4 2 3 4 2 2 3" xfId="36102" xr:uid="{91C225D8-B242-44BB-B498-16F3311DB53F}"/>
    <cellStyle name="20% - Accent4 2 3 4 2 3" xfId="20889" xr:uid="{9E684EAF-76D5-4527-9923-1B52CC5C39F0}"/>
    <cellStyle name="20% - Accent4 2 3 4 2 3 2" xfId="40920" xr:uid="{820B50D7-3B93-4B14-8287-F3271560E6B9}"/>
    <cellStyle name="20% - Accent4 2 3 4 2 4" xfId="31273" xr:uid="{BBCBFBD1-F769-4951-9DFD-FFC387AD84C5}"/>
    <cellStyle name="20% - Accent4 2 3 4 3" xfId="13419" xr:uid="{B1A2F467-1B58-4F50-BFFA-0AB119556CE8}"/>
    <cellStyle name="20% - Accent4 2 3 4 3 2" xfId="23368" xr:uid="{F1D93E3A-6812-4450-8498-B54DD15C15C2}"/>
    <cellStyle name="20% - Accent4 2 3 4 3 2 2" xfId="43338" xr:uid="{91B16F95-0604-45E9-9F85-9AA96465DADA}"/>
    <cellStyle name="20% - Accent4 2 3 4 3 3" xfId="33690" xr:uid="{36708A8E-66E1-4E1A-AFD0-893D4DD30462}"/>
    <cellStyle name="20% - Accent4 2 3 4 4" xfId="18418" xr:uid="{73837EC0-7FE3-4F14-A344-BC97065529BE}"/>
    <cellStyle name="20% - Accent4 2 3 4 4 2" xfId="38510" xr:uid="{17EE3D4D-D059-4ADB-B51D-E132E5ABF356}"/>
    <cellStyle name="20% - Accent4 2 3 4 5" xfId="28863" xr:uid="{6E6342AD-AE0F-4454-9DCF-D7517BA0EFF9}"/>
    <cellStyle name="20% - Accent4 2 3 5" xfId="2126" xr:uid="{CB830AAB-2A6D-4D06-8E44-A146CC7F5BAA}"/>
    <cellStyle name="20% - Accent4 2 3 5 2" xfId="10791" xr:uid="{E79EF0AD-BACD-432B-BD86-B656E1E677C6}"/>
    <cellStyle name="20% - Accent4 2 3 5 2 2" xfId="15919" xr:uid="{7DF7121C-986B-4E4E-BC68-581AB1F70402}"/>
    <cellStyle name="20% - Accent4 2 3 5 2 2 2" xfId="25848" xr:uid="{F85F1EF7-DE2E-4F7C-9FA6-F861F4FC57DD}"/>
    <cellStyle name="20% - Accent4 2 3 5 2 2 2 2" xfId="45751" xr:uid="{D70E9028-1C7D-4FF5-ADC2-FFA350F50DF5}"/>
    <cellStyle name="20% - Accent4 2 3 5 2 2 3" xfId="36103" xr:uid="{6B16F945-6A0A-452A-B222-F4FF7C5F1260}"/>
    <cellStyle name="20% - Accent4 2 3 5 2 3" xfId="20890" xr:uid="{334A1B96-FC3D-48A1-B2B3-1F1D5C4498EF}"/>
    <cellStyle name="20% - Accent4 2 3 5 2 3 2" xfId="40921" xr:uid="{8C09A3F3-47E4-4EAF-8211-E4D62BC5DF08}"/>
    <cellStyle name="20% - Accent4 2 3 5 2 4" xfId="31274" xr:uid="{62E56CBA-569A-4D0B-8526-11CA1A658C35}"/>
    <cellStyle name="20% - Accent4 2 3 5 3" xfId="13420" xr:uid="{508D3614-A497-4D4C-93AD-D56F72262C1B}"/>
    <cellStyle name="20% - Accent4 2 3 5 3 2" xfId="23369" xr:uid="{29B0592D-FF9B-4702-AAE1-7014C362B9F4}"/>
    <cellStyle name="20% - Accent4 2 3 5 3 2 2" xfId="43339" xr:uid="{AD713AA0-952A-4811-A671-E23A6660BE90}"/>
    <cellStyle name="20% - Accent4 2 3 5 3 3" xfId="33691" xr:uid="{0B723C86-FB46-4348-9F6C-2AA237435858}"/>
    <cellStyle name="20% - Accent4 2 3 5 4" xfId="18419" xr:uid="{71C2EEB5-378E-47CA-9D31-EE4E18F8E328}"/>
    <cellStyle name="20% - Accent4 2 3 5 4 2" xfId="38511" xr:uid="{DE85CA2B-2A86-48FC-B2FF-EE44AB7326A7}"/>
    <cellStyle name="20% - Accent4 2 3 5 5" xfId="28864" xr:uid="{ED248443-0279-4ACE-8C82-760C72EED660}"/>
    <cellStyle name="20% - Accent4 2 3 6" xfId="2127" xr:uid="{D87D471A-EC0B-4CFB-95E4-EAEC7E6C7F4B}"/>
    <cellStyle name="20% - Accent4 2 3 6 2" xfId="10792" xr:uid="{CB6A7641-FEBB-4CD9-BD87-E7F5148BD5B9}"/>
    <cellStyle name="20% - Accent4 2 3 6 2 2" xfId="15920" xr:uid="{E03A0170-5DF6-48D8-81EF-55782A0EBEE3}"/>
    <cellStyle name="20% - Accent4 2 3 6 2 2 2" xfId="25849" xr:uid="{A3FBBB15-EDED-421B-83A3-CF827E3BDC6D}"/>
    <cellStyle name="20% - Accent4 2 3 6 2 2 2 2" xfId="45752" xr:uid="{E763DCA2-C7D3-4595-9C18-CA949EA2AB61}"/>
    <cellStyle name="20% - Accent4 2 3 6 2 2 3" xfId="36104" xr:uid="{67BE2345-E329-426F-BB84-A4016C6F80C4}"/>
    <cellStyle name="20% - Accent4 2 3 6 2 3" xfId="20891" xr:uid="{D286522E-7D3D-4EF7-BA25-9168B3B611B6}"/>
    <cellStyle name="20% - Accent4 2 3 6 2 3 2" xfId="40922" xr:uid="{FBF97507-67B5-44F8-B804-AE4F06062DB7}"/>
    <cellStyle name="20% - Accent4 2 3 6 2 4" xfId="31275" xr:uid="{40B2F0AF-67C2-4FF7-A4B1-9ACA22BA0163}"/>
    <cellStyle name="20% - Accent4 2 3 6 3" xfId="13421" xr:uid="{814C285C-90E5-47BF-94A2-F1911FF1E44D}"/>
    <cellStyle name="20% - Accent4 2 3 6 3 2" xfId="23370" xr:uid="{C06974B7-8AF6-4542-9525-931144CE058F}"/>
    <cellStyle name="20% - Accent4 2 3 6 3 2 2" xfId="43340" xr:uid="{9DCA2C55-C793-4D12-A11E-1092DC8EC115}"/>
    <cellStyle name="20% - Accent4 2 3 6 3 3" xfId="33692" xr:uid="{A71A5D0B-DA7A-4DA7-9D90-394A8E96CA29}"/>
    <cellStyle name="20% - Accent4 2 3 6 4" xfId="18420" xr:uid="{CA3AE011-6641-43A0-910C-236935213F12}"/>
    <cellStyle name="20% - Accent4 2 3 6 4 2" xfId="38512" xr:uid="{FCBF119A-B5A4-47D9-9ABD-3275E6C2AD7A}"/>
    <cellStyle name="20% - Accent4 2 3 6 5" xfId="28865" xr:uid="{F496642E-C2E8-4236-A9FA-81478E64C1A6}"/>
    <cellStyle name="20% - Accent4 2 3 7" xfId="2128" xr:uid="{135555FC-1673-43C3-90DB-A57CA8B6F328}"/>
    <cellStyle name="20% - Accent4 2 3 8" xfId="2119" xr:uid="{32D18050-2148-4938-96B4-0AF4D2BA0C0E}"/>
    <cellStyle name="20% - Accent4 2 3 9" xfId="10385" xr:uid="{C02E8AE6-86E7-4231-B4C7-2E0EA74B04A4}"/>
    <cellStyle name="20% - Accent4 2 3 9 2" xfId="15513" xr:uid="{54EC9BBF-C2C2-49A1-A0F2-7044822E7612}"/>
    <cellStyle name="20% - Accent4 2 3 9 2 2" xfId="25442" xr:uid="{26DFA653-52E4-4DA8-B0C8-56956E10F051}"/>
    <cellStyle name="20% - Accent4 2 3 9 2 2 2" xfId="45345" xr:uid="{72C77045-7C84-4C8B-A50A-2E943F60C68C}"/>
    <cellStyle name="20% - Accent4 2 3 9 2 3" xfId="35697" xr:uid="{CB87705E-D6EE-47C7-A73D-FED21FFA0952}"/>
    <cellStyle name="20% - Accent4 2 3 9 3" xfId="20486" xr:uid="{A76DA7A9-3353-4565-B0D4-A2E94696013E}"/>
    <cellStyle name="20% - Accent4 2 3 9 3 2" xfId="40517" xr:uid="{6EB89522-4CD6-48E0-B58A-57917530D77D}"/>
    <cellStyle name="20% - Accent4 2 3 9 4" xfId="30870" xr:uid="{6D50B140-C970-40D3-ABBB-C8D6758D8AD3}"/>
    <cellStyle name="20% - Accent4 2 4" xfId="2129" xr:uid="{DBEEA367-B413-46D4-B3D8-4F2644192BE9}"/>
    <cellStyle name="20% - Accent4 2 4 2" xfId="2130" xr:uid="{973C15F3-24CA-46E6-8E47-2425D5B50C24}"/>
    <cellStyle name="20% - Accent4 2 4 2 2" xfId="2131" xr:uid="{7BCBECBC-0A08-4401-9D9D-87C5E92BF904}"/>
    <cellStyle name="20% - Accent4 2 4 2 2 2" xfId="10795" xr:uid="{B0CECFE0-03C7-4F7B-AFD2-B0D3B44F9F85}"/>
    <cellStyle name="20% - Accent4 2 4 2 2 2 2" xfId="15923" xr:uid="{CA8E1E9B-76C9-4A44-BDE0-2BC46E81EECD}"/>
    <cellStyle name="20% - Accent4 2 4 2 2 2 2 2" xfId="25852" xr:uid="{C031D9CD-9AF0-459F-99C6-D40A0640E44D}"/>
    <cellStyle name="20% - Accent4 2 4 2 2 2 2 2 2" xfId="45755" xr:uid="{94725447-985D-4637-9AE1-CD88C06BDA54}"/>
    <cellStyle name="20% - Accent4 2 4 2 2 2 2 3" xfId="36107" xr:uid="{EC3786CD-7B5E-45AC-A91E-6BCAEED2E0BD}"/>
    <cellStyle name="20% - Accent4 2 4 2 2 2 3" xfId="20894" xr:uid="{96D441F2-D332-4E33-A767-8E6173D6E2DB}"/>
    <cellStyle name="20% - Accent4 2 4 2 2 2 3 2" xfId="40925" xr:uid="{A98F7F12-7471-42CC-99A0-3BFF9F21133D}"/>
    <cellStyle name="20% - Accent4 2 4 2 2 2 4" xfId="31278" xr:uid="{A63AB90F-EDC5-4A40-82F8-6F6C57FCB406}"/>
    <cellStyle name="20% - Accent4 2 4 2 2 3" xfId="13424" xr:uid="{56137E6F-866A-45E2-A53D-17FAAFED5AD4}"/>
    <cellStyle name="20% - Accent4 2 4 2 2 3 2" xfId="23373" xr:uid="{5B8450EB-2A1D-4FAD-89AD-CF0C58832332}"/>
    <cellStyle name="20% - Accent4 2 4 2 2 3 2 2" xfId="43343" xr:uid="{8975675B-6A2B-4294-AC2D-D134637D79F6}"/>
    <cellStyle name="20% - Accent4 2 4 2 2 3 3" xfId="33695" xr:uid="{A39DE8C6-C94F-40DC-8833-34749E43B75E}"/>
    <cellStyle name="20% - Accent4 2 4 2 2 4" xfId="18423" xr:uid="{261BE9AF-24FC-4B77-B154-EE787891A493}"/>
    <cellStyle name="20% - Accent4 2 4 2 2 4 2" xfId="38515" xr:uid="{3FB2D295-67DD-47E1-8E1C-79768D59C71F}"/>
    <cellStyle name="20% - Accent4 2 4 2 2 5" xfId="28868" xr:uid="{1DD4829A-718A-452B-9F6C-A2EAE2FE9BD4}"/>
    <cellStyle name="20% - Accent4 2 4 2 3" xfId="2132" xr:uid="{A3062E6E-6B8C-49EC-A989-676229148177}"/>
    <cellStyle name="20% - Accent4 2 4 2 3 2" xfId="10796" xr:uid="{90667678-A6BA-4D58-89DF-5BD8FD2AA6C6}"/>
    <cellStyle name="20% - Accent4 2 4 2 3 2 2" xfId="15924" xr:uid="{35D22A32-4DA4-4B48-A23C-4A29F3029BAA}"/>
    <cellStyle name="20% - Accent4 2 4 2 3 2 2 2" xfId="25853" xr:uid="{D3F4B86D-0D99-41B2-9BDA-B86076E8187D}"/>
    <cellStyle name="20% - Accent4 2 4 2 3 2 2 2 2" xfId="45756" xr:uid="{2F72EC23-10C3-4902-BEFF-4CA96830C044}"/>
    <cellStyle name="20% - Accent4 2 4 2 3 2 2 3" xfId="36108" xr:uid="{BC00F104-A54E-4169-9D02-8B1FC0F895FC}"/>
    <cellStyle name="20% - Accent4 2 4 2 3 2 3" xfId="20895" xr:uid="{0EAC44E8-99E9-4400-A37C-686C22A84A1B}"/>
    <cellStyle name="20% - Accent4 2 4 2 3 2 3 2" xfId="40926" xr:uid="{8ADCC1EE-4891-423F-ABAD-E4B89E55AAA7}"/>
    <cellStyle name="20% - Accent4 2 4 2 3 2 4" xfId="31279" xr:uid="{6B246A24-C209-4220-974A-6DF5E9F8AA0D}"/>
    <cellStyle name="20% - Accent4 2 4 2 3 3" xfId="13425" xr:uid="{DAA16D59-D3E7-453F-A39F-2593DF10EEF2}"/>
    <cellStyle name="20% - Accent4 2 4 2 3 3 2" xfId="23374" xr:uid="{66319933-676D-4E85-B5A7-B5B79536E1E6}"/>
    <cellStyle name="20% - Accent4 2 4 2 3 3 2 2" xfId="43344" xr:uid="{EC287A33-1257-48DB-9867-F2C8D06D97EE}"/>
    <cellStyle name="20% - Accent4 2 4 2 3 3 3" xfId="33696" xr:uid="{9DBD6BD5-C77F-43FE-B291-F474024DBEA5}"/>
    <cellStyle name="20% - Accent4 2 4 2 3 4" xfId="18424" xr:uid="{0FDB8DD2-B001-464E-8314-C17F363EB988}"/>
    <cellStyle name="20% - Accent4 2 4 2 3 4 2" xfId="38516" xr:uid="{6C19D3B4-368F-46E9-B4E2-306EECCFEA74}"/>
    <cellStyle name="20% - Accent4 2 4 2 3 5" xfId="28869" xr:uid="{4CD92488-C3E3-4928-8AFA-1DE53761284C}"/>
    <cellStyle name="20% - Accent4 2 4 2 4" xfId="2133" xr:uid="{C981C59A-6AE9-4793-86C9-B2F5BA8BA76E}"/>
    <cellStyle name="20% - Accent4 2 4 2 4 2" xfId="10797" xr:uid="{FFE2303A-BCD7-4B4C-A316-F77AE5A281FA}"/>
    <cellStyle name="20% - Accent4 2 4 2 4 2 2" xfId="15925" xr:uid="{E61070C6-22E6-4816-B010-49FED037D18C}"/>
    <cellStyle name="20% - Accent4 2 4 2 4 2 2 2" xfId="25854" xr:uid="{7CC049CD-DE24-475F-A7D4-88AE1987FE1B}"/>
    <cellStyle name="20% - Accent4 2 4 2 4 2 2 2 2" xfId="45757" xr:uid="{981C6B41-902E-4684-8A11-CFBAF1573DF3}"/>
    <cellStyle name="20% - Accent4 2 4 2 4 2 2 3" xfId="36109" xr:uid="{24759F4D-87C5-4E6C-93C3-E7F4AA3C5AA2}"/>
    <cellStyle name="20% - Accent4 2 4 2 4 2 3" xfId="20896" xr:uid="{3C90D36F-BFBE-45A4-8AF4-819EB49B20A1}"/>
    <cellStyle name="20% - Accent4 2 4 2 4 2 3 2" xfId="40927" xr:uid="{C112CE66-D2E9-432E-B83D-B5E5C576CD85}"/>
    <cellStyle name="20% - Accent4 2 4 2 4 2 4" xfId="31280" xr:uid="{ED7F6355-3AC0-4464-B5EC-1438FD13AAF6}"/>
    <cellStyle name="20% - Accent4 2 4 2 4 3" xfId="13426" xr:uid="{EDCC4F74-F1C6-4B2F-92AC-1338B703EDD9}"/>
    <cellStyle name="20% - Accent4 2 4 2 4 3 2" xfId="23375" xr:uid="{E5BB96B3-B757-4733-8998-A64641FB84A6}"/>
    <cellStyle name="20% - Accent4 2 4 2 4 3 2 2" xfId="43345" xr:uid="{EE824BA2-10B0-4164-993A-92486A448162}"/>
    <cellStyle name="20% - Accent4 2 4 2 4 3 3" xfId="33697" xr:uid="{D2869282-FCB5-4C33-BA29-B3A97C47E0E2}"/>
    <cellStyle name="20% - Accent4 2 4 2 4 4" xfId="18425" xr:uid="{77754B92-C825-4E04-B118-2E3D7EAEBA79}"/>
    <cellStyle name="20% - Accent4 2 4 2 4 4 2" xfId="38517" xr:uid="{933E51BE-CB31-4D23-98D7-BAC4D203CFBC}"/>
    <cellStyle name="20% - Accent4 2 4 2 4 5" xfId="28870" xr:uid="{50CDE1AE-2FEE-4E67-B9DB-39E20A05DE56}"/>
    <cellStyle name="20% - Accent4 2 4 2 5" xfId="10794" xr:uid="{D449CA90-F647-48EF-B1CE-DA871F142986}"/>
    <cellStyle name="20% - Accent4 2 4 2 5 2" xfId="15922" xr:uid="{B79C9B4F-4F58-4830-BBC2-FE7F56F80563}"/>
    <cellStyle name="20% - Accent4 2 4 2 5 2 2" xfId="25851" xr:uid="{CAA3257C-F2A3-4009-992C-D5096252611C}"/>
    <cellStyle name="20% - Accent4 2 4 2 5 2 2 2" xfId="45754" xr:uid="{1E11BDD9-3F71-4DA0-B1D3-C22BB008D993}"/>
    <cellStyle name="20% - Accent4 2 4 2 5 2 3" xfId="36106" xr:uid="{CB33995A-A18E-4388-86C2-B205F7CF5368}"/>
    <cellStyle name="20% - Accent4 2 4 2 5 3" xfId="20893" xr:uid="{D8CD4A79-35C5-42A4-B7B4-FCF7D5C58A31}"/>
    <cellStyle name="20% - Accent4 2 4 2 5 3 2" xfId="40924" xr:uid="{5F75524B-1EBA-41FC-9027-D250741DE662}"/>
    <cellStyle name="20% - Accent4 2 4 2 5 4" xfId="31277" xr:uid="{3F4F2718-8588-4945-A606-8919EB3D072D}"/>
    <cellStyle name="20% - Accent4 2 4 2 6" xfId="13423" xr:uid="{BBEABE78-424D-4970-82AD-655F8AAD9F77}"/>
    <cellStyle name="20% - Accent4 2 4 2 6 2" xfId="23372" xr:uid="{F4185C3C-0E10-4304-B369-612582EC5ECB}"/>
    <cellStyle name="20% - Accent4 2 4 2 6 2 2" xfId="43342" xr:uid="{A7B3F277-F4F7-489D-B858-EED0C79009B7}"/>
    <cellStyle name="20% - Accent4 2 4 2 6 3" xfId="33694" xr:uid="{371841F2-52B3-4EB9-BA7E-47D23B0661DD}"/>
    <cellStyle name="20% - Accent4 2 4 2 7" xfId="18422" xr:uid="{CC1731B6-99DC-4C1C-8EAD-E8C50190B272}"/>
    <cellStyle name="20% - Accent4 2 4 2 7 2" xfId="38514" xr:uid="{680E58C8-9B63-4F99-9883-E5749961D3F1}"/>
    <cellStyle name="20% - Accent4 2 4 2 8" xfId="28867" xr:uid="{41B87C42-54E4-4C94-A861-B88E8D72292B}"/>
    <cellStyle name="20% - Accent4 2 4 3" xfId="2134" xr:uid="{926D4C00-A82E-41D3-AEB2-BEDA839BDDC1}"/>
    <cellStyle name="20% - Accent4 2 4 3 2" xfId="10798" xr:uid="{7031CE2E-DBA1-427E-9BEA-C83328230538}"/>
    <cellStyle name="20% - Accent4 2 4 3 2 2" xfId="15926" xr:uid="{77F34EB1-3BE3-4C50-839A-14D8106BD121}"/>
    <cellStyle name="20% - Accent4 2 4 3 2 2 2" xfId="25855" xr:uid="{DE6AF6F4-FD87-4E63-A6D0-1217B7BB4374}"/>
    <cellStyle name="20% - Accent4 2 4 3 2 2 2 2" xfId="45758" xr:uid="{7EB1D379-765C-4536-9405-F86EAEF3B210}"/>
    <cellStyle name="20% - Accent4 2 4 3 2 2 3" xfId="36110" xr:uid="{6D760445-9985-467F-8109-D41EFD670D9E}"/>
    <cellStyle name="20% - Accent4 2 4 3 2 3" xfId="20897" xr:uid="{2E4C290F-0BF5-4D76-8CC3-BBE22E7936F7}"/>
    <cellStyle name="20% - Accent4 2 4 3 2 3 2" xfId="40928" xr:uid="{4E51282C-E3EA-40B5-8D1B-809AC5C051DE}"/>
    <cellStyle name="20% - Accent4 2 4 3 2 4" xfId="31281" xr:uid="{076CEEC3-5A7B-4CF7-AB64-49D11FD31F78}"/>
    <cellStyle name="20% - Accent4 2 4 3 3" xfId="13427" xr:uid="{6DD01145-D0A3-4EAB-8D3E-5751CD7060DB}"/>
    <cellStyle name="20% - Accent4 2 4 3 3 2" xfId="23376" xr:uid="{00BC15A7-1B42-4445-BD73-B5C254019450}"/>
    <cellStyle name="20% - Accent4 2 4 3 3 2 2" xfId="43346" xr:uid="{A5621C96-1259-41F8-B19E-4CFE892CAC9C}"/>
    <cellStyle name="20% - Accent4 2 4 3 3 3" xfId="33698" xr:uid="{1DA224D9-6B98-4D08-9049-353FD909ADE7}"/>
    <cellStyle name="20% - Accent4 2 4 3 4" xfId="18426" xr:uid="{B2D717D7-4EA1-4BA1-889A-2EF56D818BD6}"/>
    <cellStyle name="20% - Accent4 2 4 3 4 2" xfId="38518" xr:uid="{069A2003-0CE0-4CC9-945E-E70D33AE2CCC}"/>
    <cellStyle name="20% - Accent4 2 4 3 5" xfId="28871" xr:uid="{C4D5EC33-6225-4E45-BF80-3FE2544FF7CF}"/>
    <cellStyle name="20% - Accent4 2 4 4" xfId="2135" xr:uid="{3933B419-04B4-4898-AB17-4A96FB26B308}"/>
    <cellStyle name="20% - Accent4 2 4 4 2" xfId="10799" xr:uid="{55E69696-6696-4CDE-871E-D44794EB76B9}"/>
    <cellStyle name="20% - Accent4 2 4 4 2 2" xfId="15927" xr:uid="{975716E0-A494-43B3-B519-352607D022F6}"/>
    <cellStyle name="20% - Accent4 2 4 4 2 2 2" xfId="25856" xr:uid="{068BBBE8-E92C-489A-8D4B-048C8AF9CD46}"/>
    <cellStyle name="20% - Accent4 2 4 4 2 2 2 2" xfId="45759" xr:uid="{1B77640F-A51E-47D6-AEFC-3CAAECC9B64E}"/>
    <cellStyle name="20% - Accent4 2 4 4 2 2 3" xfId="36111" xr:uid="{9012D7AB-D0A4-418C-980F-021C900B533A}"/>
    <cellStyle name="20% - Accent4 2 4 4 2 3" xfId="20898" xr:uid="{8E4D8666-0C5B-4FB6-B492-BAB5E7498EF6}"/>
    <cellStyle name="20% - Accent4 2 4 4 2 3 2" xfId="40929" xr:uid="{B1B0EF07-E122-443D-ADE2-B22E2A4C74D2}"/>
    <cellStyle name="20% - Accent4 2 4 4 2 4" xfId="31282" xr:uid="{7BCD7DC8-CD52-4D89-BD69-DBF13EC9B7A6}"/>
    <cellStyle name="20% - Accent4 2 4 4 3" xfId="13428" xr:uid="{11EAE2B9-4CA0-40A6-A846-C6856ECA97EF}"/>
    <cellStyle name="20% - Accent4 2 4 4 3 2" xfId="23377" xr:uid="{8F9A3E00-BEA2-4536-8AF4-0CB46473853C}"/>
    <cellStyle name="20% - Accent4 2 4 4 3 2 2" xfId="43347" xr:uid="{275D1184-CA87-4F53-9643-0933E5124424}"/>
    <cellStyle name="20% - Accent4 2 4 4 3 3" xfId="33699" xr:uid="{26383A6C-3E7A-4515-A25B-9FDCEC10EA04}"/>
    <cellStyle name="20% - Accent4 2 4 4 4" xfId="18427" xr:uid="{C5796E44-4BCD-4DFA-B070-D301C5921CC8}"/>
    <cellStyle name="20% - Accent4 2 4 4 4 2" xfId="38519" xr:uid="{99892713-A171-4FE6-BC01-A88016AC2552}"/>
    <cellStyle name="20% - Accent4 2 4 4 5" xfId="28872" xr:uid="{52FBE11D-300C-4FAB-B0FF-22DCA56F9E5A}"/>
    <cellStyle name="20% - Accent4 2 4 5" xfId="2136" xr:uid="{5DCFB534-9E25-49AA-B644-7A60167D7A2C}"/>
    <cellStyle name="20% - Accent4 2 4 5 2" xfId="10800" xr:uid="{52E049E4-CE12-4523-A099-F26570336F23}"/>
    <cellStyle name="20% - Accent4 2 4 5 2 2" xfId="15928" xr:uid="{2D9732DB-2CF9-4EF2-BB5B-FED3A9B097CF}"/>
    <cellStyle name="20% - Accent4 2 4 5 2 2 2" xfId="25857" xr:uid="{FE78D007-17D8-4A54-81CE-521CB6320C9B}"/>
    <cellStyle name="20% - Accent4 2 4 5 2 2 2 2" xfId="45760" xr:uid="{6CC0CA41-978A-4047-9BEA-AD9C1C191ADD}"/>
    <cellStyle name="20% - Accent4 2 4 5 2 2 3" xfId="36112" xr:uid="{F9CFCB7A-3D06-4D73-BBEF-70E4CC8E2458}"/>
    <cellStyle name="20% - Accent4 2 4 5 2 3" xfId="20899" xr:uid="{5177E462-2B43-4AA9-9709-818097BDA21C}"/>
    <cellStyle name="20% - Accent4 2 4 5 2 3 2" xfId="40930" xr:uid="{5FC0D6BE-C918-4D7E-ADB4-066013D886DD}"/>
    <cellStyle name="20% - Accent4 2 4 5 2 4" xfId="31283" xr:uid="{195C6429-DB35-495F-AFC0-49709147B10F}"/>
    <cellStyle name="20% - Accent4 2 4 5 3" xfId="13429" xr:uid="{D6D10891-2AA2-4746-92C7-7AAD744BFFA1}"/>
    <cellStyle name="20% - Accent4 2 4 5 3 2" xfId="23378" xr:uid="{61D3A5C9-E2AD-49EC-8A33-0847ADE5028B}"/>
    <cellStyle name="20% - Accent4 2 4 5 3 2 2" xfId="43348" xr:uid="{7D3A4663-A6B2-4301-9EDA-1188FE520AE3}"/>
    <cellStyle name="20% - Accent4 2 4 5 3 3" xfId="33700" xr:uid="{2E3D94A5-5A30-4BC8-8D2A-5DCB4A99690C}"/>
    <cellStyle name="20% - Accent4 2 4 5 4" xfId="18428" xr:uid="{E4E1515C-167B-42A5-ABCA-CC1034230A57}"/>
    <cellStyle name="20% - Accent4 2 4 5 4 2" xfId="38520" xr:uid="{452BB83F-B821-40D9-AF33-F9EF0C574055}"/>
    <cellStyle name="20% - Accent4 2 4 5 5" xfId="28873" xr:uid="{2150EE5E-EBAD-4343-98FC-7566B9CA0C16}"/>
    <cellStyle name="20% - Accent4 2 4 6" xfId="10793" xr:uid="{B00F5DBE-E284-44A1-96DE-556221F6828A}"/>
    <cellStyle name="20% - Accent4 2 4 6 2" xfId="15921" xr:uid="{025DE863-0716-4E3C-A0A9-62BC7BFEF65B}"/>
    <cellStyle name="20% - Accent4 2 4 6 2 2" xfId="25850" xr:uid="{A007E36E-9E34-4AE2-B06E-21DB2FD82189}"/>
    <cellStyle name="20% - Accent4 2 4 6 2 2 2" xfId="45753" xr:uid="{59134F1F-F59D-4493-AD1C-9DDC63062EF3}"/>
    <cellStyle name="20% - Accent4 2 4 6 2 3" xfId="36105" xr:uid="{66CBD576-9B77-4DF9-95CB-B43216B6B1B7}"/>
    <cellStyle name="20% - Accent4 2 4 6 3" xfId="20892" xr:uid="{4D0A0741-1F99-4884-BEDF-9D85A5C5F17E}"/>
    <cellStyle name="20% - Accent4 2 4 6 3 2" xfId="40923" xr:uid="{95730E72-2836-44A1-97BE-4292F26E7295}"/>
    <cellStyle name="20% - Accent4 2 4 6 4" xfId="31276" xr:uid="{3B41D0D3-C3F2-4CCC-93B9-6BEF1416F744}"/>
    <cellStyle name="20% - Accent4 2 4 7" xfId="13422" xr:uid="{D593CA21-DB3C-4BCC-B9BA-0C99783C7407}"/>
    <cellStyle name="20% - Accent4 2 4 7 2" xfId="23371" xr:uid="{0832B844-B27B-4F7C-BBED-9C29DD64CA31}"/>
    <cellStyle name="20% - Accent4 2 4 7 2 2" xfId="43341" xr:uid="{705567AE-AF49-40BB-9612-1E8C8ADAA253}"/>
    <cellStyle name="20% - Accent4 2 4 7 3" xfId="33693" xr:uid="{98F48626-EC23-4DE5-9C4F-DFFC1CDF0996}"/>
    <cellStyle name="20% - Accent4 2 4 8" xfId="18421" xr:uid="{B1A73039-0D5B-4FF5-A496-3510339A2956}"/>
    <cellStyle name="20% - Accent4 2 4 8 2" xfId="38513" xr:uid="{BEC9A2EA-0EEE-4082-8A10-65224AF3EF5F}"/>
    <cellStyle name="20% - Accent4 2 4 9" xfId="28866" xr:uid="{F3020760-9372-4E59-A607-A6B56298C1D2}"/>
    <cellStyle name="20% - Accent4 2 5" xfId="2137" xr:uid="{1B12805B-3497-4DFE-A716-9690189706E4}"/>
    <cellStyle name="20% - Accent4 2 5 2" xfId="2138" xr:uid="{92C0D04F-9F8E-4E25-B56C-58B0D6E6626C}"/>
    <cellStyle name="20% - Accent4 2 5 2 2" xfId="2139" xr:uid="{C710A088-B2B6-40AB-A807-4177E966108A}"/>
    <cellStyle name="20% - Accent4 2 5 2 2 2" xfId="10803" xr:uid="{9D5DD4AD-C32E-46B7-927D-4675CACEAD0C}"/>
    <cellStyle name="20% - Accent4 2 5 2 2 2 2" xfId="15931" xr:uid="{47DF0156-7788-41CB-AFFA-887577ABA2CC}"/>
    <cellStyle name="20% - Accent4 2 5 2 2 2 2 2" xfId="25860" xr:uid="{8DBF050E-8034-4743-A7F5-272E2CBEBF2B}"/>
    <cellStyle name="20% - Accent4 2 5 2 2 2 2 2 2" xfId="45763" xr:uid="{69989AA1-B34A-45EA-8D46-F6B5CCAB0B6A}"/>
    <cellStyle name="20% - Accent4 2 5 2 2 2 2 3" xfId="36115" xr:uid="{8E6767E9-388F-4747-B168-1F65C14CD992}"/>
    <cellStyle name="20% - Accent4 2 5 2 2 2 3" xfId="20902" xr:uid="{67E45B53-F0B4-41ED-B965-66B1C9B7571F}"/>
    <cellStyle name="20% - Accent4 2 5 2 2 2 3 2" xfId="40933" xr:uid="{BA99852A-F66F-4065-99D5-EF0387943DF5}"/>
    <cellStyle name="20% - Accent4 2 5 2 2 2 4" xfId="31286" xr:uid="{29447349-5FA9-43E3-AA74-8283979C536B}"/>
    <cellStyle name="20% - Accent4 2 5 2 2 3" xfId="13432" xr:uid="{DD85C390-2F97-4333-9A6F-632D35637EF3}"/>
    <cellStyle name="20% - Accent4 2 5 2 2 3 2" xfId="23381" xr:uid="{EA4671CE-8551-4CBB-818C-84755CF79CE4}"/>
    <cellStyle name="20% - Accent4 2 5 2 2 3 2 2" xfId="43351" xr:uid="{9E66347D-8B45-4636-8735-1073A3938BB2}"/>
    <cellStyle name="20% - Accent4 2 5 2 2 3 3" xfId="33703" xr:uid="{2767DB69-FA7C-46CC-8EB0-D59758C933CC}"/>
    <cellStyle name="20% - Accent4 2 5 2 2 4" xfId="18431" xr:uid="{855E1426-32CB-4178-869F-122DC20DEAFC}"/>
    <cellStyle name="20% - Accent4 2 5 2 2 4 2" xfId="38523" xr:uid="{06D91A73-9CFD-4AB5-9A80-90010919D76E}"/>
    <cellStyle name="20% - Accent4 2 5 2 2 5" xfId="28876" xr:uid="{8AA35457-0D54-4120-A6FA-97D0B0924D80}"/>
    <cellStyle name="20% - Accent4 2 5 2 3" xfId="2140" xr:uid="{F7C8A79D-A3F9-4920-9578-7A73139F3AAE}"/>
    <cellStyle name="20% - Accent4 2 5 2 3 2" xfId="10804" xr:uid="{82B812ED-657D-4678-BBE5-32E446551450}"/>
    <cellStyle name="20% - Accent4 2 5 2 3 2 2" xfId="15932" xr:uid="{329CA35E-A3AA-44DA-86D8-C8E5B7A230F1}"/>
    <cellStyle name="20% - Accent4 2 5 2 3 2 2 2" xfId="25861" xr:uid="{9B6ED4D0-A56E-4653-957D-A77E621AB40F}"/>
    <cellStyle name="20% - Accent4 2 5 2 3 2 2 2 2" xfId="45764" xr:uid="{C1A4EC5B-6CC2-4774-8E56-AA25064A16B2}"/>
    <cellStyle name="20% - Accent4 2 5 2 3 2 2 3" xfId="36116" xr:uid="{BEE9BABF-C5C0-4DD9-9762-C075C836E218}"/>
    <cellStyle name="20% - Accent4 2 5 2 3 2 3" xfId="20903" xr:uid="{4705B7AE-F5B5-46D1-95B2-66100BA45422}"/>
    <cellStyle name="20% - Accent4 2 5 2 3 2 3 2" xfId="40934" xr:uid="{7AC9AC09-C577-428B-B616-EC54E12AC41D}"/>
    <cellStyle name="20% - Accent4 2 5 2 3 2 4" xfId="31287" xr:uid="{0A1A1869-AB28-4122-9A7D-EAE4271381DB}"/>
    <cellStyle name="20% - Accent4 2 5 2 3 3" xfId="13433" xr:uid="{DDECC440-33C9-43DD-A3B5-019CDDF8F185}"/>
    <cellStyle name="20% - Accent4 2 5 2 3 3 2" xfId="23382" xr:uid="{256CB61E-2193-4934-880D-3F3CEC96F4A0}"/>
    <cellStyle name="20% - Accent4 2 5 2 3 3 2 2" xfId="43352" xr:uid="{A0747AAE-4BA5-4913-9A7F-16033770F267}"/>
    <cellStyle name="20% - Accent4 2 5 2 3 3 3" xfId="33704" xr:uid="{230AFE72-91C2-4461-ABBB-9A8982F391BC}"/>
    <cellStyle name="20% - Accent4 2 5 2 3 4" xfId="18432" xr:uid="{1AD291A7-D66F-4AC3-BBA1-9C1EC7DE01B5}"/>
    <cellStyle name="20% - Accent4 2 5 2 3 4 2" xfId="38524" xr:uid="{7557EF66-A6C6-40E3-9F09-E95315F99E96}"/>
    <cellStyle name="20% - Accent4 2 5 2 3 5" xfId="28877" xr:uid="{0F63CD2F-D098-4E59-A679-998600C37F71}"/>
    <cellStyle name="20% - Accent4 2 5 2 4" xfId="2141" xr:uid="{364EB0C7-E516-485B-A175-59C3C6FDCCCF}"/>
    <cellStyle name="20% - Accent4 2 5 2 4 2" xfId="10805" xr:uid="{9BB3171F-F844-4696-900A-B8E6CAFDDFD1}"/>
    <cellStyle name="20% - Accent4 2 5 2 4 2 2" xfId="15933" xr:uid="{40717653-D51C-42ED-A55D-013AE7FBF3D6}"/>
    <cellStyle name="20% - Accent4 2 5 2 4 2 2 2" xfId="25862" xr:uid="{F0A33500-2072-47F8-BE04-C5E8012E2FC0}"/>
    <cellStyle name="20% - Accent4 2 5 2 4 2 2 2 2" xfId="45765" xr:uid="{AE2396DF-9D84-4FAC-AAF8-98D2031059C5}"/>
    <cellStyle name="20% - Accent4 2 5 2 4 2 2 3" xfId="36117" xr:uid="{CD768268-AFAF-4989-A822-B4BED139F1A8}"/>
    <cellStyle name="20% - Accent4 2 5 2 4 2 3" xfId="20904" xr:uid="{028176A7-C7DF-4DED-ADEC-957D3CB8F77B}"/>
    <cellStyle name="20% - Accent4 2 5 2 4 2 3 2" xfId="40935" xr:uid="{43227AC6-3690-453F-8BC8-CB9370BA7065}"/>
    <cellStyle name="20% - Accent4 2 5 2 4 2 4" xfId="31288" xr:uid="{2D6509E4-592E-483F-9985-55ABFC9A2F22}"/>
    <cellStyle name="20% - Accent4 2 5 2 4 3" xfId="13434" xr:uid="{701847AA-8AEC-4CC4-B4FF-752319CC11AA}"/>
    <cellStyle name="20% - Accent4 2 5 2 4 3 2" xfId="23383" xr:uid="{7BAA5828-9D75-4C6A-A06A-623D83290B00}"/>
    <cellStyle name="20% - Accent4 2 5 2 4 3 2 2" xfId="43353" xr:uid="{8110CD04-8F1B-4A7F-8A2F-E736F9E74C46}"/>
    <cellStyle name="20% - Accent4 2 5 2 4 3 3" xfId="33705" xr:uid="{91401EEC-5C6D-4DA4-9337-9E27D7897AB4}"/>
    <cellStyle name="20% - Accent4 2 5 2 4 4" xfId="18433" xr:uid="{39DDD296-27D7-45E3-845F-F4880B6BD598}"/>
    <cellStyle name="20% - Accent4 2 5 2 4 4 2" xfId="38525" xr:uid="{6235357E-6AA7-45C7-A871-C23C3658F34E}"/>
    <cellStyle name="20% - Accent4 2 5 2 4 5" xfId="28878" xr:uid="{764D0A49-325E-4896-81C4-501787A6E3D1}"/>
    <cellStyle name="20% - Accent4 2 5 2 5" xfId="10802" xr:uid="{8DA46D80-63B9-40A0-9162-8B4FDFB2BC5C}"/>
    <cellStyle name="20% - Accent4 2 5 2 5 2" xfId="15930" xr:uid="{7177D787-83BF-4A92-8E8E-2076033E0D5F}"/>
    <cellStyle name="20% - Accent4 2 5 2 5 2 2" xfId="25859" xr:uid="{A5A6DD47-EC6E-4158-9D1A-F39B8BA0FB6A}"/>
    <cellStyle name="20% - Accent4 2 5 2 5 2 2 2" xfId="45762" xr:uid="{97004230-A036-42F2-A593-A1BDCE50F61B}"/>
    <cellStyle name="20% - Accent4 2 5 2 5 2 3" xfId="36114" xr:uid="{6DDC9A1F-867D-43E4-909C-6D44E892B82D}"/>
    <cellStyle name="20% - Accent4 2 5 2 5 3" xfId="20901" xr:uid="{4683E5A8-FB26-42EB-8E69-E4E8E8A26566}"/>
    <cellStyle name="20% - Accent4 2 5 2 5 3 2" xfId="40932" xr:uid="{43B7378F-7A32-4553-A215-D3FB0D87B73E}"/>
    <cellStyle name="20% - Accent4 2 5 2 5 4" xfId="31285" xr:uid="{93D9EA2A-6BC0-433B-B013-5157B847AE67}"/>
    <cellStyle name="20% - Accent4 2 5 2 6" xfId="13431" xr:uid="{78F81405-41A4-40B6-BD40-C46D9AE20715}"/>
    <cellStyle name="20% - Accent4 2 5 2 6 2" xfId="23380" xr:uid="{7A141B1F-6A05-4EA5-ACC7-603D7A659310}"/>
    <cellStyle name="20% - Accent4 2 5 2 6 2 2" xfId="43350" xr:uid="{6C8145E5-FF37-4612-B64D-61C5B4BD562C}"/>
    <cellStyle name="20% - Accent4 2 5 2 6 3" xfId="33702" xr:uid="{9ECE9277-ECA0-4423-ADF9-F3A0E759F620}"/>
    <cellStyle name="20% - Accent4 2 5 2 7" xfId="18430" xr:uid="{BF5B4199-4CE5-4868-A889-AF185D4A9FB4}"/>
    <cellStyle name="20% - Accent4 2 5 2 7 2" xfId="38522" xr:uid="{122880F0-5B99-4342-92C7-48C3B36A8403}"/>
    <cellStyle name="20% - Accent4 2 5 2 8" xfId="28875" xr:uid="{E9EDD423-5FF5-4319-993E-BB543BFA7A81}"/>
    <cellStyle name="20% - Accent4 2 5 3" xfId="2142" xr:uid="{16564385-748B-4B4E-A705-31F46E191F1E}"/>
    <cellStyle name="20% - Accent4 2 5 3 2" xfId="10806" xr:uid="{FAF65D13-DE36-45BB-9543-477E6FEC8CAB}"/>
    <cellStyle name="20% - Accent4 2 5 3 2 2" xfId="15934" xr:uid="{CA2BA0BF-8DB7-48D9-8DAF-732980A76F56}"/>
    <cellStyle name="20% - Accent4 2 5 3 2 2 2" xfId="25863" xr:uid="{9825FFF0-89B3-4F33-BEEB-A1B81944A5C0}"/>
    <cellStyle name="20% - Accent4 2 5 3 2 2 2 2" xfId="45766" xr:uid="{02C198CB-D373-449E-B034-569D0F0AA8B0}"/>
    <cellStyle name="20% - Accent4 2 5 3 2 2 3" xfId="36118" xr:uid="{BF2868CC-6ADE-4C2A-A4D6-ABBD39E33E04}"/>
    <cellStyle name="20% - Accent4 2 5 3 2 3" xfId="20905" xr:uid="{6E6AC9D1-2833-4AEB-ACC9-C7B5DD158D75}"/>
    <cellStyle name="20% - Accent4 2 5 3 2 3 2" xfId="40936" xr:uid="{0A85F648-B197-401A-BA30-6154D914F6A9}"/>
    <cellStyle name="20% - Accent4 2 5 3 2 4" xfId="31289" xr:uid="{855E3AC5-ACB0-431C-96A3-C5A44212807B}"/>
    <cellStyle name="20% - Accent4 2 5 3 3" xfId="13435" xr:uid="{C0FBA529-AC14-48A2-9F5B-6FFBBC5BE62D}"/>
    <cellStyle name="20% - Accent4 2 5 3 3 2" xfId="23384" xr:uid="{9234EEAB-20C1-4DD3-AB09-19A95FE77AD0}"/>
    <cellStyle name="20% - Accent4 2 5 3 3 2 2" xfId="43354" xr:uid="{44665B88-098D-4B68-8646-FE3A4DCFA0E4}"/>
    <cellStyle name="20% - Accent4 2 5 3 3 3" xfId="33706" xr:uid="{6042C9A3-6AD3-4A63-9C2B-C98DD2AE235C}"/>
    <cellStyle name="20% - Accent4 2 5 3 4" xfId="18434" xr:uid="{8C650ED9-AF04-407C-82AC-2F048DED310A}"/>
    <cellStyle name="20% - Accent4 2 5 3 4 2" xfId="38526" xr:uid="{F700B7E7-AC6A-4B89-9311-53E4DF080E61}"/>
    <cellStyle name="20% - Accent4 2 5 3 5" xfId="28879" xr:uid="{AFEBAA84-17A9-45A8-B3D2-9C7323C06BC9}"/>
    <cellStyle name="20% - Accent4 2 5 4" xfId="2143" xr:uid="{0C9574B6-0182-4AFF-8659-53135E457D75}"/>
    <cellStyle name="20% - Accent4 2 5 4 2" xfId="10807" xr:uid="{0B38C22D-E970-4513-8C46-83B305677BC9}"/>
    <cellStyle name="20% - Accent4 2 5 4 2 2" xfId="15935" xr:uid="{C542E7BE-F604-46FD-9BF5-9BBBCCB4E91E}"/>
    <cellStyle name="20% - Accent4 2 5 4 2 2 2" xfId="25864" xr:uid="{3D5A23A2-54A1-4FBD-8ED2-8973FC3CF5D8}"/>
    <cellStyle name="20% - Accent4 2 5 4 2 2 2 2" xfId="45767" xr:uid="{5B96C126-A908-43BB-87F2-FC5AD33A277F}"/>
    <cellStyle name="20% - Accent4 2 5 4 2 2 3" xfId="36119" xr:uid="{9F038F19-6605-4ACB-89F5-0CABAEF3A7A2}"/>
    <cellStyle name="20% - Accent4 2 5 4 2 3" xfId="20906" xr:uid="{2069B3DC-F98D-4B77-8801-594E0D877CD1}"/>
    <cellStyle name="20% - Accent4 2 5 4 2 3 2" xfId="40937" xr:uid="{F258BA94-5419-4770-83B5-C56E723CEFBB}"/>
    <cellStyle name="20% - Accent4 2 5 4 2 4" xfId="31290" xr:uid="{C984FA1B-3ABA-41C3-B39A-0B4817AAB3EB}"/>
    <cellStyle name="20% - Accent4 2 5 4 3" xfId="13436" xr:uid="{EF7D00B4-FC9C-49F6-8D03-CC25541F0BF3}"/>
    <cellStyle name="20% - Accent4 2 5 4 3 2" xfId="23385" xr:uid="{865199DC-18C8-478F-99E6-2D4F2E50D722}"/>
    <cellStyle name="20% - Accent4 2 5 4 3 2 2" xfId="43355" xr:uid="{2ED8082E-32B6-46CA-A221-E5DC2A804B42}"/>
    <cellStyle name="20% - Accent4 2 5 4 3 3" xfId="33707" xr:uid="{1CEB971F-FB91-4805-97C1-5819E8E0AB61}"/>
    <cellStyle name="20% - Accent4 2 5 4 4" xfId="18435" xr:uid="{D2861B39-DAA2-4CD4-A573-6969B1941310}"/>
    <cellStyle name="20% - Accent4 2 5 4 4 2" xfId="38527" xr:uid="{E51CC62B-4431-49DD-8C31-FEF9E5345BF8}"/>
    <cellStyle name="20% - Accent4 2 5 4 5" xfId="28880" xr:uid="{A50FC6E7-60CC-40EC-85F5-CBF955815247}"/>
    <cellStyle name="20% - Accent4 2 5 5" xfId="2144" xr:uid="{8DD84AC3-FE7E-4A05-A139-22F5CF37C3B6}"/>
    <cellStyle name="20% - Accent4 2 5 5 2" xfId="10808" xr:uid="{468500B9-94F9-4B50-AFE1-1313D5715632}"/>
    <cellStyle name="20% - Accent4 2 5 5 2 2" xfId="15936" xr:uid="{FA2D50C5-FB01-4A61-B9CE-EA7C106E90E3}"/>
    <cellStyle name="20% - Accent4 2 5 5 2 2 2" xfId="25865" xr:uid="{0A0B9396-D36D-4B18-A58A-C5DE10C1BAD5}"/>
    <cellStyle name="20% - Accent4 2 5 5 2 2 2 2" xfId="45768" xr:uid="{41DB4F8B-41B2-41F1-9A7E-04D2A99E383B}"/>
    <cellStyle name="20% - Accent4 2 5 5 2 2 3" xfId="36120" xr:uid="{C7B8EB77-5FFE-4122-8CC2-F34C13F46878}"/>
    <cellStyle name="20% - Accent4 2 5 5 2 3" xfId="20907" xr:uid="{32A76E35-A205-4687-87B3-47D99210986F}"/>
    <cellStyle name="20% - Accent4 2 5 5 2 3 2" xfId="40938" xr:uid="{9768E451-280F-4743-B8A6-DA5DB4D7B70B}"/>
    <cellStyle name="20% - Accent4 2 5 5 2 4" xfId="31291" xr:uid="{A7E81CDB-4BE4-4ADD-973B-0658A9EB8316}"/>
    <cellStyle name="20% - Accent4 2 5 5 3" xfId="13437" xr:uid="{523AC0CC-96A6-4E19-9A84-2266EDAE95F7}"/>
    <cellStyle name="20% - Accent4 2 5 5 3 2" xfId="23386" xr:uid="{CD9B6182-ABE6-4C0C-8241-1B280FE90F66}"/>
    <cellStyle name="20% - Accent4 2 5 5 3 2 2" xfId="43356" xr:uid="{44A7FFDF-DB43-4F22-95D0-5658D4FF3348}"/>
    <cellStyle name="20% - Accent4 2 5 5 3 3" xfId="33708" xr:uid="{1A023C7B-D4F8-485C-B328-D63049C3690B}"/>
    <cellStyle name="20% - Accent4 2 5 5 4" xfId="18436" xr:uid="{C544F088-A96A-4AF0-93F1-1FD19CC8B0FB}"/>
    <cellStyle name="20% - Accent4 2 5 5 4 2" xfId="38528" xr:uid="{08A01B62-071E-4606-865E-D52DB0306243}"/>
    <cellStyle name="20% - Accent4 2 5 5 5" xfId="28881" xr:uid="{A3022249-7604-491E-926D-10DB3E00F45B}"/>
    <cellStyle name="20% - Accent4 2 5 6" xfId="10801" xr:uid="{8FF0333B-7094-49AA-A619-7B5F0389B51E}"/>
    <cellStyle name="20% - Accent4 2 5 6 2" xfId="15929" xr:uid="{39AB890C-A1C2-47EE-B6C0-5E8333A49DEE}"/>
    <cellStyle name="20% - Accent4 2 5 6 2 2" xfId="25858" xr:uid="{706A314D-2599-4501-BCE7-08C26E1FCFA1}"/>
    <cellStyle name="20% - Accent4 2 5 6 2 2 2" xfId="45761" xr:uid="{27D6ED0E-B85C-4D88-B284-9477038C04F5}"/>
    <cellStyle name="20% - Accent4 2 5 6 2 3" xfId="36113" xr:uid="{420A5B16-F007-43E3-BB43-F0112F0E481F}"/>
    <cellStyle name="20% - Accent4 2 5 6 3" xfId="20900" xr:uid="{7A03822F-8198-46AA-A890-36A50D8281DB}"/>
    <cellStyle name="20% - Accent4 2 5 6 3 2" xfId="40931" xr:uid="{C9D7FEC1-817C-4C4F-8AF5-9360EC66CA6A}"/>
    <cellStyle name="20% - Accent4 2 5 6 4" xfId="31284" xr:uid="{527C95A9-2EEF-4B57-B589-2A044CF66FF7}"/>
    <cellStyle name="20% - Accent4 2 5 7" xfId="13430" xr:uid="{A04D0F05-E1AC-40B2-B17D-B6A80AD40A12}"/>
    <cellStyle name="20% - Accent4 2 5 7 2" xfId="23379" xr:uid="{42A8467F-9716-4D1A-B7FD-D541C4B44B76}"/>
    <cellStyle name="20% - Accent4 2 5 7 2 2" xfId="43349" xr:uid="{EC744C98-9862-427C-BCAB-29BB82DC9AA2}"/>
    <cellStyle name="20% - Accent4 2 5 7 3" xfId="33701" xr:uid="{264BDFDB-69E4-46CD-B22A-ED9BB0B8BBFA}"/>
    <cellStyle name="20% - Accent4 2 5 8" xfId="18429" xr:uid="{6C53F704-351E-415E-8F49-4FAF64E96EC8}"/>
    <cellStyle name="20% - Accent4 2 5 8 2" xfId="38521" xr:uid="{2CB521A6-6480-49FC-944D-FF8A57190591}"/>
    <cellStyle name="20% - Accent4 2 5 9" xfId="28874" xr:uid="{F3DA028A-8D54-40DB-B705-EE7FD790AE68}"/>
    <cellStyle name="20% - Accent4 2 6" xfId="2145" xr:uid="{4F955F49-760C-46A0-9A6C-4B3F58F84AF6}"/>
    <cellStyle name="20% - Accent4 2 6 2" xfId="2146" xr:uid="{14DE46F3-E609-4293-8C79-A737E74397E2}"/>
    <cellStyle name="20% - Accent4 2 6 2 2" xfId="2147" xr:uid="{A5DD8D4B-23B8-49B4-BCF3-D7E7118352FE}"/>
    <cellStyle name="20% - Accent4 2 6 2 2 2" xfId="10811" xr:uid="{96B795CB-3ED3-4440-9D6A-2499A274DB14}"/>
    <cellStyle name="20% - Accent4 2 6 2 2 2 2" xfId="15939" xr:uid="{547F0245-05C5-4300-9811-84F8AF03150E}"/>
    <cellStyle name="20% - Accent4 2 6 2 2 2 2 2" xfId="25868" xr:uid="{38471D7E-9DDD-4FAB-A5AF-558E7A4B2DF8}"/>
    <cellStyle name="20% - Accent4 2 6 2 2 2 2 2 2" xfId="45771" xr:uid="{726CAB52-7215-47F0-9D87-7C9BD643E3E8}"/>
    <cellStyle name="20% - Accent4 2 6 2 2 2 2 3" xfId="36123" xr:uid="{0667BED0-5F03-4648-A366-755E3ACAD553}"/>
    <cellStyle name="20% - Accent4 2 6 2 2 2 3" xfId="20910" xr:uid="{1D175F6F-2AB0-43D5-BB80-F06921B3B129}"/>
    <cellStyle name="20% - Accent4 2 6 2 2 2 3 2" xfId="40941" xr:uid="{18F7C85F-78CD-43A2-970C-7320B7D1E0A9}"/>
    <cellStyle name="20% - Accent4 2 6 2 2 2 4" xfId="31294" xr:uid="{F8CC17A3-C361-4F4C-AA31-5399724FE562}"/>
    <cellStyle name="20% - Accent4 2 6 2 2 3" xfId="13440" xr:uid="{CAB492B6-2CF2-4A51-ADC3-3872CC5BA43C}"/>
    <cellStyle name="20% - Accent4 2 6 2 2 3 2" xfId="23389" xr:uid="{6ABCF06D-A21B-47DA-8D1C-421A5AF2E13D}"/>
    <cellStyle name="20% - Accent4 2 6 2 2 3 2 2" xfId="43359" xr:uid="{A903A1B6-E25C-4AE6-B606-AE57663B84E0}"/>
    <cellStyle name="20% - Accent4 2 6 2 2 3 3" xfId="33711" xr:uid="{C9B0F242-056B-4664-9AF3-C58547F3546A}"/>
    <cellStyle name="20% - Accent4 2 6 2 2 4" xfId="18439" xr:uid="{CF750704-C682-499A-868F-9984D8F0AEDD}"/>
    <cellStyle name="20% - Accent4 2 6 2 2 4 2" xfId="38531" xr:uid="{1D35D264-D151-4C11-A28B-B3FEF005A397}"/>
    <cellStyle name="20% - Accent4 2 6 2 2 5" xfId="28884" xr:uid="{FB3EFFC4-925C-4654-99A9-8642DC6CC7A9}"/>
    <cellStyle name="20% - Accent4 2 6 2 3" xfId="2148" xr:uid="{9F0778AB-DE7D-4E4E-966F-094E62787D83}"/>
    <cellStyle name="20% - Accent4 2 6 2 3 2" xfId="10812" xr:uid="{341EC176-45F0-4F7B-A536-FE663789BDDC}"/>
    <cellStyle name="20% - Accent4 2 6 2 3 2 2" xfId="15940" xr:uid="{528EFD8F-73BF-4FB0-B68A-A783F47CAC7B}"/>
    <cellStyle name="20% - Accent4 2 6 2 3 2 2 2" xfId="25869" xr:uid="{79F3972A-5089-4DC9-B02C-65ED6D93FC39}"/>
    <cellStyle name="20% - Accent4 2 6 2 3 2 2 2 2" xfId="45772" xr:uid="{E24EFE11-CED3-4A5E-8A70-8ABAEFFDB7FC}"/>
    <cellStyle name="20% - Accent4 2 6 2 3 2 2 3" xfId="36124" xr:uid="{56DC5294-19A9-4EE9-90C6-CE34ACB84AD1}"/>
    <cellStyle name="20% - Accent4 2 6 2 3 2 3" xfId="20911" xr:uid="{6F753685-D909-4017-B9E5-7B23F31E465E}"/>
    <cellStyle name="20% - Accent4 2 6 2 3 2 3 2" xfId="40942" xr:uid="{56816ABB-8825-4D6D-B886-497A4558724A}"/>
    <cellStyle name="20% - Accent4 2 6 2 3 2 4" xfId="31295" xr:uid="{12A43DAE-3138-47DB-8E90-96C5767128B6}"/>
    <cellStyle name="20% - Accent4 2 6 2 3 3" xfId="13441" xr:uid="{ACE4318A-F8CB-419C-A601-E85FDB03B810}"/>
    <cellStyle name="20% - Accent4 2 6 2 3 3 2" xfId="23390" xr:uid="{1609D381-DF64-4023-B192-17B3179177EB}"/>
    <cellStyle name="20% - Accent4 2 6 2 3 3 2 2" xfId="43360" xr:uid="{189E430F-7343-4AA8-B0E8-12BE7431D031}"/>
    <cellStyle name="20% - Accent4 2 6 2 3 3 3" xfId="33712" xr:uid="{DD361C28-4A38-43CE-A40E-347629A699E1}"/>
    <cellStyle name="20% - Accent4 2 6 2 3 4" xfId="18440" xr:uid="{A07158C8-B28B-4335-BB8C-D291A49F027B}"/>
    <cellStyle name="20% - Accent4 2 6 2 3 4 2" xfId="38532" xr:uid="{D45E74B3-A942-4C70-A3B2-BEB04BF1C74D}"/>
    <cellStyle name="20% - Accent4 2 6 2 3 5" xfId="28885" xr:uid="{8A3B959C-ED7D-46FB-95D9-A477ABC16557}"/>
    <cellStyle name="20% - Accent4 2 6 2 4" xfId="2149" xr:uid="{E8E34FBF-ECC3-4E43-8952-ED0F7A100FB3}"/>
    <cellStyle name="20% - Accent4 2 6 2 4 2" xfId="10813" xr:uid="{82476B39-E131-4607-9D4A-D4114B2FF8F4}"/>
    <cellStyle name="20% - Accent4 2 6 2 4 2 2" xfId="15941" xr:uid="{14C1D295-E2E0-47CC-B1D8-3DA6F435A2FA}"/>
    <cellStyle name="20% - Accent4 2 6 2 4 2 2 2" xfId="25870" xr:uid="{9559E0EA-D488-4702-BDD1-42333BDC8EC3}"/>
    <cellStyle name="20% - Accent4 2 6 2 4 2 2 2 2" xfId="45773" xr:uid="{2740FD5E-DB55-42AB-A727-A685B71FCE3A}"/>
    <cellStyle name="20% - Accent4 2 6 2 4 2 2 3" xfId="36125" xr:uid="{44A2914A-E14C-4CAA-88A4-79DFACC443DB}"/>
    <cellStyle name="20% - Accent4 2 6 2 4 2 3" xfId="20912" xr:uid="{79284FAE-14D0-4102-95F0-D38225018B1E}"/>
    <cellStyle name="20% - Accent4 2 6 2 4 2 3 2" xfId="40943" xr:uid="{440C52EA-01C4-4F04-B808-5C02E58ECCFD}"/>
    <cellStyle name="20% - Accent4 2 6 2 4 2 4" xfId="31296" xr:uid="{BB66A391-6286-477E-BFC5-75B2F2347BA9}"/>
    <cellStyle name="20% - Accent4 2 6 2 4 3" xfId="13442" xr:uid="{7A66677D-978E-48C4-A1E6-E12899695DC2}"/>
    <cellStyle name="20% - Accent4 2 6 2 4 3 2" xfId="23391" xr:uid="{65223EE5-DCB9-42AD-B29E-491327139FE6}"/>
    <cellStyle name="20% - Accent4 2 6 2 4 3 2 2" xfId="43361" xr:uid="{E3444A83-9A9A-40A9-A644-5383884D73D5}"/>
    <cellStyle name="20% - Accent4 2 6 2 4 3 3" xfId="33713" xr:uid="{0F9AC40C-C2CC-4ED9-9563-E080D3704535}"/>
    <cellStyle name="20% - Accent4 2 6 2 4 4" xfId="18441" xr:uid="{42046FEE-F336-4723-A181-7AA460E1A037}"/>
    <cellStyle name="20% - Accent4 2 6 2 4 4 2" xfId="38533" xr:uid="{AB4AC6FD-0D20-468B-BDC9-7336EC02488C}"/>
    <cellStyle name="20% - Accent4 2 6 2 4 5" xfId="28886" xr:uid="{E1C4D46D-4BF7-4FAF-BEFF-A0DF9B89F5ED}"/>
    <cellStyle name="20% - Accent4 2 6 2 5" xfId="10810" xr:uid="{AAEB0024-F759-4C2C-AB1B-9BCE2F14FB64}"/>
    <cellStyle name="20% - Accent4 2 6 2 5 2" xfId="15938" xr:uid="{3FEF28BA-E953-4A3E-A4DC-0251A4FB68A0}"/>
    <cellStyle name="20% - Accent4 2 6 2 5 2 2" xfId="25867" xr:uid="{3C228754-3698-4572-9369-51F25C49F408}"/>
    <cellStyle name="20% - Accent4 2 6 2 5 2 2 2" xfId="45770" xr:uid="{E4CD9B2B-A459-4036-A93A-4A96470C1186}"/>
    <cellStyle name="20% - Accent4 2 6 2 5 2 3" xfId="36122" xr:uid="{C3249583-CCF2-476D-A72D-783AF4CAACBB}"/>
    <cellStyle name="20% - Accent4 2 6 2 5 3" xfId="20909" xr:uid="{27F7F086-36D9-442B-AF01-6D02E5444B9E}"/>
    <cellStyle name="20% - Accent4 2 6 2 5 3 2" xfId="40940" xr:uid="{3C999780-982D-4770-BDBE-FA5024B23C70}"/>
    <cellStyle name="20% - Accent4 2 6 2 5 4" xfId="31293" xr:uid="{D25A238E-8A09-4E3B-BF4B-A6916B22055E}"/>
    <cellStyle name="20% - Accent4 2 6 2 6" xfId="13439" xr:uid="{1729B94B-8D89-40E0-AF4F-8538BCEED093}"/>
    <cellStyle name="20% - Accent4 2 6 2 6 2" xfId="23388" xr:uid="{9AC6BF17-A3BE-4241-871C-B05914297B3D}"/>
    <cellStyle name="20% - Accent4 2 6 2 6 2 2" xfId="43358" xr:uid="{C71A7F90-D0B0-4DDF-85A3-FFA6C63E8C6E}"/>
    <cellStyle name="20% - Accent4 2 6 2 6 3" xfId="33710" xr:uid="{178B35A0-33F9-4379-9749-122A8C7B44CE}"/>
    <cellStyle name="20% - Accent4 2 6 2 7" xfId="18438" xr:uid="{2D737167-9589-4DA3-9913-5752FC8D36B3}"/>
    <cellStyle name="20% - Accent4 2 6 2 7 2" xfId="38530" xr:uid="{BE726208-DC5E-4719-8948-9506A6DB5AD9}"/>
    <cellStyle name="20% - Accent4 2 6 2 8" xfId="28883" xr:uid="{4972AB3C-F384-481C-9EBB-D943155D5E85}"/>
    <cellStyle name="20% - Accent4 2 6 3" xfId="2150" xr:uid="{0BF15832-0430-4230-9357-FDE0F536CD72}"/>
    <cellStyle name="20% - Accent4 2 6 3 2" xfId="10814" xr:uid="{A4D5C431-F611-4DE7-8255-DEE8B9601412}"/>
    <cellStyle name="20% - Accent4 2 6 3 2 2" xfId="15942" xr:uid="{6B279D81-E396-4384-86D6-5E153899DAC4}"/>
    <cellStyle name="20% - Accent4 2 6 3 2 2 2" xfId="25871" xr:uid="{1FB8A64A-8446-4A87-B77A-4D40DEA7EF56}"/>
    <cellStyle name="20% - Accent4 2 6 3 2 2 2 2" xfId="45774" xr:uid="{01920182-7229-4F64-BEB6-75F66999D48A}"/>
    <cellStyle name="20% - Accent4 2 6 3 2 2 3" xfId="36126" xr:uid="{B1882F7E-44BB-47DF-A1E5-81FC32A302FC}"/>
    <cellStyle name="20% - Accent4 2 6 3 2 3" xfId="20913" xr:uid="{65D1D534-334E-45F1-8840-96313B016A72}"/>
    <cellStyle name="20% - Accent4 2 6 3 2 3 2" xfId="40944" xr:uid="{D55DAF0D-9191-436C-B093-A7D275AA0173}"/>
    <cellStyle name="20% - Accent4 2 6 3 2 4" xfId="31297" xr:uid="{27D1ACAD-48A1-45BA-8F14-E4E1AC0B125F}"/>
    <cellStyle name="20% - Accent4 2 6 3 3" xfId="13443" xr:uid="{B734980D-9B8D-4BCA-9A9B-F0966A016112}"/>
    <cellStyle name="20% - Accent4 2 6 3 3 2" xfId="23392" xr:uid="{816B8388-ADAD-41ED-8E58-128B34670CCF}"/>
    <cellStyle name="20% - Accent4 2 6 3 3 2 2" xfId="43362" xr:uid="{BFE4F958-49CF-4C7D-B46D-823602C220F4}"/>
    <cellStyle name="20% - Accent4 2 6 3 3 3" xfId="33714" xr:uid="{F2465564-0124-4FFD-ACBA-8DA2EA3672F6}"/>
    <cellStyle name="20% - Accent4 2 6 3 4" xfId="18442" xr:uid="{55B96C4E-E729-42B4-82CE-A9C3AD43C0F4}"/>
    <cellStyle name="20% - Accent4 2 6 3 4 2" xfId="38534" xr:uid="{A7784B7B-A880-409D-851E-290E2FBC083F}"/>
    <cellStyle name="20% - Accent4 2 6 3 5" xfId="28887" xr:uid="{8DF2535D-13E8-4D12-A64B-5E02C455A5BC}"/>
    <cellStyle name="20% - Accent4 2 6 4" xfId="2151" xr:uid="{1F106343-0C61-45F5-A5BB-8EBF767A318C}"/>
    <cellStyle name="20% - Accent4 2 6 4 2" xfId="10815" xr:uid="{FFEB6A51-6225-4726-AE5D-72F03347B09B}"/>
    <cellStyle name="20% - Accent4 2 6 4 2 2" xfId="15943" xr:uid="{44868A0B-AFE6-48E1-BF66-31DBC76477FB}"/>
    <cellStyle name="20% - Accent4 2 6 4 2 2 2" xfId="25872" xr:uid="{336D109E-E8F3-42A5-8A39-B7E69E0DB825}"/>
    <cellStyle name="20% - Accent4 2 6 4 2 2 2 2" xfId="45775" xr:uid="{97921432-0582-4D6E-BCF2-96BF12E6D6A9}"/>
    <cellStyle name="20% - Accent4 2 6 4 2 2 3" xfId="36127" xr:uid="{86B57F73-AA21-40D3-BAB1-0A17423F5264}"/>
    <cellStyle name="20% - Accent4 2 6 4 2 3" xfId="20914" xr:uid="{C349BAEF-B569-4107-9C6A-E1C78E5D0F4A}"/>
    <cellStyle name="20% - Accent4 2 6 4 2 3 2" xfId="40945" xr:uid="{C68383A9-AF86-428F-AAC9-751065CC0504}"/>
    <cellStyle name="20% - Accent4 2 6 4 2 4" xfId="31298" xr:uid="{44F50A89-FC8B-4792-8E81-670F6210F220}"/>
    <cellStyle name="20% - Accent4 2 6 4 3" xfId="13444" xr:uid="{6893FDC5-BB15-4C67-A3F0-836A08ABD8E5}"/>
    <cellStyle name="20% - Accent4 2 6 4 3 2" xfId="23393" xr:uid="{9E60982A-CD7E-483B-AAF5-5706B71D1179}"/>
    <cellStyle name="20% - Accent4 2 6 4 3 2 2" xfId="43363" xr:uid="{D9156E06-D62F-45B6-844A-E4AC611B84E1}"/>
    <cellStyle name="20% - Accent4 2 6 4 3 3" xfId="33715" xr:uid="{92D481A7-8A89-4B96-B4AB-ECA35F831C02}"/>
    <cellStyle name="20% - Accent4 2 6 4 4" xfId="18443" xr:uid="{E0299D8F-BDD9-4354-BEAD-F478E4B3D97D}"/>
    <cellStyle name="20% - Accent4 2 6 4 4 2" xfId="38535" xr:uid="{6EDBDDBA-F9DD-4638-A2E5-963DEF16146B}"/>
    <cellStyle name="20% - Accent4 2 6 4 5" xfId="28888" xr:uid="{9010C37F-8C2B-4697-BF22-524FC32A5CB6}"/>
    <cellStyle name="20% - Accent4 2 6 5" xfId="2152" xr:uid="{CFD9AB59-B937-4CC8-9DB4-050A568B0AD9}"/>
    <cellStyle name="20% - Accent4 2 6 5 2" xfId="10816" xr:uid="{0C6DFE7D-24EB-410C-A57A-37B2D7DB481C}"/>
    <cellStyle name="20% - Accent4 2 6 5 2 2" xfId="15944" xr:uid="{928F0D69-5EAE-4F81-BF31-18672E4BD636}"/>
    <cellStyle name="20% - Accent4 2 6 5 2 2 2" xfId="25873" xr:uid="{280D46AF-FF09-4DEC-A394-4B627DC6EFF7}"/>
    <cellStyle name="20% - Accent4 2 6 5 2 2 2 2" xfId="45776" xr:uid="{45596C97-9C8A-4A2E-B6EF-8DB348506EF9}"/>
    <cellStyle name="20% - Accent4 2 6 5 2 2 3" xfId="36128" xr:uid="{9ECA951D-76DF-43C6-A5E4-EDDDCB6F265C}"/>
    <cellStyle name="20% - Accent4 2 6 5 2 3" xfId="20915" xr:uid="{C0A6CF4E-776A-4350-916F-FF4A10BD529F}"/>
    <cellStyle name="20% - Accent4 2 6 5 2 3 2" xfId="40946" xr:uid="{20E5532E-9856-4F34-AA7A-7EACFF085EB6}"/>
    <cellStyle name="20% - Accent4 2 6 5 2 4" xfId="31299" xr:uid="{1CF66D4F-C5BD-4C0F-B3AE-83BB2E319628}"/>
    <cellStyle name="20% - Accent4 2 6 5 3" xfId="13445" xr:uid="{A014A185-C020-4E6E-AD27-AF6C6C3FA12D}"/>
    <cellStyle name="20% - Accent4 2 6 5 3 2" xfId="23394" xr:uid="{D0053015-3E2C-4B98-B8DB-48AB1298D606}"/>
    <cellStyle name="20% - Accent4 2 6 5 3 2 2" xfId="43364" xr:uid="{761756F8-CA1A-44C8-9EC0-B59736166D2A}"/>
    <cellStyle name="20% - Accent4 2 6 5 3 3" xfId="33716" xr:uid="{8B621665-5BF8-4108-89AF-234CAB6C7A90}"/>
    <cellStyle name="20% - Accent4 2 6 5 4" xfId="18444" xr:uid="{5DC66995-7549-4024-A3C6-D7E3E3A1470A}"/>
    <cellStyle name="20% - Accent4 2 6 5 4 2" xfId="38536" xr:uid="{8CF8E3CA-579F-48A6-BC9C-6F082F05C495}"/>
    <cellStyle name="20% - Accent4 2 6 5 5" xfId="28889" xr:uid="{32DAF649-FBC8-4056-8AA4-0448E54BE192}"/>
    <cellStyle name="20% - Accent4 2 6 6" xfId="10809" xr:uid="{15181DEA-BE33-4AD5-BDD3-D86E08328938}"/>
    <cellStyle name="20% - Accent4 2 6 6 2" xfId="15937" xr:uid="{6B86C587-2331-45BC-A16B-FEA1736C62DC}"/>
    <cellStyle name="20% - Accent4 2 6 6 2 2" xfId="25866" xr:uid="{C06779F4-3B06-48A4-9928-AA0DA6088FAF}"/>
    <cellStyle name="20% - Accent4 2 6 6 2 2 2" xfId="45769" xr:uid="{787AFA90-ABB6-444E-AC02-7CF008F5F44F}"/>
    <cellStyle name="20% - Accent4 2 6 6 2 3" xfId="36121" xr:uid="{938188A2-7BE7-440E-B56B-606C13EFEE7C}"/>
    <cellStyle name="20% - Accent4 2 6 6 3" xfId="20908" xr:uid="{E486F86D-1F22-4E89-8516-B03CBCBA9EE6}"/>
    <cellStyle name="20% - Accent4 2 6 6 3 2" xfId="40939" xr:uid="{9620FBBE-3DEE-4099-B5DA-8402926A2ECD}"/>
    <cellStyle name="20% - Accent4 2 6 6 4" xfId="31292" xr:uid="{C76C7D60-2BAC-4155-9E5B-73B8B717ADD9}"/>
    <cellStyle name="20% - Accent4 2 6 7" xfId="13438" xr:uid="{9EA5BC38-6F55-4CA6-B7FB-BC808A9BFF4C}"/>
    <cellStyle name="20% - Accent4 2 6 7 2" xfId="23387" xr:uid="{9FE13179-1747-49B5-A07A-A81DD78E395A}"/>
    <cellStyle name="20% - Accent4 2 6 7 2 2" xfId="43357" xr:uid="{AE46D37F-3CE8-4FF3-90B8-724958DAD291}"/>
    <cellStyle name="20% - Accent4 2 6 7 3" xfId="33709" xr:uid="{80CD8A3B-5301-4DD6-94D8-07BB5BF61333}"/>
    <cellStyle name="20% - Accent4 2 6 8" xfId="18437" xr:uid="{734996F7-24B2-470C-B444-8120F84A25E5}"/>
    <cellStyle name="20% - Accent4 2 6 8 2" xfId="38529" xr:uid="{A22041AF-80BB-434B-A498-E63E2D062E48}"/>
    <cellStyle name="20% - Accent4 2 6 9" xfId="28882" xr:uid="{B2115EA0-C785-4D96-B28D-D4099DBF1150}"/>
    <cellStyle name="20% - Accent4 2 7" xfId="2153" xr:uid="{17EB9E47-70C6-43A6-9104-1476B724DD2D}"/>
    <cellStyle name="20% - Accent4 2 7 2" xfId="2154" xr:uid="{F5B231F4-A01B-45E1-A7E6-6143AD00F305}"/>
    <cellStyle name="20% - Accent4 2 7 2 2" xfId="2155" xr:uid="{3F162E7F-84F1-4934-90FF-38AAD1745260}"/>
    <cellStyle name="20% - Accent4 2 7 2 2 2" xfId="10819" xr:uid="{336CE3B7-A2F9-4912-80C0-2988D2E6137B}"/>
    <cellStyle name="20% - Accent4 2 7 2 2 2 2" xfId="15947" xr:uid="{1C33EFA5-90BC-4FE8-B478-F50D01668DEA}"/>
    <cellStyle name="20% - Accent4 2 7 2 2 2 2 2" xfId="25876" xr:uid="{0E866ACD-5C32-4A58-8B0F-BF09F6C59666}"/>
    <cellStyle name="20% - Accent4 2 7 2 2 2 2 2 2" xfId="45779" xr:uid="{56716E00-2C80-45CD-A78D-F636F10C7590}"/>
    <cellStyle name="20% - Accent4 2 7 2 2 2 2 3" xfId="36131" xr:uid="{CBB84AFC-1478-4E82-869A-911A1E6F9446}"/>
    <cellStyle name="20% - Accent4 2 7 2 2 2 3" xfId="20918" xr:uid="{D87EA0BC-C5BB-4B11-B088-7ACD222E2D52}"/>
    <cellStyle name="20% - Accent4 2 7 2 2 2 3 2" xfId="40949" xr:uid="{A808C1BD-4260-4FE5-9A15-48B3F3ACA839}"/>
    <cellStyle name="20% - Accent4 2 7 2 2 2 4" xfId="31302" xr:uid="{A202738B-8101-4F8A-98A3-FC513BCC1C94}"/>
    <cellStyle name="20% - Accent4 2 7 2 2 3" xfId="13448" xr:uid="{8FBFD87F-0DF9-448C-AF63-3581596CF838}"/>
    <cellStyle name="20% - Accent4 2 7 2 2 3 2" xfId="23397" xr:uid="{A5F2804D-622B-43EB-99B3-CD3428D7FFA7}"/>
    <cellStyle name="20% - Accent4 2 7 2 2 3 2 2" xfId="43367" xr:uid="{81B15192-BE6E-4B56-89AE-D2F53642F01D}"/>
    <cellStyle name="20% - Accent4 2 7 2 2 3 3" xfId="33719" xr:uid="{5341157C-8EDD-4A37-89EA-F28FA6973984}"/>
    <cellStyle name="20% - Accent4 2 7 2 2 4" xfId="18447" xr:uid="{0365623F-1D25-4B5A-AE72-DA4D551AC8B7}"/>
    <cellStyle name="20% - Accent4 2 7 2 2 4 2" xfId="38539" xr:uid="{1E96FC97-1650-47EF-A420-79268E62E8BA}"/>
    <cellStyle name="20% - Accent4 2 7 2 2 5" xfId="28892" xr:uid="{206A7494-2664-4789-A6C8-03ACFCC9BC1B}"/>
    <cellStyle name="20% - Accent4 2 7 2 3" xfId="2156" xr:uid="{5EEDAA6C-1F41-4C0D-AD3A-57EA2068EE80}"/>
    <cellStyle name="20% - Accent4 2 7 2 3 2" xfId="10820" xr:uid="{FF37CEC4-7F6A-4377-85F5-C3291FB7F0E5}"/>
    <cellStyle name="20% - Accent4 2 7 2 3 2 2" xfId="15948" xr:uid="{579D5295-DD2C-4B3C-A0A9-7E816F2C300E}"/>
    <cellStyle name="20% - Accent4 2 7 2 3 2 2 2" xfId="25877" xr:uid="{E0D02D34-3D58-43DD-9F47-7516EA1BD94A}"/>
    <cellStyle name="20% - Accent4 2 7 2 3 2 2 2 2" xfId="45780" xr:uid="{92839C0A-186A-4676-A645-1C956F785C96}"/>
    <cellStyle name="20% - Accent4 2 7 2 3 2 2 3" xfId="36132" xr:uid="{63A86B47-62FC-485A-AC2A-7D19F587BC4E}"/>
    <cellStyle name="20% - Accent4 2 7 2 3 2 3" xfId="20919" xr:uid="{C35AB762-D6FF-4B7B-8FF5-6D582ACA3180}"/>
    <cellStyle name="20% - Accent4 2 7 2 3 2 3 2" xfId="40950" xr:uid="{D514B80B-D67B-4ED3-8727-A9FBCED43DCA}"/>
    <cellStyle name="20% - Accent4 2 7 2 3 2 4" xfId="31303" xr:uid="{46F3C502-7781-4296-94CA-6DCFDA3C7E81}"/>
    <cellStyle name="20% - Accent4 2 7 2 3 3" xfId="13449" xr:uid="{3EA2C12B-BCCE-49B4-A67B-B413B25CB52B}"/>
    <cellStyle name="20% - Accent4 2 7 2 3 3 2" xfId="23398" xr:uid="{87B8FC08-E468-4129-A054-D04484E0967C}"/>
    <cellStyle name="20% - Accent4 2 7 2 3 3 2 2" xfId="43368" xr:uid="{A89F8613-6C87-4B12-8265-DE97ACACCBBB}"/>
    <cellStyle name="20% - Accent4 2 7 2 3 3 3" xfId="33720" xr:uid="{664EBCC9-3676-4F2D-9B3D-8EB954549284}"/>
    <cellStyle name="20% - Accent4 2 7 2 3 4" xfId="18448" xr:uid="{CF0739C9-B93B-463E-B0B2-9653C9F739BA}"/>
    <cellStyle name="20% - Accent4 2 7 2 3 4 2" xfId="38540" xr:uid="{FFB57BCE-E1F2-41AE-85C2-DD8E7476F29D}"/>
    <cellStyle name="20% - Accent4 2 7 2 3 5" xfId="28893" xr:uid="{761F8BAD-1EC4-40BF-B8BE-5D830EB78576}"/>
    <cellStyle name="20% - Accent4 2 7 2 4" xfId="2157" xr:uid="{CFE15906-FB9C-4E95-BBB9-8C57CBC16C59}"/>
    <cellStyle name="20% - Accent4 2 7 2 4 2" xfId="10821" xr:uid="{739E20C3-52EB-4096-AF09-3B8766C75853}"/>
    <cellStyle name="20% - Accent4 2 7 2 4 2 2" xfId="15949" xr:uid="{8EC92002-EAB3-41A9-A78A-8969D04E7C32}"/>
    <cellStyle name="20% - Accent4 2 7 2 4 2 2 2" xfId="25878" xr:uid="{D24B4F19-5229-4FED-99DF-13344CB3F8C8}"/>
    <cellStyle name="20% - Accent4 2 7 2 4 2 2 2 2" xfId="45781" xr:uid="{1D7D84C5-51BB-4DB3-B8F8-79C0070293E5}"/>
    <cellStyle name="20% - Accent4 2 7 2 4 2 2 3" xfId="36133" xr:uid="{5B660E18-4502-41E9-87DF-159384F46606}"/>
    <cellStyle name="20% - Accent4 2 7 2 4 2 3" xfId="20920" xr:uid="{B59DEF82-59CB-4256-9F71-30ED04B3A606}"/>
    <cellStyle name="20% - Accent4 2 7 2 4 2 3 2" xfId="40951" xr:uid="{C3FCD13A-E9C1-4253-A688-FC92CA40F565}"/>
    <cellStyle name="20% - Accent4 2 7 2 4 2 4" xfId="31304" xr:uid="{4210D22D-6521-4872-B186-99D6E2014D51}"/>
    <cellStyle name="20% - Accent4 2 7 2 4 3" xfId="13450" xr:uid="{0F6BE7EF-77DA-49AA-ACB1-E85D09DF6565}"/>
    <cellStyle name="20% - Accent4 2 7 2 4 3 2" xfId="23399" xr:uid="{7B3A7571-89F1-4BFF-B387-AF5402EAE470}"/>
    <cellStyle name="20% - Accent4 2 7 2 4 3 2 2" xfId="43369" xr:uid="{A4157E68-C381-464D-AC28-3D7F3D9F45FB}"/>
    <cellStyle name="20% - Accent4 2 7 2 4 3 3" xfId="33721" xr:uid="{E1C50559-4543-404B-8E20-48FF7E042B94}"/>
    <cellStyle name="20% - Accent4 2 7 2 4 4" xfId="18449" xr:uid="{573753CE-1575-4153-B4BE-78AA9A2CEB7B}"/>
    <cellStyle name="20% - Accent4 2 7 2 4 4 2" xfId="38541" xr:uid="{EB565E08-8FF4-47CE-BB20-AC02ABA48C6D}"/>
    <cellStyle name="20% - Accent4 2 7 2 4 5" xfId="28894" xr:uid="{976A2B2D-5EAC-4CFA-97DF-9CEA31B42E24}"/>
    <cellStyle name="20% - Accent4 2 7 2 5" xfId="10818" xr:uid="{1340C7FA-325A-4234-BBDE-5A05B35D3BCA}"/>
    <cellStyle name="20% - Accent4 2 7 2 5 2" xfId="15946" xr:uid="{26BC564C-08D4-4517-B9FC-EBB925D165BF}"/>
    <cellStyle name="20% - Accent4 2 7 2 5 2 2" xfId="25875" xr:uid="{5BB80347-58AC-4259-8D55-9D210024F4F1}"/>
    <cellStyle name="20% - Accent4 2 7 2 5 2 2 2" xfId="45778" xr:uid="{B8FC809C-571C-4A63-B5E3-CDE6EE856194}"/>
    <cellStyle name="20% - Accent4 2 7 2 5 2 3" xfId="36130" xr:uid="{384571DA-8B89-45E0-BBD8-5BC9A0CA2E21}"/>
    <cellStyle name="20% - Accent4 2 7 2 5 3" xfId="20917" xr:uid="{E79B173F-B3D9-45DA-B6FD-8E9B6E1802CE}"/>
    <cellStyle name="20% - Accent4 2 7 2 5 3 2" xfId="40948" xr:uid="{EDD9C54D-3911-4007-BA31-E07197CB81DC}"/>
    <cellStyle name="20% - Accent4 2 7 2 5 4" xfId="31301" xr:uid="{E493AC76-E35B-4232-B506-99ADFC63C00A}"/>
    <cellStyle name="20% - Accent4 2 7 2 6" xfId="13447" xr:uid="{4F5C0003-6E01-4F92-8F2A-43607B8FBDF3}"/>
    <cellStyle name="20% - Accent4 2 7 2 6 2" xfId="23396" xr:uid="{EDF9E713-2FE1-4CD2-98BD-C63E925D3418}"/>
    <cellStyle name="20% - Accent4 2 7 2 6 2 2" xfId="43366" xr:uid="{022E93BE-46F4-4729-B76E-1A28CB934C14}"/>
    <cellStyle name="20% - Accent4 2 7 2 6 3" xfId="33718" xr:uid="{10578795-B955-47B7-ACFC-25271C0EDE9E}"/>
    <cellStyle name="20% - Accent4 2 7 2 7" xfId="18446" xr:uid="{E37A0FC1-87D1-452C-AAC0-C4A35E3A868A}"/>
    <cellStyle name="20% - Accent4 2 7 2 7 2" xfId="38538" xr:uid="{766373DE-C356-4B8D-A3F3-9749BD11EBBA}"/>
    <cellStyle name="20% - Accent4 2 7 2 8" xfId="28891" xr:uid="{02C7B853-DE11-4FF0-B6EC-770A8E7E3AE2}"/>
    <cellStyle name="20% - Accent4 2 7 3" xfId="2158" xr:uid="{24D9A072-FB04-4D21-A757-8E68F138446A}"/>
    <cellStyle name="20% - Accent4 2 7 3 2" xfId="10822" xr:uid="{C2345C87-DB03-4B5C-A92B-93B2B64F0116}"/>
    <cellStyle name="20% - Accent4 2 7 3 2 2" xfId="15950" xr:uid="{1A113EEB-C2BF-4724-827F-0182F1BEAE57}"/>
    <cellStyle name="20% - Accent4 2 7 3 2 2 2" xfId="25879" xr:uid="{C4192E42-34E5-4704-87A5-BF094773882F}"/>
    <cellStyle name="20% - Accent4 2 7 3 2 2 2 2" xfId="45782" xr:uid="{78E96088-1E9D-4B0F-B2E6-D40B619D1106}"/>
    <cellStyle name="20% - Accent4 2 7 3 2 2 3" xfId="36134" xr:uid="{DB3A59E9-B54B-4F8C-90F3-94CD442F4AC0}"/>
    <cellStyle name="20% - Accent4 2 7 3 2 3" xfId="20921" xr:uid="{539F5F12-E9A1-4D70-8AE6-568D3C840EFE}"/>
    <cellStyle name="20% - Accent4 2 7 3 2 3 2" xfId="40952" xr:uid="{38B3E71A-234C-4106-AD88-D6CFFDAD2E25}"/>
    <cellStyle name="20% - Accent4 2 7 3 2 4" xfId="31305" xr:uid="{978D275D-CC9E-4CFB-8666-0A24A3A72777}"/>
    <cellStyle name="20% - Accent4 2 7 3 3" xfId="13451" xr:uid="{A2EE50D4-932E-448B-B77B-42CE6739C21F}"/>
    <cellStyle name="20% - Accent4 2 7 3 3 2" xfId="23400" xr:uid="{C5B9AF30-4123-4654-B1A1-D6DEA8DBFC4F}"/>
    <cellStyle name="20% - Accent4 2 7 3 3 2 2" xfId="43370" xr:uid="{0EFB52AA-5CDE-4CB0-8D3A-3DFE6B77C594}"/>
    <cellStyle name="20% - Accent4 2 7 3 3 3" xfId="33722" xr:uid="{D5A8872E-CF81-4085-AA7D-5FD9F4044B38}"/>
    <cellStyle name="20% - Accent4 2 7 3 4" xfId="18450" xr:uid="{E30AC4FD-A440-4E62-A1E8-B4F99A0EA145}"/>
    <cellStyle name="20% - Accent4 2 7 3 4 2" xfId="38542" xr:uid="{DC0FD546-1A99-426C-841B-2A02B018E74E}"/>
    <cellStyle name="20% - Accent4 2 7 3 5" xfId="28895" xr:uid="{168D479A-580E-4F92-882E-175F77179904}"/>
    <cellStyle name="20% - Accent4 2 7 4" xfId="2159" xr:uid="{99E7EA3F-CA38-479E-8B74-CD27DF69F5FD}"/>
    <cellStyle name="20% - Accent4 2 7 4 2" xfId="10823" xr:uid="{8BEF375D-5719-4A8B-A8ED-7A91C042D8E6}"/>
    <cellStyle name="20% - Accent4 2 7 4 2 2" xfId="15951" xr:uid="{4546A1F3-4092-421B-84AB-9BA33F8E5611}"/>
    <cellStyle name="20% - Accent4 2 7 4 2 2 2" xfId="25880" xr:uid="{F4C0E5F1-C179-4A8C-BCFE-E23C7035E983}"/>
    <cellStyle name="20% - Accent4 2 7 4 2 2 2 2" xfId="45783" xr:uid="{6B298A9D-4E59-4A24-91A6-8EA551B9A125}"/>
    <cellStyle name="20% - Accent4 2 7 4 2 2 3" xfId="36135" xr:uid="{E5BA470F-9048-4759-85CE-FBDFBC2BACE4}"/>
    <cellStyle name="20% - Accent4 2 7 4 2 3" xfId="20922" xr:uid="{804C3F8A-43CB-424E-A1CF-D168FD43BE14}"/>
    <cellStyle name="20% - Accent4 2 7 4 2 3 2" xfId="40953" xr:uid="{5996CD5C-BF2D-4D8F-84EB-4F0C9D9AEC61}"/>
    <cellStyle name="20% - Accent4 2 7 4 2 4" xfId="31306" xr:uid="{A5B0FC78-66E4-4182-806B-3C4AD8B3D649}"/>
    <cellStyle name="20% - Accent4 2 7 4 3" xfId="13452" xr:uid="{4093F744-59C0-4EE3-970B-71E6E43CB465}"/>
    <cellStyle name="20% - Accent4 2 7 4 3 2" xfId="23401" xr:uid="{F82197C8-F9D8-4061-AD1A-2DB0CA36AE27}"/>
    <cellStyle name="20% - Accent4 2 7 4 3 2 2" xfId="43371" xr:uid="{3E18EB6F-EAEA-4D66-8C8E-F8B17E30CE1E}"/>
    <cellStyle name="20% - Accent4 2 7 4 3 3" xfId="33723" xr:uid="{66B93F0A-7863-4846-A02A-870DF56996C3}"/>
    <cellStyle name="20% - Accent4 2 7 4 4" xfId="18451" xr:uid="{0D5D0872-1C13-4B13-889E-64A39FFE7E54}"/>
    <cellStyle name="20% - Accent4 2 7 4 4 2" xfId="38543" xr:uid="{D32E2842-C793-4E29-A4F2-55AE256CD75B}"/>
    <cellStyle name="20% - Accent4 2 7 4 5" xfId="28896" xr:uid="{DA68EFB0-D384-4404-9554-973D4B2CD321}"/>
    <cellStyle name="20% - Accent4 2 7 5" xfId="2160" xr:uid="{FF26A1EC-E952-4396-B74F-B8E99FBBFD48}"/>
    <cellStyle name="20% - Accent4 2 7 5 2" xfId="10824" xr:uid="{57030C63-3AB3-4D0F-981B-C94C0E6E5A36}"/>
    <cellStyle name="20% - Accent4 2 7 5 2 2" xfId="15952" xr:uid="{EF7CD298-5910-4087-8AB4-33C27EBC8B53}"/>
    <cellStyle name="20% - Accent4 2 7 5 2 2 2" xfId="25881" xr:uid="{844A559E-0028-4E75-954C-70B059E8A58C}"/>
    <cellStyle name="20% - Accent4 2 7 5 2 2 2 2" xfId="45784" xr:uid="{2A066038-165F-4C68-9845-DD51EC713660}"/>
    <cellStyle name="20% - Accent4 2 7 5 2 2 3" xfId="36136" xr:uid="{29B31083-AB9A-4374-9CDC-AA08763CD156}"/>
    <cellStyle name="20% - Accent4 2 7 5 2 3" xfId="20923" xr:uid="{3A3EA995-1BC0-4A4D-9F68-22E6E030DB6A}"/>
    <cellStyle name="20% - Accent4 2 7 5 2 3 2" xfId="40954" xr:uid="{D97BF9E2-3520-4069-B9F2-EBFE5BB5E070}"/>
    <cellStyle name="20% - Accent4 2 7 5 2 4" xfId="31307" xr:uid="{6AE286DE-C301-477B-9E35-34F443426F06}"/>
    <cellStyle name="20% - Accent4 2 7 5 3" xfId="13453" xr:uid="{551BB9E2-5A52-40A8-B162-A16B7435922B}"/>
    <cellStyle name="20% - Accent4 2 7 5 3 2" xfId="23402" xr:uid="{D73C0FDE-7031-4B22-A3D9-C5B7F1617C63}"/>
    <cellStyle name="20% - Accent4 2 7 5 3 2 2" xfId="43372" xr:uid="{0AFD1E2F-DB0C-41CD-BD3C-5736EFCB0E04}"/>
    <cellStyle name="20% - Accent4 2 7 5 3 3" xfId="33724" xr:uid="{0150E692-1C26-44D5-860D-F942FA15C3D1}"/>
    <cellStyle name="20% - Accent4 2 7 5 4" xfId="18452" xr:uid="{31B7B14E-804D-4295-A446-FA1FA01D8138}"/>
    <cellStyle name="20% - Accent4 2 7 5 4 2" xfId="38544" xr:uid="{F62243A4-B255-4CDF-B76B-3D3481DFAA2B}"/>
    <cellStyle name="20% - Accent4 2 7 5 5" xfId="28897" xr:uid="{7EB86742-82CE-48A2-85BE-716B6AB279A1}"/>
    <cellStyle name="20% - Accent4 2 7 6" xfId="10817" xr:uid="{271B6583-C43E-42F8-ACB9-5EA7F4C8AF16}"/>
    <cellStyle name="20% - Accent4 2 7 6 2" xfId="15945" xr:uid="{63E84634-3534-4538-8922-B2D2AC32D340}"/>
    <cellStyle name="20% - Accent4 2 7 6 2 2" xfId="25874" xr:uid="{6CD2325B-BC9B-4987-9C08-D62F7D7F3C7E}"/>
    <cellStyle name="20% - Accent4 2 7 6 2 2 2" xfId="45777" xr:uid="{8239DF3B-D7CC-4042-88FF-106C68C9D879}"/>
    <cellStyle name="20% - Accent4 2 7 6 2 3" xfId="36129" xr:uid="{BBA7AD5C-AAE9-4CA3-9CBA-8E5819B5498D}"/>
    <cellStyle name="20% - Accent4 2 7 6 3" xfId="20916" xr:uid="{39870AD8-B10F-48FB-8054-CF44A021AFAF}"/>
    <cellStyle name="20% - Accent4 2 7 6 3 2" xfId="40947" xr:uid="{7783EA20-3E0E-449E-8C91-9D7EADC8C298}"/>
    <cellStyle name="20% - Accent4 2 7 6 4" xfId="31300" xr:uid="{F8BD10E8-1CC6-40D6-A283-F4EA7580E601}"/>
    <cellStyle name="20% - Accent4 2 7 7" xfId="13446" xr:uid="{EE43845E-91A3-4343-B547-535FCFDEE7EC}"/>
    <cellStyle name="20% - Accent4 2 7 7 2" xfId="23395" xr:uid="{EFFDA5AC-3D2C-42EB-AB40-B1A705F39C9A}"/>
    <cellStyle name="20% - Accent4 2 7 7 2 2" xfId="43365" xr:uid="{6FF26123-274E-4E6D-ACE6-D7FEB421524B}"/>
    <cellStyle name="20% - Accent4 2 7 7 3" xfId="33717" xr:uid="{B34EB404-97AD-4BF1-B932-A865EBCFB537}"/>
    <cellStyle name="20% - Accent4 2 7 8" xfId="18445" xr:uid="{12EA64D6-8F8C-407E-AE92-FAF00BDF815C}"/>
    <cellStyle name="20% - Accent4 2 7 8 2" xfId="38537" xr:uid="{7D99CC52-F9D5-486D-AC3A-BA2FA64161C3}"/>
    <cellStyle name="20% - Accent4 2 7 9" xfId="28890" xr:uid="{3EA8C027-7D26-4E4D-99E1-073F7EDA5018}"/>
    <cellStyle name="20% - Accent4 2 8" xfId="2161" xr:uid="{3E632ABB-8B93-4597-B310-4BE13FE3673C}"/>
    <cellStyle name="20% - Accent4 2 8 2" xfId="10825" xr:uid="{DA9989FB-672F-4C13-9EE3-9E743E0FFEDC}"/>
    <cellStyle name="20% - Accent4 2 8 2 2" xfId="15953" xr:uid="{342C01D4-4DDA-4D1A-BE82-61F42E5FED8F}"/>
    <cellStyle name="20% - Accent4 2 8 2 2 2" xfId="25882" xr:uid="{84B6062C-F89A-4965-BAFF-CCDDA49E6833}"/>
    <cellStyle name="20% - Accent4 2 8 2 2 2 2" xfId="45785" xr:uid="{89CCC35D-3087-483C-8FC0-F5D304381D31}"/>
    <cellStyle name="20% - Accent4 2 8 2 2 3" xfId="36137" xr:uid="{634EB291-78EE-47BA-9955-BAC1650A262B}"/>
    <cellStyle name="20% - Accent4 2 8 2 3" xfId="20924" xr:uid="{16761826-169B-45DA-9FBB-B95ECCDC4646}"/>
    <cellStyle name="20% - Accent4 2 8 2 3 2" xfId="40955" xr:uid="{183DE13E-86C3-447D-BD08-6216E81DA668}"/>
    <cellStyle name="20% - Accent4 2 8 2 4" xfId="31308" xr:uid="{8EBCA566-0565-405C-94BE-898758E0E597}"/>
    <cellStyle name="20% - Accent4 2 8 3" xfId="13454" xr:uid="{D1B40692-213A-4759-8257-EC88F91431EB}"/>
    <cellStyle name="20% - Accent4 2 8 3 2" xfId="23403" xr:uid="{D959E5EB-381D-4D91-BA43-F4EB2432A1FD}"/>
    <cellStyle name="20% - Accent4 2 8 3 2 2" xfId="43373" xr:uid="{81857CE7-F123-4E36-93F1-B4AF5AC961A6}"/>
    <cellStyle name="20% - Accent4 2 8 3 3" xfId="33725" xr:uid="{586528EA-240B-4F86-A61A-6DB286B8F29C}"/>
    <cellStyle name="20% - Accent4 2 8 4" xfId="18453" xr:uid="{396DD4BB-3C66-43DE-A737-8C87B0B23777}"/>
    <cellStyle name="20% - Accent4 2 8 4 2" xfId="38545" xr:uid="{47E620A4-B690-433E-BC6B-F392B2BAA4D6}"/>
    <cellStyle name="20% - Accent4 2 8 5" xfId="28898" xr:uid="{2D768BDC-1E01-42E3-9A95-6F748739DF2F}"/>
    <cellStyle name="20% - Accent4 2 9" xfId="2162" xr:uid="{5DF4DBE3-6B72-4616-A5B2-577C4218C6C3}"/>
    <cellStyle name="20% - Accent4 2 9 2" xfId="2163" xr:uid="{30EBEE14-FADE-4841-A00C-AC63C4C471B0}"/>
    <cellStyle name="20% - Accent4 2 9 3" xfId="2164" xr:uid="{8D7D71F7-2D2F-48AB-B955-02851F258219}"/>
    <cellStyle name="20% - Accent4 3" xfId="352" xr:uid="{4FFBAF3E-A9E3-4CFF-9C1B-8B599A74A376}"/>
    <cellStyle name="20% - Accent4 3 10" xfId="2165" xr:uid="{9F8829AB-2914-40BB-B9DB-DAF6EE8361EC}"/>
    <cellStyle name="20% - Accent4 3 2" xfId="2166" xr:uid="{870A7973-B495-4C47-A707-2F76411352A1}"/>
    <cellStyle name="20% - Accent4 3 2 2" xfId="2167" xr:uid="{1E0697DC-96C7-470E-9A11-AC3E80519F4A}"/>
    <cellStyle name="20% - Accent4 3 2 2 2" xfId="2168" xr:uid="{0AD3F9B9-9B52-4A17-8AD5-95F6F82B0092}"/>
    <cellStyle name="20% - Accent4 3 2 2 2 2" xfId="10828" xr:uid="{0ECF316C-49DB-4E78-ACE9-7EB862ABC3DE}"/>
    <cellStyle name="20% - Accent4 3 2 2 2 2 2" xfId="15956" xr:uid="{3A1F23F2-1E98-4C44-9A0B-4A2678E0219E}"/>
    <cellStyle name="20% - Accent4 3 2 2 2 2 2 2" xfId="25885" xr:uid="{6CE89643-9065-42BE-8531-31253A943CF6}"/>
    <cellStyle name="20% - Accent4 3 2 2 2 2 2 2 2" xfId="45788" xr:uid="{802C3E4B-3E21-4BDC-BFCB-6802FC69D175}"/>
    <cellStyle name="20% - Accent4 3 2 2 2 2 2 3" xfId="36140" xr:uid="{5ACCFD54-14AF-4E7B-AACC-36C8C5C116D3}"/>
    <cellStyle name="20% - Accent4 3 2 2 2 2 3" xfId="20927" xr:uid="{43949330-6259-4000-B12D-0FB15C824F23}"/>
    <cellStyle name="20% - Accent4 3 2 2 2 2 3 2" xfId="40958" xr:uid="{3AEA6268-3B30-491C-A434-4361AA9B8EE6}"/>
    <cellStyle name="20% - Accent4 3 2 2 2 2 4" xfId="31311" xr:uid="{66DBB9D3-5F11-479D-B1FB-A95E27B75FEE}"/>
    <cellStyle name="20% - Accent4 3 2 2 2 3" xfId="13457" xr:uid="{7E89527D-6E4E-4318-A41E-5D28157292CE}"/>
    <cellStyle name="20% - Accent4 3 2 2 2 3 2" xfId="23406" xr:uid="{C0CFD185-F1D6-4817-A819-1B3FF0FFBAB2}"/>
    <cellStyle name="20% - Accent4 3 2 2 2 3 2 2" xfId="43376" xr:uid="{93122561-BAEA-42A6-9264-392C75806A35}"/>
    <cellStyle name="20% - Accent4 3 2 2 2 3 3" xfId="33728" xr:uid="{3A019D63-C324-42B1-A75A-362524D6211D}"/>
    <cellStyle name="20% - Accent4 3 2 2 2 4" xfId="18456" xr:uid="{7322DD22-57C3-4399-BE5F-02068A23943E}"/>
    <cellStyle name="20% - Accent4 3 2 2 2 4 2" xfId="38548" xr:uid="{58857635-AEE3-4BB4-8FC4-90AC4FF80F86}"/>
    <cellStyle name="20% - Accent4 3 2 2 2 5" xfId="28901" xr:uid="{8452DD83-262A-4ECA-9420-911B26283EF0}"/>
    <cellStyle name="20% - Accent4 3 2 2 3" xfId="2169" xr:uid="{41D371F8-FBA1-41AE-AF05-F4A8428C3B25}"/>
    <cellStyle name="20% - Accent4 3 2 2 3 2" xfId="10829" xr:uid="{A026C5F8-999D-41F1-A4FA-6C53A7E9BEEE}"/>
    <cellStyle name="20% - Accent4 3 2 2 3 2 2" xfId="15957" xr:uid="{A2C7CAF0-DA8E-410C-9B63-F83711DF28FD}"/>
    <cellStyle name="20% - Accent4 3 2 2 3 2 2 2" xfId="25886" xr:uid="{04B47FB5-DB4E-4786-8554-638EB6EA3188}"/>
    <cellStyle name="20% - Accent4 3 2 2 3 2 2 2 2" xfId="45789" xr:uid="{A79EAE74-4EF4-4FB6-8744-8B1B3444C2BD}"/>
    <cellStyle name="20% - Accent4 3 2 2 3 2 2 3" xfId="36141" xr:uid="{53C55D46-0EF4-4CC7-825A-B2095A620F9D}"/>
    <cellStyle name="20% - Accent4 3 2 2 3 2 3" xfId="20928" xr:uid="{0483D119-4610-4FBD-B507-4720B68D098C}"/>
    <cellStyle name="20% - Accent4 3 2 2 3 2 3 2" xfId="40959" xr:uid="{62AF4DD5-EDCC-40B0-85A7-070D04C646FD}"/>
    <cellStyle name="20% - Accent4 3 2 2 3 2 4" xfId="31312" xr:uid="{F215468F-1090-4C42-89D4-7CE5F16816D1}"/>
    <cellStyle name="20% - Accent4 3 2 2 3 3" xfId="13458" xr:uid="{32EEE7DD-EB4A-40B6-9BDD-5B9D9808959A}"/>
    <cellStyle name="20% - Accent4 3 2 2 3 3 2" xfId="23407" xr:uid="{D6406508-02D7-4806-839B-16D4C398F705}"/>
    <cellStyle name="20% - Accent4 3 2 2 3 3 2 2" xfId="43377" xr:uid="{2AE19FFF-E602-45B9-8173-82119D1D07CB}"/>
    <cellStyle name="20% - Accent4 3 2 2 3 3 3" xfId="33729" xr:uid="{2F2A7F8B-4519-46F1-8DE9-B81F77075D60}"/>
    <cellStyle name="20% - Accent4 3 2 2 3 4" xfId="18457" xr:uid="{83A1919A-44AF-456C-856D-89EAF8A23212}"/>
    <cellStyle name="20% - Accent4 3 2 2 3 4 2" xfId="38549" xr:uid="{EFC1E900-EE69-4443-9E8D-FABDE424F2D5}"/>
    <cellStyle name="20% - Accent4 3 2 2 3 5" xfId="28902" xr:uid="{12543AF8-F815-4016-B891-9272A7397B00}"/>
    <cellStyle name="20% - Accent4 3 2 2 4" xfId="2170" xr:uid="{CB7A27A9-3D76-4DDB-8ACC-F1A192A0FA80}"/>
    <cellStyle name="20% - Accent4 3 2 2 4 2" xfId="10830" xr:uid="{8D963E01-B7E8-4461-A5BA-E03F92D0ED48}"/>
    <cellStyle name="20% - Accent4 3 2 2 4 2 2" xfId="15958" xr:uid="{C69E581A-5B58-437D-869B-402EA7DE5F9B}"/>
    <cellStyle name="20% - Accent4 3 2 2 4 2 2 2" xfId="25887" xr:uid="{7280BF18-4201-42A3-8252-19C666B403E7}"/>
    <cellStyle name="20% - Accent4 3 2 2 4 2 2 2 2" xfId="45790" xr:uid="{E90E4A6D-A1FD-4204-9B35-A11647438604}"/>
    <cellStyle name="20% - Accent4 3 2 2 4 2 2 3" xfId="36142" xr:uid="{D7364BC8-7C9D-4D2C-96FA-6344C79C1B57}"/>
    <cellStyle name="20% - Accent4 3 2 2 4 2 3" xfId="20929" xr:uid="{D3C4A4A1-8A29-4924-A4E7-68FB8D8C82BB}"/>
    <cellStyle name="20% - Accent4 3 2 2 4 2 3 2" xfId="40960" xr:uid="{6D4EA042-67F0-4FB0-8B74-33DB0CA21AB7}"/>
    <cellStyle name="20% - Accent4 3 2 2 4 2 4" xfId="31313" xr:uid="{BE9ADFE9-38C5-4F08-A2A3-D2E93BE360E7}"/>
    <cellStyle name="20% - Accent4 3 2 2 4 3" xfId="13459" xr:uid="{BB2AF809-52F1-4FF2-B531-A32120089842}"/>
    <cellStyle name="20% - Accent4 3 2 2 4 3 2" xfId="23408" xr:uid="{89CA393B-238D-4C69-8480-E1327AA96486}"/>
    <cellStyle name="20% - Accent4 3 2 2 4 3 2 2" xfId="43378" xr:uid="{B4EE6F7A-A339-4964-8113-592DF0D14E45}"/>
    <cellStyle name="20% - Accent4 3 2 2 4 3 3" xfId="33730" xr:uid="{B3C100FA-C54D-498A-9258-8004F2E82809}"/>
    <cellStyle name="20% - Accent4 3 2 2 4 4" xfId="18458" xr:uid="{9FB3DC4A-604F-4FB8-B69A-1D25709838C5}"/>
    <cellStyle name="20% - Accent4 3 2 2 4 4 2" xfId="38550" xr:uid="{303B1F71-375F-4890-AE7A-268DAAE14E53}"/>
    <cellStyle name="20% - Accent4 3 2 2 4 5" xfId="28903" xr:uid="{D339E87F-8E3A-4BFA-AECA-D05BD9C91124}"/>
    <cellStyle name="20% - Accent4 3 2 2 5" xfId="10827" xr:uid="{A3FCFF0D-A8DD-4064-9E8C-4F2DD67420D4}"/>
    <cellStyle name="20% - Accent4 3 2 2 5 2" xfId="15955" xr:uid="{4272EDAB-CD9D-43D4-A67C-1FAC58487063}"/>
    <cellStyle name="20% - Accent4 3 2 2 5 2 2" xfId="25884" xr:uid="{DBD3DB22-2F85-427F-AC6E-D9128B4EA7E5}"/>
    <cellStyle name="20% - Accent4 3 2 2 5 2 2 2" xfId="45787" xr:uid="{87783D85-A50A-4AB3-ADCE-698947AC3ECB}"/>
    <cellStyle name="20% - Accent4 3 2 2 5 2 3" xfId="36139" xr:uid="{9E8B9AC7-14D6-4671-8295-BF2D6C4A6EC0}"/>
    <cellStyle name="20% - Accent4 3 2 2 5 3" xfId="20926" xr:uid="{05D91E1F-ECE9-4E79-890B-283ADC09A752}"/>
    <cellStyle name="20% - Accent4 3 2 2 5 3 2" xfId="40957" xr:uid="{2057F7A1-3AF6-4FA9-AF0A-CE0A514D6AB4}"/>
    <cellStyle name="20% - Accent4 3 2 2 5 4" xfId="31310" xr:uid="{4338B499-8A25-49F1-AB88-EB0455B789C2}"/>
    <cellStyle name="20% - Accent4 3 2 2 6" xfId="13456" xr:uid="{4CE3E49A-7ECF-45DB-BA59-A56D89DF7E1C}"/>
    <cellStyle name="20% - Accent4 3 2 2 6 2" xfId="23405" xr:uid="{30248C4A-E3BB-4DC4-B3EC-25AC1FF98DAF}"/>
    <cellStyle name="20% - Accent4 3 2 2 6 2 2" xfId="43375" xr:uid="{DB568BED-073F-4333-84F0-D78EBD306DF7}"/>
    <cellStyle name="20% - Accent4 3 2 2 6 3" xfId="33727" xr:uid="{731579DD-E016-4453-B219-D983CE38D804}"/>
    <cellStyle name="20% - Accent4 3 2 2 7" xfId="18455" xr:uid="{1CA75D6B-D6B7-48E2-92DA-9069F0478AD3}"/>
    <cellStyle name="20% - Accent4 3 2 2 7 2" xfId="38547" xr:uid="{E79C3A0D-E806-4E31-9D3E-DF710CA0829D}"/>
    <cellStyle name="20% - Accent4 3 2 2 8" xfId="28900" xr:uid="{156F2321-817B-4F27-AA9F-9DCE94BF184B}"/>
    <cellStyle name="20% - Accent4 3 2 3" xfId="2171" xr:uid="{90312EB2-BA5E-4A7B-A5C8-76B592B52F22}"/>
    <cellStyle name="20% - Accent4 3 2 3 2" xfId="10831" xr:uid="{1BB6443B-A2E4-48B5-9BC9-97811381C1BD}"/>
    <cellStyle name="20% - Accent4 3 2 3 2 2" xfId="15959" xr:uid="{C7648A1E-CE9C-424C-96DC-26E16FFA2D80}"/>
    <cellStyle name="20% - Accent4 3 2 3 2 2 2" xfId="25888" xr:uid="{E3DE3879-17D7-44A0-BC85-8B9F07B34F2A}"/>
    <cellStyle name="20% - Accent4 3 2 3 2 2 2 2" xfId="45791" xr:uid="{EF1820A2-9F24-439F-A56B-78947685A633}"/>
    <cellStyle name="20% - Accent4 3 2 3 2 2 3" xfId="36143" xr:uid="{08865B32-340D-40A9-B157-7FEBBDDAD81A}"/>
    <cellStyle name="20% - Accent4 3 2 3 2 3" xfId="20930" xr:uid="{70C8B663-166F-443C-A964-E3D3D6C50B06}"/>
    <cellStyle name="20% - Accent4 3 2 3 2 3 2" xfId="40961" xr:uid="{B8BDDCF2-C037-40D6-9432-21D089BA551E}"/>
    <cellStyle name="20% - Accent4 3 2 3 2 4" xfId="31314" xr:uid="{4E9B71B3-F063-4227-9C17-C79695B29C92}"/>
    <cellStyle name="20% - Accent4 3 2 3 3" xfId="13460" xr:uid="{9153590D-A42B-40C9-B786-A6C165D6660D}"/>
    <cellStyle name="20% - Accent4 3 2 3 3 2" xfId="23409" xr:uid="{95391F92-DE7E-4C79-9A5E-57F349C777A7}"/>
    <cellStyle name="20% - Accent4 3 2 3 3 2 2" xfId="43379" xr:uid="{9E05185A-C91B-4C8C-A6C1-36EBC2DBBD61}"/>
    <cellStyle name="20% - Accent4 3 2 3 3 3" xfId="33731" xr:uid="{0CBBDB42-E4A7-4541-8119-0E3340C201EE}"/>
    <cellStyle name="20% - Accent4 3 2 3 4" xfId="18459" xr:uid="{11E8B352-3DE0-4478-A9E6-EC92650DB50B}"/>
    <cellStyle name="20% - Accent4 3 2 3 4 2" xfId="38551" xr:uid="{2AE1107B-9D69-4DC2-8DC1-7A2186886CE4}"/>
    <cellStyle name="20% - Accent4 3 2 3 5" xfId="28904" xr:uid="{F161CE55-0DDE-4E0A-A652-F7A43F1C169A}"/>
    <cellStyle name="20% - Accent4 3 2 4" xfId="2172" xr:uid="{0F421732-E24E-42F9-BC1D-D2339896C9FE}"/>
    <cellStyle name="20% - Accent4 3 2 4 2" xfId="10832" xr:uid="{B27F2B82-854A-47CD-9C17-5D5F06A0B48B}"/>
    <cellStyle name="20% - Accent4 3 2 4 2 2" xfId="15960" xr:uid="{375CAB48-8802-4C03-B27E-CD149B38DB84}"/>
    <cellStyle name="20% - Accent4 3 2 4 2 2 2" xfId="25889" xr:uid="{EE8EE642-C779-4D26-8440-25715E917502}"/>
    <cellStyle name="20% - Accent4 3 2 4 2 2 2 2" xfId="45792" xr:uid="{E41D6B4B-2905-40EF-8DBF-49BAF311D5DA}"/>
    <cellStyle name="20% - Accent4 3 2 4 2 2 3" xfId="36144" xr:uid="{BB4BBBCE-D06B-4470-9A1C-6702351D4154}"/>
    <cellStyle name="20% - Accent4 3 2 4 2 3" xfId="20931" xr:uid="{F5DD866F-B337-49B4-9E0A-6ABA4DB145BB}"/>
    <cellStyle name="20% - Accent4 3 2 4 2 3 2" xfId="40962" xr:uid="{6B50490C-1569-465D-990B-160E01FFE410}"/>
    <cellStyle name="20% - Accent4 3 2 4 2 4" xfId="31315" xr:uid="{249C3140-CB1A-4465-8046-D31A2B4154F2}"/>
    <cellStyle name="20% - Accent4 3 2 4 3" xfId="13461" xr:uid="{794B9D94-FBA7-4C29-9407-5DA286B39560}"/>
    <cellStyle name="20% - Accent4 3 2 4 3 2" xfId="23410" xr:uid="{8BD081D5-4050-4D9A-A9A5-F7531F0EA200}"/>
    <cellStyle name="20% - Accent4 3 2 4 3 2 2" xfId="43380" xr:uid="{3A73D04F-9464-498B-BFFC-38BBBD6A307F}"/>
    <cellStyle name="20% - Accent4 3 2 4 3 3" xfId="33732" xr:uid="{80CEA28F-2F03-48CD-988F-BB6D5D6CABA9}"/>
    <cellStyle name="20% - Accent4 3 2 4 4" xfId="18460" xr:uid="{58E968BD-07BE-4DC3-91CD-429126DBCF8A}"/>
    <cellStyle name="20% - Accent4 3 2 4 4 2" xfId="38552" xr:uid="{EDC8CC8B-7946-4FD8-8201-106AD77E51F8}"/>
    <cellStyle name="20% - Accent4 3 2 4 5" xfId="28905" xr:uid="{4A06844D-CCCA-4F32-964A-C0E9BE37B453}"/>
    <cellStyle name="20% - Accent4 3 2 5" xfId="2173" xr:uid="{37D9C8B6-1620-49D1-8FEA-EFD81A016097}"/>
    <cellStyle name="20% - Accent4 3 2 5 2" xfId="10833" xr:uid="{A33A0E85-A069-4E4E-BF2D-A510F5D6810F}"/>
    <cellStyle name="20% - Accent4 3 2 5 2 2" xfId="15961" xr:uid="{B68C4DF9-1F04-4367-9DAC-9D79C2DB7D9B}"/>
    <cellStyle name="20% - Accent4 3 2 5 2 2 2" xfId="25890" xr:uid="{98B3B2FF-95DB-461C-BCA1-EF190BF6EA63}"/>
    <cellStyle name="20% - Accent4 3 2 5 2 2 2 2" xfId="45793" xr:uid="{32DFC8BE-60F2-4CC1-A8C6-D15333A4B7DF}"/>
    <cellStyle name="20% - Accent4 3 2 5 2 2 3" xfId="36145" xr:uid="{19D81D21-552A-4802-B6B5-6C8BAB6233D5}"/>
    <cellStyle name="20% - Accent4 3 2 5 2 3" xfId="20932" xr:uid="{CBA7A3D1-F1C9-4FF9-857D-4F0D26C20CF8}"/>
    <cellStyle name="20% - Accent4 3 2 5 2 3 2" xfId="40963" xr:uid="{20D2E66C-9005-469D-867F-8BD04EC37C5A}"/>
    <cellStyle name="20% - Accent4 3 2 5 2 4" xfId="31316" xr:uid="{999B9045-65FC-46DF-A7DC-7187DB05C0F2}"/>
    <cellStyle name="20% - Accent4 3 2 5 3" xfId="13462" xr:uid="{EA6C75AA-63D3-47D3-A627-C0E83D6EDA2C}"/>
    <cellStyle name="20% - Accent4 3 2 5 3 2" xfId="23411" xr:uid="{2BC6D7BA-57F9-4452-B419-895A33139EA5}"/>
    <cellStyle name="20% - Accent4 3 2 5 3 2 2" xfId="43381" xr:uid="{C7A65336-0B2F-47C8-8D06-972CCCCA5291}"/>
    <cellStyle name="20% - Accent4 3 2 5 3 3" xfId="33733" xr:uid="{069386F7-3D9E-47E9-ADF2-ABC82E3A888F}"/>
    <cellStyle name="20% - Accent4 3 2 5 4" xfId="18461" xr:uid="{785E4A93-662B-405D-B3BA-3EB7E1FA3D21}"/>
    <cellStyle name="20% - Accent4 3 2 5 4 2" xfId="38553" xr:uid="{2D3AF211-F855-4525-B352-E33094DC1035}"/>
    <cellStyle name="20% - Accent4 3 2 5 5" xfId="28906" xr:uid="{1C09E613-0578-4D72-9208-FB68443EC639}"/>
    <cellStyle name="20% - Accent4 3 2 6" xfId="10826" xr:uid="{1EBFB573-8488-4ECF-AD2E-7BAB5C58C151}"/>
    <cellStyle name="20% - Accent4 3 2 6 2" xfId="15954" xr:uid="{4AF14BB4-1F3A-43DA-A9E8-781C4C112A0D}"/>
    <cellStyle name="20% - Accent4 3 2 6 2 2" xfId="25883" xr:uid="{1349F3F9-6F80-4FA7-9A44-0C950B7D6D8F}"/>
    <cellStyle name="20% - Accent4 3 2 6 2 2 2" xfId="45786" xr:uid="{26B8E764-4649-40B4-A165-3236BDF38EEB}"/>
    <cellStyle name="20% - Accent4 3 2 6 2 3" xfId="36138" xr:uid="{43031091-28C7-4CEC-BAAD-F660A9A4340F}"/>
    <cellStyle name="20% - Accent4 3 2 6 3" xfId="20925" xr:uid="{F29DD1AC-FB5C-471D-8C89-E305C0C09DC1}"/>
    <cellStyle name="20% - Accent4 3 2 6 3 2" xfId="40956" xr:uid="{93FEB8A0-6F22-4F0F-9284-C6E10409D28F}"/>
    <cellStyle name="20% - Accent4 3 2 6 4" xfId="31309" xr:uid="{134CA100-DD9D-47FD-B46A-B4F528E7BCD3}"/>
    <cellStyle name="20% - Accent4 3 2 7" xfId="13455" xr:uid="{25566955-8352-4A05-A55E-06F4CAD5081C}"/>
    <cellStyle name="20% - Accent4 3 2 7 2" xfId="23404" xr:uid="{5BDE9E09-2A77-4154-AB85-6C51BA58ADCA}"/>
    <cellStyle name="20% - Accent4 3 2 7 2 2" xfId="43374" xr:uid="{8D178AB4-3117-4E44-A5B2-46344F504B98}"/>
    <cellStyle name="20% - Accent4 3 2 7 3" xfId="33726" xr:uid="{E9E759FE-0BB2-44B0-A4F6-3F9AB105B68B}"/>
    <cellStyle name="20% - Accent4 3 2 8" xfId="18454" xr:uid="{39CEA7EE-0D02-460E-9AF2-BD1CE0C496AF}"/>
    <cellStyle name="20% - Accent4 3 2 8 2" xfId="38546" xr:uid="{DD32648E-A198-4748-96DF-F597918276B7}"/>
    <cellStyle name="20% - Accent4 3 2 9" xfId="28899" xr:uid="{D09507AE-0A10-4E35-9628-75A24818AC0C}"/>
    <cellStyle name="20% - Accent4 3 3" xfId="2174" xr:uid="{A80371F6-D839-4D80-947D-1EA1B9B0608E}"/>
    <cellStyle name="20% - Accent4 3 3 2" xfId="2175" xr:uid="{BC94D377-3970-4883-B774-DD1ADEC1CCC9}"/>
    <cellStyle name="20% - Accent4 3 3 2 2" xfId="2176" xr:uid="{26EE4FC0-64B0-48DD-AB21-B5A30A73FD23}"/>
    <cellStyle name="20% - Accent4 3 3 2 2 2" xfId="10836" xr:uid="{C0D0D292-F9DF-4E14-88CE-CBD170101619}"/>
    <cellStyle name="20% - Accent4 3 3 2 2 2 2" xfId="15964" xr:uid="{78D87E74-09B8-4166-BD37-205B5B17DDBC}"/>
    <cellStyle name="20% - Accent4 3 3 2 2 2 2 2" xfId="25893" xr:uid="{BD864D18-802F-43BB-BE34-992C0F7EF5B9}"/>
    <cellStyle name="20% - Accent4 3 3 2 2 2 2 2 2" xfId="45796" xr:uid="{F903B203-8FFF-461B-BF16-D348EF56F946}"/>
    <cellStyle name="20% - Accent4 3 3 2 2 2 2 3" xfId="36148" xr:uid="{D9740BB3-32AA-4436-817F-5A834B2D09FE}"/>
    <cellStyle name="20% - Accent4 3 3 2 2 2 3" xfId="20935" xr:uid="{FDDB3AF1-CBE3-46B8-B904-A831AA498FD0}"/>
    <cellStyle name="20% - Accent4 3 3 2 2 2 3 2" xfId="40966" xr:uid="{C15B9D75-8360-4682-A247-418DC2F3C6AC}"/>
    <cellStyle name="20% - Accent4 3 3 2 2 2 4" xfId="31319" xr:uid="{73467079-1C39-4D77-8F9E-169FC6A7B8F0}"/>
    <cellStyle name="20% - Accent4 3 3 2 2 3" xfId="13465" xr:uid="{AE58B5D3-7EAF-4B70-9E0A-7E977C4D0A87}"/>
    <cellStyle name="20% - Accent4 3 3 2 2 3 2" xfId="23414" xr:uid="{5184709D-72FE-47F8-8403-BF4662616927}"/>
    <cellStyle name="20% - Accent4 3 3 2 2 3 2 2" xfId="43384" xr:uid="{03D9799C-6341-49DD-B824-FD6A49B4F550}"/>
    <cellStyle name="20% - Accent4 3 3 2 2 3 3" xfId="33736" xr:uid="{45A4FFB9-5A02-4C75-9D2E-0732ED842108}"/>
    <cellStyle name="20% - Accent4 3 3 2 2 4" xfId="18464" xr:uid="{EC237C9F-C1C8-48DB-B717-A225AA72B759}"/>
    <cellStyle name="20% - Accent4 3 3 2 2 4 2" xfId="38556" xr:uid="{C0EA0AD6-FA38-4D25-B027-57E26BAC2CC3}"/>
    <cellStyle name="20% - Accent4 3 3 2 2 5" xfId="28909" xr:uid="{3C69E3DC-C6EF-4F6F-8B88-0BE5A1F06DFB}"/>
    <cellStyle name="20% - Accent4 3 3 2 3" xfId="2177" xr:uid="{1D0314A2-355E-4C37-97E2-19A97808C8E7}"/>
    <cellStyle name="20% - Accent4 3 3 2 3 2" xfId="10837" xr:uid="{9E38E4E0-E6DC-4D29-B021-305511F8F46E}"/>
    <cellStyle name="20% - Accent4 3 3 2 3 2 2" xfId="15965" xr:uid="{CB76E2FF-6837-42D0-85AA-BB598BBDC742}"/>
    <cellStyle name="20% - Accent4 3 3 2 3 2 2 2" xfId="25894" xr:uid="{B343CE37-0B53-44B8-9D5F-A6D870E2F3D7}"/>
    <cellStyle name="20% - Accent4 3 3 2 3 2 2 2 2" xfId="45797" xr:uid="{2DE62C91-9FE7-422B-AF37-62EA14B3D1D7}"/>
    <cellStyle name="20% - Accent4 3 3 2 3 2 2 3" xfId="36149" xr:uid="{5AD6D34F-F40A-4A2F-B0FE-41DC2A39E267}"/>
    <cellStyle name="20% - Accent4 3 3 2 3 2 3" xfId="20936" xr:uid="{4CDDA217-DBF7-4ADF-AF91-BB5B3868A4A3}"/>
    <cellStyle name="20% - Accent4 3 3 2 3 2 3 2" xfId="40967" xr:uid="{1ACCEEDD-A097-4011-A636-42A58951704C}"/>
    <cellStyle name="20% - Accent4 3 3 2 3 2 4" xfId="31320" xr:uid="{D5A85DD9-7799-4709-BCD4-A37FD3DEBDBE}"/>
    <cellStyle name="20% - Accent4 3 3 2 3 3" xfId="13466" xr:uid="{B799C434-C5D3-4B2E-AD22-E9825987A02D}"/>
    <cellStyle name="20% - Accent4 3 3 2 3 3 2" xfId="23415" xr:uid="{616AD395-352C-4612-84FC-5ED14971EEBC}"/>
    <cellStyle name="20% - Accent4 3 3 2 3 3 2 2" xfId="43385" xr:uid="{4989B487-5F44-4DB6-9026-3827FD3DA39A}"/>
    <cellStyle name="20% - Accent4 3 3 2 3 3 3" xfId="33737" xr:uid="{8B8F437D-D75A-43B0-A6BC-617B01EF8B80}"/>
    <cellStyle name="20% - Accent4 3 3 2 3 4" xfId="18465" xr:uid="{F891601E-FAB3-4B07-92C2-EB1AA3C05D57}"/>
    <cellStyle name="20% - Accent4 3 3 2 3 4 2" xfId="38557" xr:uid="{2C42B4FA-635C-427C-AFB4-8D3B953C5ED7}"/>
    <cellStyle name="20% - Accent4 3 3 2 3 5" xfId="28910" xr:uid="{E240D7E3-9485-40AD-AEA3-10627B663A69}"/>
    <cellStyle name="20% - Accent4 3 3 2 4" xfId="2178" xr:uid="{A176FFB7-31DD-48B3-9871-19D5776EF47D}"/>
    <cellStyle name="20% - Accent4 3 3 2 4 2" xfId="10838" xr:uid="{E05EF703-D36C-4B3F-B217-E5052385F7F6}"/>
    <cellStyle name="20% - Accent4 3 3 2 4 2 2" xfId="15966" xr:uid="{F1B136CD-BBD1-44A4-AECD-CBF0F9B006A2}"/>
    <cellStyle name="20% - Accent4 3 3 2 4 2 2 2" xfId="25895" xr:uid="{029EE7E1-CA58-45C8-A574-8E4D2089B7F7}"/>
    <cellStyle name="20% - Accent4 3 3 2 4 2 2 2 2" xfId="45798" xr:uid="{D926E7CE-EDE3-4C8B-BAEB-96AB9221307B}"/>
    <cellStyle name="20% - Accent4 3 3 2 4 2 2 3" xfId="36150" xr:uid="{A2B06E7C-44D3-4616-A734-EB315D50560C}"/>
    <cellStyle name="20% - Accent4 3 3 2 4 2 3" xfId="20937" xr:uid="{5018B0F6-1C77-4984-BEC5-700F8D52EB38}"/>
    <cellStyle name="20% - Accent4 3 3 2 4 2 3 2" xfId="40968" xr:uid="{C44F4388-F52E-4FC4-A2A9-F0BF8F8EEC9A}"/>
    <cellStyle name="20% - Accent4 3 3 2 4 2 4" xfId="31321" xr:uid="{A3F6DC08-705F-4520-AF6F-85A856D71B6E}"/>
    <cellStyle name="20% - Accent4 3 3 2 4 3" xfId="13467" xr:uid="{3D6C9A4E-53A7-4C04-82F0-C89BB279D2B8}"/>
    <cellStyle name="20% - Accent4 3 3 2 4 3 2" xfId="23416" xr:uid="{B61255AE-05B6-44D3-B749-945F8A4CBFDE}"/>
    <cellStyle name="20% - Accent4 3 3 2 4 3 2 2" xfId="43386" xr:uid="{6948B308-73D4-48E2-81C5-7495FC409442}"/>
    <cellStyle name="20% - Accent4 3 3 2 4 3 3" xfId="33738" xr:uid="{C7226D1A-FA2B-4937-B377-A7877FC7F5B9}"/>
    <cellStyle name="20% - Accent4 3 3 2 4 4" xfId="18466" xr:uid="{7A7BEA0F-EF86-4426-9D2B-AFE4749C3E6B}"/>
    <cellStyle name="20% - Accent4 3 3 2 4 4 2" xfId="38558" xr:uid="{9AF844CB-9F13-4780-9D85-0945E4194794}"/>
    <cellStyle name="20% - Accent4 3 3 2 4 5" xfId="28911" xr:uid="{BE82D004-5498-4F39-A033-C01F8F1C757B}"/>
    <cellStyle name="20% - Accent4 3 3 2 5" xfId="10835" xr:uid="{988F4A8D-48DB-4C9D-B8CF-0C7E2CC524F0}"/>
    <cellStyle name="20% - Accent4 3 3 2 5 2" xfId="15963" xr:uid="{1D9BCA23-F64E-4B79-9DE7-FA63D83D3FAC}"/>
    <cellStyle name="20% - Accent4 3 3 2 5 2 2" xfId="25892" xr:uid="{2FCE8A97-A825-4F86-966B-BBAC54B34DA8}"/>
    <cellStyle name="20% - Accent4 3 3 2 5 2 2 2" xfId="45795" xr:uid="{985B8713-EB67-4430-A49E-7BEB49604BCB}"/>
    <cellStyle name="20% - Accent4 3 3 2 5 2 3" xfId="36147" xr:uid="{77B8042C-70CC-4E2E-8565-42565C571DAE}"/>
    <cellStyle name="20% - Accent4 3 3 2 5 3" xfId="20934" xr:uid="{A7DA7D69-B8EC-491F-BD3D-5F7DBB980F37}"/>
    <cellStyle name="20% - Accent4 3 3 2 5 3 2" xfId="40965" xr:uid="{F65D65BD-4C4D-4B73-8F31-4D0FC3DD5FF7}"/>
    <cellStyle name="20% - Accent4 3 3 2 5 4" xfId="31318" xr:uid="{E852370B-8EB9-45E6-96BA-96590BF09FBC}"/>
    <cellStyle name="20% - Accent4 3 3 2 6" xfId="13464" xr:uid="{DB013EC4-4556-43C2-BF43-E838AE60AB7F}"/>
    <cellStyle name="20% - Accent4 3 3 2 6 2" xfId="23413" xr:uid="{3E01CBFA-1BAA-4C89-B022-BE6DB7F7AACC}"/>
    <cellStyle name="20% - Accent4 3 3 2 6 2 2" xfId="43383" xr:uid="{95CA2574-0DA5-4166-B82A-2E662BAF1DE0}"/>
    <cellStyle name="20% - Accent4 3 3 2 6 3" xfId="33735" xr:uid="{1F37B927-CD39-439F-A3B6-FE59ED953F99}"/>
    <cellStyle name="20% - Accent4 3 3 2 7" xfId="18463" xr:uid="{AD81980C-2133-4DA9-9DF4-07A254C63CA3}"/>
    <cellStyle name="20% - Accent4 3 3 2 7 2" xfId="38555" xr:uid="{F19E810D-68BA-40FC-9310-ECD1CCC5BBF0}"/>
    <cellStyle name="20% - Accent4 3 3 2 8" xfId="28908" xr:uid="{C5D254C2-31DF-4BE1-A0C4-9194001BA769}"/>
    <cellStyle name="20% - Accent4 3 3 3" xfId="2179" xr:uid="{72AF4F37-D73D-44AC-BDFF-FBCAD4223D67}"/>
    <cellStyle name="20% - Accent4 3 3 3 2" xfId="10839" xr:uid="{42D207D3-930A-411B-BDC1-FB220003C257}"/>
    <cellStyle name="20% - Accent4 3 3 3 2 2" xfId="15967" xr:uid="{0D9C7C67-4B11-4B14-96DC-E904E2BA3F71}"/>
    <cellStyle name="20% - Accent4 3 3 3 2 2 2" xfId="25896" xr:uid="{7CE32CCD-91C9-4780-9D94-95847A72CE16}"/>
    <cellStyle name="20% - Accent4 3 3 3 2 2 2 2" xfId="45799" xr:uid="{864FBCE3-3932-4E12-A73C-854615FF2A31}"/>
    <cellStyle name="20% - Accent4 3 3 3 2 2 3" xfId="36151" xr:uid="{74EAEACB-5CAC-4BEB-AB81-CACABE94AEA8}"/>
    <cellStyle name="20% - Accent4 3 3 3 2 3" xfId="20938" xr:uid="{8230D530-DF03-4279-8C5A-37DD18B06557}"/>
    <cellStyle name="20% - Accent4 3 3 3 2 3 2" xfId="40969" xr:uid="{14DD6543-67AE-439D-950D-C35A17E378B1}"/>
    <cellStyle name="20% - Accent4 3 3 3 2 4" xfId="31322" xr:uid="{F215FD82-3BCC-47E5-B06E-4A50792134F5}"/>
    <cellStyle name="20% - Accent4 3 3 3 3" xfId="13468" xr:uid="{BF6E55EC-8BE6-412F-AE29-0CA1415C80DA}"/>
    <cellStyle name="20% - Accent4 3 3 3 3 2" xfId="23417" xr:uid="{C64B7E5B-122F-4EB0-BC1D-97D491498E58}"/>
    <cellStyle name="20% - Accent4 3 3 3 3 2 2" xfId="43387" xr:uid="{67FE17DC-D7D7-4F98-B170-E540CD8A419A}"/>
    <cellStyle name="20% - Accent4 3 3 3 3 3" xfId="33739" xr:uid="{11DBE69E-FCCB-4575-9C9E-68884056AFF7}"/>
    <cellStyle name="20% - Accent4 3 3 3 4" xfId="18467" xr:uid="{B98A16EA-2486-41FD-8D31-BF725495D587}"/>
    <cellStyle name="20% - Accent4 3 3 3 4 2" xfId="38559" xr:uid="{04273A30-382C-424C-A089-F6A11A798BA4}"/>
    <cellStyle name="20% - Accent4 3 3 3 5" xfId="28912" xr:uid="{78FD4F03-1BD6-416E-9067-9EE63E741778}"/>
    <cellStyle name="20% - Accent4 3 3 4" xfId="2180" xr:uid="{1E9CCE91-6200-4F0F-AC88-BC7F6484A257}"/>
    <cellStyle name="20% - Accent4 3 3 4 2" xfId="10840" xr:uid="{AEF433CF-C6FE-4C6D-B6ED-74475056A696}"/>
    <cellStyle name="20% - Accent4 3 3 4 2 2" xfId="15968" xr:uid="{8AE8F9E5-AF47-4CF8-B246-3C45485CBD97}"/>
    <cellStyle name="20% - Accent4 3 3 4 2 2 2" xfId="25897" xr:uid="{078F7CA7-EC65-4F30-821F-EB0A2268054B}"/>
    <cellStyle name="20% - Accent4 3 3 4 2 2 2 2" xfId="45800" xr:uid="{FB84547C-6B54-483C-BF01-BBDFC902D1AE}"/>
    <cellStyle name="20% - Accent4 3 3 4 2 2 3" xfId="36152" xr:uid="{028A7F02-CDD0-48D4-84C2-CD6F209EACC1}"/>
    <cellStyle name="20% - Accent4 3 3 4 2 3" xfId="20939" xr:uid="{52405C7C-2093-43E4-B308-3C6DC8137CDC}"/>
    <cellStyle name="20% - Accent4 3 3 4 2 3 2" xfId="40970" xr:uid="{9FAC663C-7C03-45D2-9CB6-D97328EC320F}"/>
    <cellStyle name="20% - Accent4 3 3 4 2 4" xfId="31323" xr:uid="{C218DBF2-90FA-4AF4-AD25-DB4688DA5840}"/>
    <cellStyle name="20% - Accent4 3 3 4 3" xfId="13469" xr:uid="{212820DB-7E58-4025-BD4D-B07C8D1BA7EE}"/>
    <cellStyle name="20% - Accent4 3 3 4 3 2" xfId="23418" xr:uid="{A1308A8D-19E1-48E5-9C11-A522CC638471}"/>
    <cellStyle name="20% - Accent4 3 3 4 3 2 2" xfId="43388" xr:uid="{3F8723CA-87B0-4D54-9B5A-B057690F0BDD}"/>
    <cellStyle name="20% - Accent4 3 3 4 3 3" xfId="33740" xr:uid="{2383CFBD-32A6-4910-A6CA-B5D979165CFF}"/>
    <cellStyle name="20% - Accent4 3 3 4 4" xfId="18468" xr:uid="{9BF14DBA-BFF1-4771-8680-C7E0A55DD463}"/>
    <cellStyle name="20% - Accent4 3 3 4 4 2" xfId="38560" xr:uid="{AF67639B-5ADF-4E53-A811-374DCA2C82A3}"/>
    <cellStyle name="20% - Accent4 3 3 4 5" xfId="28913" xr:uid="{ACD46941-E2F0-45CD-BA49-8817D1FF5A76}"/>
    <cellStyle name="20% - Accent4 3 3 5" xfId="2181" xr:uid="{B9D13721-792B-4FC5-8934-02E55E7F2C9C}"/>
    <cellStyle name="20% - Accent4 3 3 5 2" xfId="10841" xr:uid="{999F249A-7EC7-4533-AFDB-FFAB38648EBF}"/>
    <cellStyle name="20% - Accent4 3 3 5 2 2" xfId="15969" xr:uid="{BE31F1FE-CD4F-40C1-9E96-E632BBFEC1BA}"/>
    <cellStyle name="20% - Accent4 3 3 5 2 2 2" xfId="25898" xr:uid="{AACE7E27-EB36-439C-9655-34BFD49DC46E}"/>
    <cellStyle name="20% - Accent4 3 3 5 2 2 2 2" xfId="45801" xr:uid="{204BE856-8547-45E2-BD80-57E6D162A468}"/>
    <cellStyle name="20% - Accent4 3 3 5 2 2 3" xfId="36153" xr:uid="{DBD8E791-F01D-4F36-A23B-3BE85F4289A6}"/>
    <cellStyle name="20% - Accent4 3 3 5 2 3" xfId="20940" xr:uid="{AC0076EE-0C05-4285-A32B-C789E58FBD53}"/>
    <cellStyle name="20% - Accent4 3 3 5 2 3 2" xfId="40971" xr:uid="{8AF518F8-EDB5-44A4-B162-A69D4C17308E}"/>
    <cellStyle name="20% - Accent4 3 3 5 2 4" xfId="31324" xr:uid="{925352D2-0EBB-4A44-8521-76BBBB9FE342}"/>
    <cellStyle name="20% - Accent4 3 3 5 3" xfId="13470" xr:uid="{3A5D923E-8660-423E-B22D-8AFC26F31135}"/>
    <cellStyle name="20% - Accent4 3 3 5 3 2" xfId="23419" xr:uid="{6298ABEF-D06C-4F56-A0A2-80D626FDFEF0}"/>
    <cellStyle name="20% - Accent4 3 3 5 3 2 2" xfId="43389" xr:uid="{DDF9B8E2-E549-4E26-84DD-BD0E679A298D}"/>
    <cellStyle name="20% - Accent4 3 3 5 3 3" xfId="33741" xr:uid="{7D32715D-2AB1-486E-8159-5EF35F33C462}"/>
    <cellStyle name="20% - Accent4 3 3 5 4" xfId="18469" xr:uid="{1641A1F7-2D53-4586-853E-F2A056F7F13F}"/>
    <cellStyle name="20% - Accent4 3 3 5 4 2" xfId="38561" xr:uid="{F102EB5B-942A-4709-9B44-437E10829CE9}"/>
    <cellStyle name="20% - Accent4 3 3 5 5" xfId="28914" xr:uid="{8ED8815A-52F1-4DA4-BA4E-DCFD37232DAE}"/>
    <cellStyle name="20% - Accent4 3 3 6" xfId="10834" xr:uid="{3DD86CF6-5F75-409A-B053-9D32AD6C04EA}"/>
    <cellStyle name="20% - Accent4 3 3 6 2" xfId="15962" xr:uid="{DA3F8FF5-B544-4712-8455-FD467AE76180}"/>
    <cellStyle name="20% - Accent4 3 3 6 2 2" xfId="25891" xr:uid="{EF517D00-A821-407F-AC57-55176A3BC240}"/>
    <cellStyle name="20% - Accent4 3 3 6 2 2 2" xfId="45794" xr:uid="{E05A035B-BB02-4FC0-B0F6-02745CB622EF}"/>
    <cellStyle name="20% - Accent4 3 3 6 2 3" xfId="36146" xr:uid="{2D1B3327-5499-4878-A265-72798992AA5C}"/>
    <cellStyle name="20% - Accent4 3 3 6 3" xfId="20933" xr:uid="{2573ED6A-2CA9-4B1C-8620-EF4EB4965E43}"/>
    <cellStyle name="20% - Accent4 3 3 6 3 2" xfId="40964" xr:uid="{B1708108-7A4F-4A4C-AF66-103CE8FC560E}"/>
    <cellStyle name="20% - Accent4 3 3 6 4" xfId="31317" xr:uid="{04CC3837-3198-4481-9E3D-BD5743612317}"/>
    <cellStyle name="20% - Accent4 3 3 7" xfId="13463" xr:uid="{EF317F2D-8C30-407E-8391-D2160053F682}"/>
    <cellStyle name="20% - Accent4 3 3 7 2" xfId="23412" xr:uid="{B491CCC5-72C1-4275-B0E5-1281213EB221}"/>
    <cellStyle name="20% - Accent4 3 3 7 2 2" xfId="43382" xr:uid="{5AF0A1D4-2A3A-4AC3-9078-4DBEB17D2F81}"/>
    <cellStyle name="20% - Accent4 3 3 7 3" xfId="33734" xr:uid="{3A1209E7-5FD7-4CCA-8B32-8DB13EF8237A}"/>
    <cellStyle name="20% - Accent4 3 3 8" xfId="18462" xr:uid="{72F89B2E-41B3-4567-92A3-297DBCEBF961}"/>
    <cellStyle name="20% - Accent4 3 3 8 2" xfId="38554" xr:uid="{9C70DBE8-1199-4FA1-AD60-6FE5E364E14B}"/>
    <cellStyle name="20% - Accent4 3 3 9" xfId="28907" xr:uid="{23523F9F-C3CD-450C-ACEB-649CD9BCDF4E}"/>
    <cellStyle name="20% - Accent4 3 4" xfId="2182" xr:uid="{BBAEE450-CDE7-4833-97F5-368897FB94C8}"/>
    <cellStyle name="20% - Accent4 3 4 2" xfId="2183" xr:uid="{A6AFD790-A0D4-4C4C-AAFA-79DF971DEDBC}"/>
    <cellStyle name="20% - Accent4 3 4 2 2" xfId="2184" xr:uid="{518C58E0-BADA-4614-8621-BD47A56C72AA}"/>
    <cellStyle name="20% - Accent4 3 4 2 2 2" xfId="10844" xr:uid="{1502AA5C-330C-4DF4-B059-3CBEF2AB8FDD}"/>
    <cellStyle name="20% - Accent4 3 4 2 2 2 2" xfId="15972" xr:uid="{BD27D0E7-8C38-481F-9E12-55EE64E7F3A5}"/>
    <cellStyle name="20% - Accent4 3 4 2 2 2 2 2" xfId="25901" xr:uid="{86E88FA1-555F-4471-A099-0FA3C19A6E26}"/>
    <cellStyle name="20% - Accent4 3 4 2 2 2 2 2 2" xfId="45804" xr:uid="{1A4B31DF-A277-4A76-918A-1E38603D223D}"/>
    <cellStyle name="20% - Accent4 3 4 2 2 2 2 3" xfId="36156" xr:uid="{E6809453-89FD-48B5-8BD8-46F166482097}"/>
    <cellStyle name="20% - Accent4 3 4 2 2 2 3" xfId="20943" xr:uid="{501B57B9-8C46-4302-BD60-CBD9E5819263}"/>
    <cellStyle name="20% - Accent4 3 4 2 2 2 3 2" xfId="40974" xr:uid="{655B6864-0260-4008-9DEE-93CCE89770CD}"/>
    <cellStyle name="20% - Accent4 3 4 2 2 2 4" xfId="31327" xr:uid="{2BC4A178-59DE-480C-BF3B-00FC2F607D12}"/>
    <cellStyle name="20% - Accent4 3 4 2 2 3" xfId="13473" xr:uid="{7C18D6CD-2C7F-4F59-81E8-9CBE8A0C1D0A}"/>
    <cellStyle name="20% - Accent4 3 4 2 2 3 2" xfId="23422" xr:uid="{7ED78D65-227A-46ED-B97B-54F00ED4D37F}"/>
    <cellStyle name="20% - Accent4 3 4 2 2 3 2 2" xfId="43392" xr:uid="{CDDCC8BA-5ABE-49EB-8132-9C3C435F3473}"/>
    <cellStyle name="20% - Accent4 3 4 2 2 3 3" xfId="33744" xr:uid="{B5963FA3-C583-410E-8468-3DF9B82BD3D6}"/>
    <cellStyle name="20% - Accent4 3 4 2 2 4" xfId="18472" xr:uid="{4042E674-7692-4F01-9E26-DDE55DD5BF31}"/>
    <cellStyle name="20% - Accent4 3 4 2 2 4 2" xfId="38564" xr:uid="{A7B8DDD9-FE3E-4970-82F6-7DF5DDB39BC2}"/>
    <cellStyle name="20% - Accent4 3 4 2 2 5" xfId="28917" xr:uid="{2A6C03AD-30A7-48BC-AD18-CC72D1B6DCDA}"/>
    <cellStyle name="20% - Accent4 3 4 2 3" xfId="2185" xr:uid="{F80ACBAC-8B47-42E1-BF55-705322EC8545}"/>
    <cellStyle name="20% - Accent4 3 4 2 3 2" xfId="10845" xr:uid="{B93FB465-E1EE-4889-8D07-7D9227D528F4}"/>
    <cellStyle name="20% - Accent4 3 4 2 3 2 2" xfId="15973" xr:uid="{C0CFB4D2-D1A6-4298-B235-4A9CDB12C898}"/>
    <cellStyle name="20% - Accent4 3 4 2 3 2 2 2" xfId="25902" xr:uid="{5A2EE491-1E19-419E-95EE-97A058902BF1}"/>
    <cellStyle name="20% - Accent4 3 4 2 3 2 2 2 2" xfId="45805" xr:uid="{6AD9BE48-48C2-45BF-AD7B-C0C40852BF1C}"/>
    <cellStyle name="20% - Accent4 3 4 2 3 2 2 3" xfId="36157" xr:uid="{D40FF18E-F31A-4810-9A16-553E4954F983}"/>
    <cellStyle name="20% - Accent4 3 4 2 3 2 3" xfId="20944" xr:uid="{6237CE35-93F8-47E4-A545-7E8BD2DA7F7D}"/>
    <cellStyle name="20% - Accent4 3 4 2 3 2 3 2" xfId="40975" xr:uid="{5752EE4D-9A92-43FD-AF97-8CE7F3FD3874}"/>
    <cellStyle name="20% - Accent4 3 4 2 3 2 4" xfId="31328" xr:uid="{C2E62D49-33B6-4CBF-B30F-95BB8EB32E5F}"/>
    <cellStyle name="20% - Accent4 3 4 2 3 3" xfId="13474" xr:uid="{32453CB2-7AFB-4FC2-BBD9-C74BE3748FF7}"/>
    <cellStyle name="20% - Accent4 3 4 2 3 3 2" xfId="23423" xr:uid="{A8199FDF-62CA-4D2D-8D42-B7E92B7F884F}"/>
    <cellStyle name="20% - Accent4 3 4 2 3 3 2 2" xfId="43393" xr:uid="{F3080EF5-B010-41F9-989A-18729E34912F}"/>
    <cellStyle name="20% - Accent4 3 4 2 3 3 3" xfId="33745" xr:uid="{AD63A71F-ECF3-4FF3-9E83-A6A11F5AB018}"/>
    <cellStyle name="20% - Accent4 3 4 2 3 4" xfId="18473" xr:uid="{FE267A10-65C5-4ECA-A61C-6DC4CD2C7900}"/>
    <cellStyle name="20% - Accent4 3 4 2 3 4 2" xfId="38565" xr:uid="{6375FC87-0956-4163-891B-9E57F921C2FC}"/>
    <cellStyle name="20% - Accent4 3 4 2 3 5" xfId="28918" xr:uid="{B99220EC-DAC8-4F9E-B930-FA5087FDFA07}"/>
    <cellStyle name="20% - Accent4 3 4 2 4" xfId="2186" xr:uid="{A620A47C-E126-40ED-9D9B-8A6DAE9107E7}"/>
    <cellStyle name="20% - Accent4 3 4 2 4 2" xfId="10846" xr:uid="{D3AD2AD7-C6BA-45D4-93B3-2536BCADCECE}"/>
    <cellStyle name="20% - Accent4 3 4 2 4 2 2" xfId="15974" xr:uid="{CFA243FF-6C3E-4D94-861C-DCFD4B0BA267}"/>
    <cellStyle name="20% - Accent4 3 4 2 4 2 2 2" xfId="25903" xr:uid="{231ADA42-DB7C-4470-9E5E-2F41B2AC8A64}"/>
    <cellStyle name="20% - Accent4 3 4 2 4 2 2 2 2" xfId="45806" xr:uid="{6D2DD718-C1AE-4A85-B0EF-692A0A13447B}"/>
    <cellStyle name="20% - Accent4 3 4 2 4 2 2 3" xfId="36158" xr:uid="{869A23E1-A44C-4BA5-9372-4FFEFCD587F3}"/>
    <cellStyle name="20% - Accent4 3 4 2 4 2 3" xfId="20945" xr:uid="{0676CF4F-D60A-4322-86AD-CF79029EF805}"/>
    <cellStyle name="20% - Accent4 3 4 2 4 2 3 2" xfId="40976" xr:uid="{4F8ECAF8-A0AA-48F0-8D46-CEC81A7668EA}"/>
    <cellStyle name="20% - Accent4 3 4 2 4 2 4" xfId="31329" xr:uid="{2FE39A79-8819-44EE-AD34-4CB04409F001}"/>
    <cellStyle name="20% - Accent4 3 4 2 4 3" xfId="13475" xr:uid="{225723B3-4462-491E-8ED0-0957ECF820C4}"/>
    <cellStyle name="20% - Accent4 3 4 2 4 3 2" xfId="23424" xr:uid="{BBE2A418-6141-4545-ADEC-74D0CD4949BD}"/>
    <cellStyle name="20% - Accent4 3 4 2 4 3 2 2" xfId="43394" xr:uid="{2276FA90-15BE-4EA1-BB8F-D4437F939624}"/>
    <cellStyle name="20% - Accent4 3 4 2 4 3 3" xfId="33746" xr:uid="{36226584-233B-4E8D-AE85-F37E66BD2C49}"/>
    <cellStyle name="20% - Accent4 3 4 2 4 4" xfId="18474" xr:uid="{C9D043F7-7693-43B3-9B77-71F8D5A4589A}"/>
    <cellStyle name="20% - Accent4 3 4 2 4 4 2" xfId="38566" xr:uid="{2C57D311-D184-4652-98A2-83EF352A3B6D}"/>
    <cellStyle name="20% - Accent4 3 4 2 4 5" xfId="28919" xr:uid="{777386BB-2538-4A5A-B1E3-C78625D1A740}"/>
    <cellStyle name="20% - Accent4 3 4 2 5" xfId="10843" xr:uid="{61424575-C9AF-4BC1-B121-0388DFEF5CA8}"/>
    <cellStyle name="20% - Accent4 3 4 2 5 2" xfId="15971" xr:uid="{D97FEA44-58F5-49F7-B7C4-6DD6D1639C7D}"/>
    <cellStyle name="20% - Accent4 3 4 2 5 2 2" xfId="25900" xr:uid="{54132766-8263-4129-96D3-6478496485C1}"/>
    <cellStyle name="20% - Accent4 3 4 2 5 2 2 2" xfId="45803" xr:uid="{2757CA6D-4D10-4709-89B9-FAB7B6582F1B}"/>
    <cellStyle name="20% - Accent4 3 4 2 5 2 3" xfId="36155" xr:uid="{18F76F1E-BCCA-4989-9135-6E3ADEC44E72}"/>
    <cellStyle name="20% - Accent4 3 4 2 5 3" xfId="20942" xr:uid="{CB7F5925-79EC-43F7-B45C-85A026568E31}"/>
    <cellStyle name="20% - Accent4 3 4 2 5 3 2" xfId="40973" xr:uid="{4773DBC7-8AE9-418A-BC1A-F04AD3BCE51B}"/>
    <cellStyle name="20% - Accent4 3 4 2 5 4" xfId="31326" xr:uid="{9EDFEFC6-0FC6-4BAD-9D26-5145F194E859}"/>
    <cellStyle name="20% - Accent4 3 4 2 6" xfId="13472" xr:uid="{016508A2-8D45-4A68-99C0-7E9335A6C72F}"/>
    <cellStyle name="20% - Accent4 3 4 2 6 2" xfId="23421" xr:uid="{2778886C-54E7-4F6D-B69E-F0E8DFED346C}"/>
    <cellStyle name="20% - Accent4 3 4 2 6 2 2" xfId="43391" xr:uid="{E2FB5526-0BD0-423B-96A1-F8B24D84ABD5}"/>
    <cellStyle name="20% - Accent4 3 4 2 6 3" xfId="33743" xr:uid="{D47EDFD9-18E6-4315-B881-DE72A25849AE}"/>
    <cellStyle name="20% - Accent4 3 4 2 7" xfId="18471" xr:uid="{DD67E497-B15E-40D2-B24D-B2C87EC2446D}"/>
    <cellStyle name="20% - Accent4 3 4 2 7 2" xfId="38563" xr:uid="{693EDCF6-F7F6-438F-BE55-55E7D933C245}"/>
    <cellStyle name="20% - Accent4 3 4 2 8" xfId="28916" xr:uid="{DA79B2CA-FAE8-46F4-AEC6-697A041491D6}"/>
    <cellStyle name="20% - Accent4 3 4 3" xfId="2187" xr:uid="{015042F5-327F-4067-91AA-65E9394D1363}"/>
    <cellStyle name="20% - Accent4 3 4 3 2" xfId="10847" xr:uid="{ACE09E11-6471-4546-98D9-5BF9BD4B0EBC}"/>
    <cellStyle name="20% - Accent4 3 4 3 2 2" xfId="15975" xr:uid="{9852EEBC-7253-44A2-94EE-FAA23730F7BA}"/>
    <cellStyle name="20% - Accent4 3 4 3 2 2 2" xfId="25904" xr:uid="{1D4F208E-04B3-4791-AC6E-86EE80A02198}"/>
    <cellStyle name="20% - Accent4 3 4 3 2 2 2 2" xfId="45807" xr:uid="{A34DD680-8572-47D4-9449-FF607C229C04}"/>
    <cellStyle name="20% - Accent4 3 4 3 2 2 3" xfId="36159" xr:uid="{D4A6A72F-A4AC-4766-8BFD-30748B1663AD}"/>
    <cellStyle name="20% - Accent4 3 4 3 2 3" xfId="20946" xr:uid="{18F88776-D280-4CB8-B963-0D3976943144}"/>
    <cellStyle name="20% - Accent4 3 4 3 2 3 2" xfId="40977" xr:uid="{8A373249-C6EE-49A9-B0CB-83349E4D8677}"/>
    <cellStyle name="20% - Accent4 3 4 3 2 4" xfId="31330" xr:uid="{C66581A5-5073-4EEF-B5DA-2B5136B0E33D}"/>
    <cellStyle name="20% - Accent4 3 4 3 3" xfId="13476" xr:uid="{EAF4B645-6719-4CF6-9EE7-D830BA84A4D7}"/>
    <cellStyle name="20% - Accent4 3 4 3 3 2" xfId="23425" xr:uid="{6B58EBE1-3C5B-41DB-810C-1EBE35480C03}"/>
    <cellStyle name="20% - Accent4 3 4 3 3 2 2" xfId="43395" xr:uid="{7A791A3D-E87C-437C-BFAD-F18CD4747C43}"/>
    <cellStyle name="20% - Accent4 3 4 3 3 3" xfId="33747" xr:uid="{CA4F7BDD-6DB0-4A73-A5F6-31DBFC0074CB}"/>
    <cellStyle name="20% - Accent4 3 4 3 4" xfId="18475" xr:uid="{D6E538B8-B837-474D-BC6E-307E94A1C424}"/>
    <cellStyle name="20% - Accent4 3 4 3 4 2" xfId="38567" xr:uid="{A274DA14-81EA-48B5-B3BA-0EF609334945}"/>
    <cellStyle name="20% - Accent4 3 4 3 5" xfId="28920" xr:uid="{C1BAF145-5183-4F3F-9D98-74F0CBCFB9EF}"/>
    <cellStyle name="20% - Accent4 3 4 4" xfId="2188" xr:uid="{4639DEB3-BA5F-4177-A21E-99ED6C6D59D9}"/>
    <cellStyle name="20% - Accent4 3 4 4 2" xfId="10848" xr:uid="{7440E610-F1DD-436D-BD4D-02DBDDB84AF3}"/>
    <cellStyle name="20% - Accent4 3 4 4 2 2" xfId="15976" xr:uid="{104A63DA-4D01-43BD-83B8-DAD29CB60ADF}"/>
    <cellStyle name="20% - Accent4 3 4 4 2 2 2" xfId="25905" xr:uid="{7FF51A44-43C3-4093-9F1B-D65A04939CE5}"/>
    <cellStyle name="20% - Accent4 3 4 4 2 2 2 2" xfId="45808" xr:uid="{E6F610DD-E08F-4607-8260-639407E3A13E}"/>
    <cellStyle name="20% - Accent4 3 4 4 2 2 3" xfId="36160" xr:uid="{77BEBB08-EE8E-4902-B7A3-774CBD944AE3}"/>
    <cellStyle name="20% - Accent4 3 4 4 2 3" xfId="20947" xr:uid="{D7ED8630-3840-496F-BECB-BEB378AEE488}"/>
    <cellStyle name="20% - Accent4 3 4 4 2 3 2" xfId="40978" xr:uid="{1132CF80-F650-4747-A7DD-4C9E23ECE0B6}"/>
    <cellStyle name="20% - Accent4 3 4 4 2 4" xfId="31331" xr:uid="{404989B8-1404-409C-8A14-ED7C6207F858}"/>
    <cellStyle name="20% - Accent4 3 4 4 3" xfId="13477" xr:uid="{6B95CF68-CBF3-4156-A625-4F7F6FFACBE7}"/>
    <cellStyle name="20% - Accent4 3 4 4 3 2" xfId="23426" xr:uid="{CEA05E52-54E6-4EBB-B902-04BC6731805A}"/>
    <cellStyle name="20% - Accent4 3 4 4 3 2 2" xfId="43396" xr:uid="{599A3ECA-66AF-468A-BF75-EB775CBA5AFA}"/>
    <cellStyle name="20% - Accent4 3 4 4 3 3" xfId="33748" xr:uid="{8795A03B-E1A1-4E30-90D1-E237D2F8B924}"/>
    <cellStyle name="20% - Accent4 3 4 4 4" xfId="18476" xr:uid="{8F38E218-2B57-4005-A60F-1DA5104A318D}"/>
    <cellStyle name="20% - Accent4 3 4 4 4 2" xfId="38568" xr:uid="{84EFB010-22B9-4460-AB23-26A81E22021F}"/>
    <cellStyle name="20% - Accent4 3 4 4 5" xfId="28921" xr:uid="{BCCD0D24-D106-4DA7-B53E-F989DC6B82DA}"/>
    <cellStyle name="20% - Accent4 3 4 5" xfId="2189" xr:uid="{320D0DB3-36D9-4CB4-B71D-3D6D3805F2AF}"/>
    <cellStyle name="20% - Accent4 3 4 5 2" xfId="10849" xr:uid="{F5EA3C94-242E-40EE-923A-EA7ABC1E6CFA}"/>
    <cellStyle name="20% - Accent4 3 4 5 2 2" xfId="15977" xr:uid="{8ADB3E4D-D6DD-4664-91DA-F4A511A820D3}"/>
    <cellStyle name="20% - Accent4 3 4 5 2 2 2" xfId="25906" xr:uid="{889EBB24-F61C-4720-B643-B6498D36EDBF}"/>
    <cellStyle name="20% - Accent4 3 4 5 2 2 2 2" xfId="45809" xr:uid="{416941E9-09D6-484A-ABE3-6ABD1530539F}"/>
    <cellStyle name="20% - Accent4 3 4 5 2 2 3" xfId="36161" xr:uid="{A910BDE7-2CC7-4184-BF51-21FFC810C4BC}"/>
    <cellStyle name="20% - Accent4 3 4 5 2 3" xfId="20948" xr:uid="{33C7456E-7C86-4D24-A3D1-163A502EB879}"/>
    <cellStyle name="20% - Accent4 3 4 5 2 3 2" xfId="40979" xr:uid="{134E7684-95BC-4AA2-A613-B54B5EA31FAE}"/>
    <cellStyle name="20% - Accent4 3 4 5 2 4" xfId="31332" xr:uid="{4238AADA-A720-4918-89FB-3960F7F846AD}"/>
    <cellStyle name="20% - Accent4 3 4 5 3" xfId="13478" xr:uid="{94BBD5E1-AA56-4104-ABA9-4673582688D8}"/>
    <cellStyle name="20% - Accent4 3 4 5 3 2" xfId="23427" xr:uid="{DFA1CDFA-46F2-448F-9F6F-5ED48FECE1AA}"/>
    <cellStyle name="20% - Accent4 3 4 5 3 2 2" xfId="43397" xr:uid="{8EABC6EF-DDDA-4840-9E43-048C882EDE33}"/>
    <cellStyle name="20% - Accent4 3 4 5 3 3" xfId="33749" xr:uid="{581A66E6-F6FA-4B4B-A529-E671EB611BA7}"/>
    <cellStyle name="20% - Accent4 3 4 5 4" xfId="18477" xr:uid="{261DF740-31D5-4A2C-AF37-50003EB375BF}"/>
    <cellStyle name="20% - Accent4 3 4 5 4 2" xfId="38569" xr:uid="{A56A5CCB-E7F7-45D4-B915-9383FDEC110F}"/>
    <cellStyle name="20% - Accent4 3 4 5 5" xfId="28922" xr:uid="{B654C49B-3600-4AEF-A646-7A4917D42AA4}"/>
    <cellStyle name="20% - Accent4 3 4 6" xfId="10842" xr:uid="{5F392733-FCB8-406D-9366-FEBC27359FEB}"/>
    <cellStyle name="20% - Accent4 3 4 6 2" xfId="15970" xr:uid="{E7D287D0-A052-4209-B09E-1EB0FC1544C5}"/>
    <cellStyle name="20% - Accent4 3 4 6 2 2" xfId="25899" xr:uid="{0F70FE71-22EA-4543-9284-1683BA715C31}"/>
    <cellStyle name="20% - Accent4 3 4 6 2 2 2" xfId="45802" xr:uid="{C3DAFBF9-7F38-4481-8A91-E3D8903BC0CB}"/>
    <cellStyle name="20% - Accent4 3 4 6 2 3" xfId="36154" xr:uid="{455F3766-5278-49DF-BBE1-2616B2B0713F}"/>
    <cellStyle name="20% - Accent4 3 4 6 3" xfId="20941" xr:uid="{A6BF21E5-DE9A-42C5-9E21-B73B91CFCED0}"/>
    <cellStyle name="20% - Accent4 3 4 6 3 2" xfId="40972" xr:uid="{DAE1F594-3AAD-4184-9311-0F6ED49809D5}"/>
    <cellStyle name="20% - Accent4 3 4 6 4" xfId="31325" xr:uid="{E282EB7F-E257-46FB-913E-A631FE4146C3}"/>
    <cellStyle name="20% - Accent4 3 4 7" xfId="13471" xr:uid="{61B21B47-34C3-4B42-8E23-D181BB79560B}"/>
    <cellStyle name="20% - Accent4 3 4 7 2" xfId="23420" xr:uid="{7438036E-3D15-4F58-9766-F65A65A902E2}"/>
    <cellStyle name="20% - Accent4 3 4 7 2 2" xfId="43390" xr:uid="{20CB84EB-2ABC-4CDC-9392-2CD0C2B1E40A}"/>
    <cellStyle name="20% - Accent4 3 4 7 3" xfId="33742" xr:uid="{9711409F-6171-4C37-BFD8-492C7204B5B2}"/>
    <cellStyle name="20% - Accent4 3 4 8" xfId="18470" xr:uid="{B2033F55-4073-4529-9F3D-FD0591CCA157}"/>
    <cellStyle name="20% - Accent4 3 4 8 2" xfId="38562" xr:uid="{D7FBD8A8-B582-4DE8-918B-E6268DC94082}"/>
    <cellStyle name="20% - Accent4 3 4 9" xfId="28915" xr:uid="{592453F5-9F68-46E8-A352-534BEA7A7F5E}"/>
    <cellStyle name="20% - Accent4 3 5" xfId="2190" xr:uid="{FCE8DA86-FF93-4C7B-8DAC-69F0AB97B1E5}"/>
    <cellStyle name="20% - Accent4 3 5 2" xfId="2191" xr:uid="{DAF7C562-3E5A-46A6-91EF-05447BBE662C}"/>
    <cellStyle name="20% - Accent4 3 5 2 2" xfId="2192" xr:uid="{D2075F1C-840C-484C-9B4C-ED0999644CBB}"/>
    <cellStyle name="20% - Accent4 3 5 2 2 2" xfId="10852" xr:uid="{847BEF57-8A3C-4AF6-9AC9-D860187D5BE7}"/>
    <cellStyle name="20% - Accent4 3 5 2 2 2 2" xfId="15980" xr:uid="{AE9F4798-C080-40DC-B1FD-79BBD96B0D2B}"/>
    <cellStyle name="20% - Accent4 3 5 2 2 2 2 2" xfId="25909" xr:uid="{F499C607-AAA9-4188-9CCC-CC9955E69E89}"/>
    <cellStyle name="20% - Accent4 3 5 2 2 2 2 2 2" xfId="45812" xr:uid="{E2FBBF35-F1D5-4ADD-92BB-E412BF8E1723}"/>
    <cellStyle name="20% - Accent4 3 5 2 2 2 2 3" xfId="36164" xr:uid="{F81E208E-BE7A-43DB-88C2-95399302DA33}"/>
    <cellStyle name="20% - Accent4 3 5 2 2 2 3" xfId="20951" xr:uid="{CB6C5524-96FB-4FA0-BFA2-8EB857305381}"/>
    <cellStyle name="20% - Accent4 3 5 2 2 2 3 2" xfId="40982" xr:uid="{00E58E6F-9F81-46DB-9284-94EC81F04362}"/>
    <cellStyle name="20% - Accent4 3 5 2 2 2 4" xfId="31335" xr:uid="{1B8F1580-73B9-4F57-9508-DC97E4F5380D}"/>
    <cellStyle name="20% - Accent4 3 5 2 2 3" xfId="13481" xr:uid="{9CCA7A3A-5214-48A5-8745-80E6E0B1DB15}"/>
    <cellStyle name="20% - Accent4 3 5 2 2 3 2" xfId="23430" xr:uid="{09EDFC97-6B73-4AA9-9EB6-68E8046A2CB0}"/>
    <cellStyle name="20% - Accent4 3 5 2 2 3 2 2" xfId="43400" xr:uid="{3A88248A-7115-4A8E-9B8D-09138BB56004}"/>
    <cellStyle name="20% - Accent4 3 5 2 2 3 3" xfId="33752" xr:uid="{3D10714B-0AEC-47DC-9B8D-E57CFC910DE6}"/>
    <cellStyle name="20% - Accent4 3 5 2 2 4" xfId="18480" xr:uid="{90573694-5650-4147-97AE-2BCA50CFE735}"/>
    <cellStyle name="20% - Accent4 3 5 2 2 4 2" xfId="38572" xr:uid="{B1886310-488C-40DE-820C-1203DE8AF279}"/>
    <cellStyle name="20% - Accent4 3 5 2 2 5" xfId="28925" xr:uid="{D18BC1E2-1528-4E5D-B2F5-1B674E992163}"/>
    <cellStyle name="20% - Accent4 3 5 2 3" xfId="2193" xr:uid="{62D410F1-930B-4B52-8B59-3A029043A2FD}"/>
    <cellStyle name="20% - Accent4 3 5 2 3 2" xfId="10853" xr:uid="{6226AAE3-F9A5-4C5A-AE89-01FA88C51739}"/>
    <cellStyle name="20% - Accent4 3 5 2 3 2 2" xfId="15981" xr:uid="{34BD75C7-3374-4C68-8A9E-C88493C4E0B7}"/>
    <cellStyle name="20% - Accent4 3 5 2 3 2 2 2" xfId="25910" xr:uid="{3DA0FB34-8DC1-4829-B866-7A15CFAC9A12}"/>
    <cellStyle name="20% - Accent4 3 5 2 3 2 2 2 2" xfId="45813" xr:uid="{63C85273-F7EF-497F-A0B8-9DD320521D99}"/>
    <cellStyle name="20% - Accent4 3 5 2 3 2 2 3" xfId="36165" xr:uid="{362F89DE-73C1-4379-A170-DF93D9C8263A}"/>
    <cellStyle name="20% - Accent4 3 5 2 3 2 3" xfId="20952" xr:uid="{0A577C22-4B19-48C1-875E-97D757D1576D}"/>
    <cellStyle name="20% - Accent4 3 5 2 3 2 3 2" xfId="40983" xr:uid="{981E63F8-DA37-4383-AD49-B06F6941FB16}"/>
    <cellStyle name="20% - Accent4 3 5 2 3 2 4" xfId="31336" xr:uid="{4A00E40D-B010-4EA6-B793-FE62DE37D6B3}"/>
    <cellStyle name="20% - Accent4 3 5 2 3 3" xfId="13482" xr:uid="{FFA5DA33-C1F7-4CE5-AD9C-7BE8CAD631ED}"/>
    <cellStyle name="20% - Accent4 3 5 2 3 3 2" xfId="23431" xr:uid="{CE148B95-F5C6-49A8-A978-F74853206111}"/>
    <cellStyle name="20% - Accent4 3 5 2 3 3 2 2" xfId="43401" xr:uid="{36CA2B43-3FCE-45AD-89C4-014FC430F58E}"/>
    <cellStyle name="20% - Accent4 3 5 2 3 3 3" xfId="33753" xr:uid="{44016C2D-A13C-4F45-82AF-4CC56F8B9DFA}"/>
    <cellStyle name="20% - Accent4 3 5 2 3 4" xfId="18481" xr:uid="{57764C59-C5BA-4F25-9F6D-2A29C3E3C63F}"/>
    <cellStyle name="20% - Accent4 3 5 2 3 4 2" xfId="38573" xr:uid="{DC16DC63-0061-4D9D-BF67-996A549021BE}"/>
    <cellStyle name="20% - Accent4 3 5 2 3 5" xfId="28926" xr:uid="{C3594C27-3602-4951-8161-93FA3580E947}"/>
    <cellStyle name="20% - Accent4 3 5 2 4" xfId="2194" xr:uid="{48580AA8-7CDD-4141-95C0-C91D5634C844}"/>
    <cellStyle name="20% - Accent4 3 5 2 4 2" xfId="10854" xr:uid="{1DF02A3E-3CFC-43E1-9162-6D6F39A75D4C}"/>
    <cellStyle name="20% - Accent4 3 5 2 4 2 2" xfId="15982" xr:uid="{2529073A-0561-470E-848A-B56FF88DB108}"/>
    <cellStyle name="20% - Accent4 3 5 2 4 2 2 2" xfId="25911" xr:uid="{E449EC07-5E3B-4AEA-8740-EE5E21737A1E}"/>
    <cellStyle name="20% - Accent4 3 5 2 4 2 2 2 2" xfId="45814" xr:uid="{1CB7CFB8-2F5F-46E4-AC0F-79A06426CA2A}"/>
    <cellStyle name="20% - Accent4 3 5 2 4 2 2 3" xfId="36166" xr:uid="{23077E11-EA56-4405-9D90-FBB657CEB87C}"/>
    <cellStyle name="20% - Accent4 3 5 2 4 2 3" xfId="20953" xr:uid="{28F672C9-B91A-464A-BEC6-99BBEADBC2F2}"/>
    <cellStyle name="20% - Accent4 3 5 2 4 2 3 2" xfId="40984" xr:uid="{E6380DC5-9ABD-4386-BAD5-6EFAF483A513}"/>
    <cellStyle name="20% - Accent4 3 5 2 4 2 4" xfId="31337" xr:uid="{956CC62B-8FC6-4A0B-A61F-9B9E83857DD3}"/>
    <cellStyle name="20% - Accent4 3 5 2 4 3" xfId="13483" xr:uid="{24CF26F1-A6CF-4D08-91EE-A5611F96A4FA}"/>
    <cellStyle name="20% - Accent4 3 5 2 4 3 2" xfId="23432" xr:uid="{4F64C896-E19E-4738-B6C9-89C59B085BD1}"/>
    <cellStyle name="20% - Accent4 3 5 2 4 3 2 2" xfId="43402" xr:uid="{AA9575DF-7FE8-4AA3-BE92-BDD6115ABDCE}"/>
    <cellStyle name="20% - Accent4 3 5 2 4 3 3" xfId="33754" xr:uid="{FA547006-A4C1-479A-B594-2113608F96BD}"/>
    <cellStyle name="20% - Accent4 3 5 2 4 4" xfId="18482" xr:uid="{A5D5BEDE-3594-4BE8-82C9-ADFDFD1812B5}"/>
    <cellStyle name="20% - Accent4 3 5 2 4 4 2" xfId="38574" xr:uid="{182D4BE7-22AD-4D79-9B5B-0EC050A4837B}"/>
    <cellStyle name="20% - Accent4 3 5 2 4 5" xfId="28927" xr:uid="{ED152E5A-558F-42A9-8936-B62DCE6847D9}"/>
    <cellStyle name="20% - Accent4 3 5 2 5" xfId="10851" xr:uid="{FD0DB73C-43E5-4426-A04A-3E7797696FBA}"/>
    <cellStyle name="20% - Accent4 3 5 2 5 2" xfId="15979" xr:uid="{BE17F311-E0EE-4436-AA16-D27A5A6841E2}"/>
    <cellStyle name="20% - Accent4 3 5 2 5 2 2" xfId="25908" xr:uid="{58DF30F6-0A2F-4204-8774-0866765153F4}"/>
    <cellStyle name="20% - Accent4 3 5 2 5 2 2 2" xfId="45811" xr:uid="{2BE90980-9A51-4D35-B16F-30C4007DE982}"/>
    <cellStyle name="20% - Accent4 3 5 2 5 2 3" xfId="36163" xr:uid="{DAC83604-A8DF-4282-BB04-C30387998312}"/>
    <cellStyle name="20% - Accent4 3 5 2 5 3" xfId="20950" xr:uid="{EBBA82FF-2E5A-44D5-A195-22FA26B66006}"/>
    <cellStyle name="20% - Accent4 3 5 2 5 3 2" xfId="40981" xr:uid="{67E9622A-CE87-4368-B407-B89D3CFD90FE}"/>
    <cellStyle name="20% - Accent4 3 5 2 5 4" xfId="31334" xr:uid="{AA937542-1B8D-4EF0-ADC0-15FF27D76125}"/>
    <cellStyle name="20% - Accent4 3 5 2 6" xfId="13480" xr:uid="{199F8B7C-35E8-4731-B562-BB5A331B6388}"/>
    <cellStyle name="20% - Accent4 3 5 2 6 2" xfId="23429" xr:uid="{B9652A87-985E-4B93-A6E7-1CEABEF0F2D8}"/>
    <cellStyle name="20% - Accent4 3 5 2 6 2 2" xfId="43399" xr:uid="{6EA602E0-20B1-4A11-BAAF-F72378D188B4}"/>
    <cellStyle name="20% - Accent4 3 5 2 6 3" xfId="33751" xr:uid="{A32CEEA4-C7A0-4082-BAE0-A07F8FB8C999}"/>
    <cellStyle name="20% - Accent4 3 5 2 7" xfId="18479" xr:uid="{2C42142C-8B9D-4917-A474-6287FD44006E}"/>
    <cellStyle name="20% - Accent4 3 5 2 7 2" xfId="38571" xr:uid="{0F6358E3-097B-44BF-9DB7-27140152A84E}"/>
    <cellStyle name="20% - Accent4 3 5 2 8" xfId="28924" xr:uid="{B3F9B1C9-52AA-462B-A5F3-B852BD98417B}"/>
    <cellStyle name="20% - Accent4 3 5 3" xfId="2195" xr:uid="{75896B87-0B2B-4610-B3EB-ACE6D313CD8A}"/>
    <cellStyle name="20% - Accent4 3 5 3 2" xfId="10855" xr:uid="{54F3BE52-51AC-4FB1-AAA7-70471967AE0A}"/>
    <cellStyle name="20% - Accent4 3 5 3 2 2" xfId="15983" xr:uid="{E4BBB760-D4A7-4A49-8CE9-9C30CABC1C8F}"/>
    <cellStyle name="20% - Accent4 3 5 3 2 2 2" xfId="25912" xr:uid="{2D72003F-18F9-417E-90FD-DADEDAAAB804}"/>
    <cellStyle name="20% - Accent4 3 5 3 2 2 2 2" xfId="45815" xr:uid="{B5ED92DA-6FB4-4DF0-A68D-374FE0CABF83}"/>
    <cellStyle name="20% - Accent4 3 5 3 2 2 3" xfId="36167" xr:uid="{13959B48-B83B-48AF-8E5C-AAD273A4548A}"/>
    <cellStyle name="20% - Accent4 3 5 3 2 3" xfId="20954" xr:uid="{EA8AF663-9BBB-48B9-BD71-110537F609D3}"/>
    <cellStyle name="20% - Accent4 3 5 3 2 3 2" xfId="40985" xr:uid="{BFF18E3A-5208-42DE-B0C8-0FA4D6519635}"/>
    <cellStyle name="20% - Accent4 3 5 3 2 4" xfId="31338" xr:uid="{5C03FFBC-B534-4E3F-BDC7-C5772276285C}"/>
    <cellStyle name="20% - Accent4 3 5 3 3" xfId="13484" xr:uid="{2490FF0D-B333-4C86-93C4-E50DBA9FAB27}"/>
    <cellStyle name="20% - Accent4 3 5 3 3 2" xfId="23433" xr:uid="{264E12C1-BA4B-4E17-8367-A5E63D40E2BF}"/>
    <cellStyle name="20% - Accent4 3 5 3 3 2 2" xfId="43403" xr:uid="{81D242F6-4011-4D51-9FC8-77BC9C9DC087}"/>
    <cellStyle name="20% - Accent4 3 5 3 3 3" xfId="33755" xr:uid="{5DE648FE-6888-41EF-8411-EDCEEF94F218}"/>
    <cellStyle name="20% - Accent4 3 5 3 4" xfId="18483" xr:uid="{D5CC1E52-369C-43AE-8FE4-854CFEAAD579}"/>
    <cellStyle name="20% - Accent4 3 5 3 4 2" xfId="38575" xr:uid="{9C085320-F1B6-44B4-BC38-4D097E2F4345}"/>
    <cellStyle name="20% - Accent4 3 5 3 5" xfId="28928" xr:uid="{12A28AD1-6719-42E9-9DA7-81C89FAC9936}"/>
    <cellStyle name="20% - Accent4 3 5 4" xfId="2196" xr:uid="{FCC08B6C-0B9A-4279-B6AC-BB608E476A8A}"/>
    <cellStyle name="20% - Accent4 3 5 4 2" xfId="10856" xr:uid="{62F69EB9-90BF-4CED-AC95-1D10D7146D42}"/>
    <cellStyle name="20% - Accent4 3 5 4 2 2" xfId="15984" xr:uid="{5E8D2B44-CAA0-49B1-B75F-6EC670697ED2}"/>
    <cellStyle name="20% - Accent4 3 5 4 2 2 2" xfId="25913" xr:uid="{5EC5554C-6DA8-4B51-A2C8-281EF04A9E5F}"/>
    <cellStyle name="20% - Accent4 3 5 4 2 2 2 2" xfId="45816" xr:uid="{BE12CAD5-487B-4638-95C5-02B3F1018D13}"/>
    <cellStyle name="20% - Accent4 3 5 4 2 2 3" xfId="36168" xr:uid="{CF40A47F-45CE-4ED3-9ADA-FF873B100408}"/>
    <cellStyle name="20% - Accent4 3 5 4 2 3" xfId="20955" xr:uid="{AAFEA147-2085-44D8-BB05-D3A6FECDCC5B}"/>
    <cellStyle name="20% - Accent4 3 5 4 2 3 2" xfId="40986" xr:uid="{D50B0F4A-34A1-49CD-987E-32323D791226}"/>
    <cellStyle name="20% - Accent4 3 5 4 2 4" xfId="31339" xr:uid="{093FE737-DBAA-4FB3-82B4-3C18BD444C30}"/>
    <cellStyle name="20% - Accent4 3 5 4 3" xfId="13485" xr:uid="{A00046EA-4C59-47A3-8A05-60647AA4C462}"/>
    <cellStyle name="20% - Accent4 3 5 4 3 2" xfId="23434" xr:uid="{202C7017-49FD-484A-9763-6B576B3DC51A}"/>
    <cellStyle name="20% - Accent4 3 5 4 3 2 2" xfId="43404" xr:uid="{4E7327EE-9527-4798-B98D-5B0D0FE5BC30}"/>
    <cellStyle name="20% - Accent4 3 5 4 3 3" xfId="33756" xr:uid="{5FFF88B5-3E30-4B87-A7E3-FFBF102AAFFD}"/>
    <cellStyle name="20% - Accent4 3 5 4 4" xfId="18484" xr:uid="{8285FCFC-A6E0-4004-8CCB-96067B341C3F}"/>
    <cellStyle name="20% - Accent4 3 5 4 4 2" xfId="38576" xr:uid="{9CC76283-7BEE-425B-8C6F-ED431498F22F}"/>
    <cellStyle name="20% - Accent4 3 5 4 5" xfId="28929" xr:uid="{0E30E650-DAA4-41A0-BBDE-BBF1A9FE7C08}"/>
    <cellStyle name="20% - Accent4 3 5 5" xfId="2197" xr:uid="{96BCA90D-A5D4-4D51-9993-8E00BF75E3F4}"/>
    <cellStyle name="20% - Accent4 3 5 5 2" xfId="10857" xr:uid="{2CADE346-0C95-4122-83C2-71A28FC466C6}"/>
    <cellStyle name="20% - Accent4 3 5 5 2 2" xfId="15985" xr:uid="{F3133833-0322-4B52-B003-CC5AC37E8662}"/>
    <cellStyle name="20% - Accent4 3 5 5 2 2 2" xfId="25914" xr:uid="{4EA6A5E3-CB08-44FA-8A69-5E9766C1EEE9}"/>
    <cellStyle name="20% - Accent4 3 5 5 2 2 2 2" xfId="45817" xr:uid="{80E4225D-1413-42F7-8CBD-FA2CBDFC3D12}"/>
    <cellStyle name="20% - Accent4 3 5 5 2 2 3" xfId="36169" xr:uid="{36BC4102-6D17-4D23-99D6-4215E3FFCF63}"/>
    <cellStyle name="20% - Accent4 3 5 5 2 3" xfId="20956" xr:uid="{7BBF5488-03C8-4C67-9083-BD8C7A442052}"/>
    <cellStyle name="20% - Accent4 3 5 5 2 3 2" xfId="40987" xr:uid="{75D9B2CA-FF48-4FE6-BF2C-D9506075E131}"/>
    <cellStyle name="20% - Accent4 3 5 5 2 4" xfId="31340" xr:uid="{29E394CF-365F-46AD-B407-A913860AB35E}"/>
    <cellStyle name="20% - Accent4 3 5 5 3" xfId="13486" xr:uid="{3FF32A71-C4F6-41FA-9E41-06B8F3D8CC18}"/>
    <cellStyle name="20% - Accent4 3 5 5 3 2" xfId="23435" xr:uid="{F2C7E33E-E097-4805-896C-C8C222043B2C}"/>
    <cellStyle name="20% - Accent4 3 5 5 3 2 2" xfId="43405" xr:uid="{BD989475-A745-4946-8179-A524811AEB88}"/>
    <cellStyle name="20% - Accent4 3 5 5 3 3" xfId="33757" xr:uid="{302228AB-96E1-4A40-BD95-285592CE051D}"/>
    <cellStyle name="20% - Accent4 3 5 5 4" xfId="18485" xr:uid="{9567253D-3C17-45E1-A01B-0415F766B21D}"/>
    <cellStyle name="20% - Accent4 3 5 5 4 2" xfId="38577" xr:uid="{493E4A10-6762-45A5-AEAC-E25646445EFE}"/>
    <cellStyle name="20% - Accent4 3 5 5 5" xfId="28930" xr:uid="{165FB2A5-C238-4F92-9A75-525877499039}"/>
    <cellStyle name="20% - Accent4 3 5 6" xfId="10850" xr:uid="{1EACF374-B822-43DF-85FC-2A6EE2FDFCD6}"/>
    <cellStyle name="20% - Accent4 3 5 6 2" xfId="15978" xr:uid="{7F8EC202-3851-4078-9E97-2FE601852B2D}"/>
    <cellStyle name="20% - Accent4 3 5 6 2 2" xfId="25907" xr:uid="{51ED80B8-C5C6-46AC-8EFA-624CB723AD3B}"/>
    <cellStyle name="20% - Accent4 3 5 6 2 2 2" xfId="45810" xr:uid="{F6F8A3E4-4D62-47D8-AFF0-E29A2C905E57}"/>
    <cellStyle name="20% - Accent4 3 5 6 2 3" xfId="36162" xr:uid="{9B455837-A58E-4DDE-B519-E3E618C7DA6C}"/>
    <cellStyle name="20% - Accent4 3 5 6 3" xfId="20949" xr:uid="{BA3102F3-3B5B-4D93-9B8F-5C472CDE4B05}"/>
    <cellStyle name="20% - Accent4 3 5 6 3 2" xfId="40980" xr:uid="{DB5BC93C-5C17-4815-AA67-752CBC5C67D9}"/>
    <cellStyle name="20% - Accent4 3 5 6 4" xfId="31333" xr:uid="{F169E941-097B-4DA5-B2DB-CFC137A55EFE}"/>
    <cellStyle name="20% - Accent4 3 5 7" xfId="13479" xr:uid="{6A32DF8E-FAB7-42B5-8B39-3C6B5F089462}"/>
    <cellStyle name="20% - Accent4 3 5 7 2" xfId="23428" xr:uid="{D3797928-5C8B-4BD6-92FF-03E429817178}"/>
    <cellStyle name="20% - Accent4 3 5 7 2 2" xfId="43398" xr:uid="{B7F1481D-CD9B-4D56-8480-9A5D5F6D22B5}"/>
    <cellStyle name="20% - Accent4 3 5 7 3" xfId="33750" xr:uid="{1B6240C0-A11A-4876-8656-C7F047BAC5ED}"/>
    <cellStyle name="20% - Accent4 3 5 8" xfId="18478" xr:uid="{58ECF4D5-1890-4843-A5C6-2C09316C743B}"/>
    <cellStyle name="20% - Accent4 3 5 8 2" xfId="38570" xr:uid="{01700255-83B8-4234-95BF-22BECCF74BAE}"/>
    <cellStyle name="20% - Accent4 3 5 9" xfId="28923" xr:uid="{A0D56F66-E97B-4FF8-AB26-1F75BC550AEF}"/>
    <cellStyle name="20% - Accent4 3 6" xfId="2198" xr:uid="{DA28CA43-C024-4BA9-B7E7-9AFF29E5E80A}"/>
    <cellStyle name="20% - Accent4 3 6 2" xfId="2199" xr:uid="{0AAEC38B-8FEA-401C-A97D-9D5F484B9ACE}"/>
    <cellStyle name="20% - Accent4 3 7" xfId="2200" xr:uid="{86F7F281-2B9C-446A-9FA8-8A6B1F0DAF2A}"/>
    <cellStyle name="20% - Accent4 3 7 2" xfId="2201" xr:uid="{4AD792A5-BC12-4577-9712-8431DE9D6B89}"/>
    <cellStyle name="20% - Accent4 3 8" xfId="2202" xr:uid="{FCE0263D-D82B-498A-B82E-E6EE71B2D8CB}"/>
    <cellStyle name="20% - Accent4 3 9" xfId="2203" xr:uid="{304AEA53-4CFF-472A-8EA6-5352AF488B5D}"/>
    <cellStyle name="20% - Accent4 4" xfId="261" xr:uid="{9E083921-5F3F-43A2-97C0-7367CBB7747D}"/>
    <cellStyle name="20% - Accent4 4 2" xfId="482" xr:uid="{14BE2B79-9ADF-4AE5-AD1E-4FA9728A224D}"/>
    <cellStyle name="20% - Accent4 4 2 2" xfId="2205" xr:uid="{9B79F729-DAF4-4428-A297-7E2DCDFA8A61}"/>
    <cellStyle name="20% - Accent4 4 2 3" xfId="10416" xr:uid="{E1A92C85-561F-4AE3-A929-9CB13F4A69EB}"/>
    <cellStyle name="20% - Accent4 4 2 3 2" xfId="15544" xr:uid="{69E62D71-6E33-4BAD-9CD8-5F71547AD964}"/>
    <cellStyle name="20% - Accent4 4 2 3 2 2" xfId="25473" xr:uid="{8D6B8CA5-888E-47F5-B721-09BC7C708D16}"/>
    <cellStyle name="20% - Accent4 4 2 3 2 2 2" xfId="45376" xr:uid="{C04B81F7-2EB8-4F38-912E-0883F3CEDDDD}"/>
    <cellStyle name="20% - Accent4 4 2 3 2 3" xfId="35728" xr:uid="{050D5FFB-8CE3-4971-8BCD-8E1B0970EB26}"/>
    <cellStyle name="20% - Accent4 4 2 3 3" xfId="20517" xr:uid="{777ECE4F-A9C7-4D6E-90A7-159E8831B485}"/>
    <cellStyle name="20% - Accent4 4 2 3 3 2" xfId="40548" xr:uid="{1633F1B8-8837-45E1-AAE5-D3E6144D158E}"/>
    <cellStyle name="20% - Accent4 4 2 3 4" xfId="30901" xr:uid="{079DC379-7335-4ABF-915C-5346DCC9EAD3}"/>
    <cellStyle name="20% - Accent4 4 2 4" xfId="13033" xr:uid="{98C630D4-EDC5-4A98-9952-B4BCE4F2923D}"/>
    <cellStyle name="20% - Accent4 4 2 4 2" xfId="22986" xr:uid="{69B26A8E-4803-4582-B34C-542ACEEEF7D3}"/>
    <cellStyle name="20% - Accent4 4 2 4 2 2" xfId="42966" xr:uid="{B0859F5C-44B2-4447-BDBD-3E1D32E935EA}"/>
    <cellStyle name="20% - Accent4 4 2 4 3" xfId="33318" xr:uid="{52A5BEFB-FB69-47FC-AD89-5EAFB941F5BA}"/>
    <cellStyle name="20% - Accent4 4 2 5" xfId="18039" xr:uid="{2B68173D-322C-4454-91C5-003137575EED}"/>
    <cellStyle name="20% - Accent4 4 2 5 2" xfId="38138" xr:uid="{1749318D-C8EE-49D2-AF31-738D9509A34A}"/>
    <cellStyle name="20% - Accent4 4 2 6" xfId="28493" xr:uid="{0EB61327-B6EF-40AE-BA05-DAD0D9CB0DDB}"/>
    <cellStyle name="20% - Accent4 4 3" xfId="2206" xr:uid="{A42A23D6-D97D-4EB1-A286-D06475DB968F}"/>
    <cellStyle name="20% - Accent4 4 4" xfId="2207" xr:uid="{063C0D65-7899-4309-B641-3EE3114742C6}"/>
    <cellStyle name="20% - Accent4 4 5" xfId="2204" xr:uid="{AB88D0A4-09E5-4AAF-A2E9-3484A2E1C772}"/>
    <cellStyle name="20% - Accent4 4 6" xfId="10296" xr:uid="{3198371A-EC4A-4915-A929-388CA3175492}"/>
    <cellStyle name="20% - Accent4 4 6 2" xfId="15424" xr:uid="{A9FCD993-AB17-4187-9B1F-4D7B5994ED57}"/>
    <cellStyle name="20% - Accent4 4 6 2 2" xfId="25353" xr:uid="{DA36045A-BF67-4AFB-B1EF-3CFC7445FDAE}"/>
    <cellStyle name="20% - Accent4 4 6 2 2 2" xfId="45256" xr:uid="{4B0B158C-1742-425F-97C2-308543BF91D1}"/>
    <cellStyle name="20% - Accent4 4 6 2 3" xfId="35608" xr:uid="{A5E46A55-9CE8-4029-A3D1-7BB7AB8F2D9A}"/>
    <cellStyle name="20% - Accent4 4 6 3" xfId="20397" xr:uid="{16E7FD6B-806F-4BDB-A744-3B11C1DECABE}"/>
    <cellStyle name="20% - Accent4 4 6 3 2" xfId="40428" xr:uid="{2BE36F3A-91A9-4B60-AB5A-505A7F30B3B9}"/>
    <cellStyle name="20% - Accent4 4 6 4" xfId="30781" xr:uid="{9754EDC7-B85E-401D-B570-4D6DA1933851}"/>
    <cellStyle name="20% - Accent4 4 7" xfId="12912" xr:uid="{8F91E172-30BB-4C23-9C89-8A27D191C944}"/>
    <cellStyle name="20% - Accent4 4 7 2" xfId="22865" xr:uid="{BAB04279-E065-4D3B-80FE-8A5636873DF7}"/>
    <cellStyle name="20% - Accent4 4 7 2 2" xfId="42845" xr:uid="{6C27B4ED-0C8C-46E7-BAB1-2BC163AF9F93}"/>
    <cellStyle name="20% - Accent4 4 7 3" xfId="33197" xr:uid="{E4E0C165-1A3D-4B78-9B0F-5152F7124DDC}"/>
    <cellStyle name="20% - Accent4 4 8" xfId="17918" xr:uid="{66D4D806-3D7B-4A71-99E4-9B112D4191FC}"/>
    <cellStyle name="20% - Accent4 4 8 2" xfId="38017" xr:uid="{338BEC2A-8676-4E17-9460-27D697F35557}"/>
    <cellStyle name="20% - Accent4 4 9" xfId="28372" xr:uid="{C51CE728-977E-4B24-A9D8-9FE1208ED59A}"/>
    <cellStyle name="20% - Accent4 5" xfId="401" xr:uid="{13E4B670-5FB4-4CFF-AF17-7A3BEBA3F574}"/>
    <cellStyle name="20% - Accent4 5 2" xfId="2209" xr:uid="{3932379D-ABC0-4DC2-996D-7DBF69847238}"/>
    <cellStyle name="20% - Accent4 5 3" xfId="2210" xr:uid="{15D1D960-9D61-4575-8070-6C2A2908ADCB}"/>
    <cellStyle name="20% - Accent4 5 4" xfId="2208" xr:uid="{5659AEA6-63E1-4433-9F4F-7739DE95E7F5}"/>
    <cellStyle name="20% - Accent4 5 5" xfId="10335" xr:uid="{8596ADBE-6B6F-4120-9FFD-15331748FD6C}"/>
    <cellStyle name="20% - Accent4 5 5 2" xfId="15463" xr:uid="{01FCF137-3BE6-47CA-B4A1-46EC091C47DC}"/>
    <cellStyle name="20% - Accent4 5 5 2 2" xfId="25392" xr:uid="{A0BCCFF6-CF90-479C-98FF-2B6793D20427}"/>
    <cellStyle name="20% - Accent4 5 5 2 2 2" xfId="45295" xr:uid="{3F72744B-C161-4428-A521-F9E6C809574B}"/>
    <cellStyle name="20% - Accent4 5 5 2 3" xfId="35647" xr:uid="{C7250F4A-41A2-4A52-8F31-B317E91ABE01}"/>
    <cellStyle name="20% - Accent4 5 5 3" xfId="20436" xr:uid="{EEABB928-A15A-4E24-9CE9-86AACE48F409}"/>
    <cellStyle name="20% - Accent4 5 5 3 2" xfId="40467" xr:uid="{D9F6FA0B-0BAF-43BF-8583-0B25966EC3C2}"/>
    <cellStyle name="20% - Accent4 5 5 4" xfId="30820" xr:uid="{F8AEFF07-1E8A-49DC-882D-057988021C0F}"/>
    <cellStyle name="20% - Accent4 5 6" xfId="12952" xr:uid="{E688323A-9201-4DA8-994B-11D01B2CA3FB}"/>
    <cellStyle name="20% - Accent4 5 6 2" xfId="22905" xr:uid="{54375873-B9BF-4937-8BF4-705A34CC0243}"/>
    <cellStyle name="20% - Accent4 5 6 2 2" xfId="42885" xr:uid="{1E81B03E-FB07-4CB0-B7B1-99185DD10765}"/>
    <cellStyle name="20% - Accent4 5 6 3" xfId="33237" xr:uid="{AFF74FCD-A33F-48D0-B2FC-E145A854D462}"/>
    <cellStyle name="20% - Accent4 5 7" xfId="17958" xr:uid="{A7FEF5DA-A759-4D73-802B-7D6FD9289323}"/>
    <cellStyle name="20% - Accent4 5 7 2" xfId="38057" xr:uid="{860760AD-6138-4313-B854-09AA6EED1E0D}"/>
    <cellStyle name="20% - Accent4 5 8" xfId="28412" xr:uid="{F4365050-E3FD-4E0A-A7DE-94B099162F56}"/>
    <cellStyle name="20% - Accent4 6" xfId="2211" xr:uid="{1467D86A-54AC-4229-9663-FB43BA0187A9}"/>
    <cellStyle name="20% - Accent4 6 2" xfId="2212" xr:uid="{994E3960-E9A6-4DC1-8F3C-815B2AEAA70B}"/>
    <cellStyle name="20% - Accent4 6 2 2" xfId="2213" xr:uid="{79AEA483-ADD0-4501-8088-83215FDB1C0F}"/>
    <cellStyle name="20% - Accent4 6 2 2 2" xfId="2214" xr:uid="{82CDFDC8-5C68-4F24-B184-2F05F79B0085}"/>
    <cellStyle name="20% - Accent4 6 2 2 2 2" xfId="2215" xr:uid="{4065D98F-2AFE-42F4-9B28-A1771301CC74}"/>
    <cellStyle name="20% - Accent4 6 2 2 3" xfId="2216" xr:uid="{2AFF774D-2DF2-4020-AF85-42CBF1F69E28}"/>
    <cellStyle name="20% - Accent4 6 2 2 3 2" xfId="2217" xr:uid="{44953EDF-58A0-42F4-A1A4-B43E0E51C7D3}"/>
    <cellStyle name="20% - Accent4 6 2 2 4" xfId="2218" xr:uid="{56854FA5-7A87-40A5-B213-999ACF9C8C0E}"/>
    <cellStyle name="20% - Accent4 6 2 3" xfId="2219" xr:uid="{07FE255F-AC25-476D-BF0A-33DFCDF1C434}"/>
    <cellStyle name="20% - Accent4 6 2 3 2" xfId="2220" xr:uid="{184769E1-F2A2-4471-8F24-08EF638294FB}"/>
    <cellStyle name="20% - Accent4 6 2 4" xfId="2221" xr:uid="{265EA278-BD7B-416A-A830-1E1A67272666}"/>
    <cellStyle name="20% - Accent4 6 2 4 2" xfId="2222" xr:uid="{66FF7DB7-81D8-4E99-B6B3-DCEDACC8EB57}"/>
    <cellStyle name="20% - Accent4 6 2 5" xfId="2223" xr:uid="{24DB1827-E959-42F2-80E5-A46672141BE6}"/>
    <cellStyle name="20% - Accent4 6 3" xfId="2224" xr:uid="{082E722E-B4F0-4DEC-BADE-DAF6D86806FE}"/>
    <cellStyle name="20% - Accent4 6 3 2" xfId="2225" xr:uid="{1F404C7D-CF9A-4440-BB7E-54776D4C4F1F}"/>
    <cellStyle name="20% - Accent4 6 3 2 2" xfId="2226" xr:uid="{CEA1470F-1695-4B12-9281-7710EC0AEDAA}"/>
    <cellStyle name="20% - Accent4 6 3 3" xfId="2227" xr:uid="{053BC8CF-5A35-4BD8-9D08-27640A892CB7}"/>
    <cellStyle name="20% - Accent4 6 3 3 2" xfId="2228" xr:uid="{097AAC8B-D467-4414-87D8-61A33E00F9DC}"/>
    <cellStyle name="20% - Accent4 6 3 4" xfId="2229" xr:uid="{176AFA82-178C-4E09-9B65-BADC403CE63C}"/>
    <cellStyle name="20% - Accent4 6 4" xfId="2230" xr:uid="{C9179B51-D3D4-4409-9786-2410B1EDC0EF}"/>
    <cellStyle name="20% - Accent4 6 4 2" xfId="2231" xr:uid="{D3A6BAC9-E784-4C26-8D78-DA2B37FE74A7}"/>
    <cellStyle name="20% - Accent4 6 5" xfId="2232" xr:uid="{AE4EDCAD-A26A-46E2-BB9F-7F02B85BB26F}"/>
    <cellStyle name="20% - Accent4 6 5 2" xfId="2233" xr:uid="{CA648FA6-B8FA-4335-BD42-D8D3B0130E49}"/>
    <cellStyle name="20% - Accent4 6 6" xfId="2234" xr:uid="{992C1B2A-3FA4-4154-B60D-5B263FA74C29}"/>
    <cellStyle name="20% - Accent4 7" xfId="2235" xr:uid="{0F8E3716-4391-4FDE-A3AC-B1016395777B}"/>
    <cellStyle name="20% - Accent4 7 2" xfId="2236" xr:uid="{847315E3-4394-469F-B001-9DF5AF6E5F22}"/>
    <cellStyle name="20% - Accent4 7 2 2" xfId="10859" xr:uid="{BC4F499A-7D25-4CD7-9988-5EADF541FE8C}"/>
    <cellStyle name="20% - Accent4 7 2 2 2" xfId="15987" xr:uid="{39F8AABC-D236-4827-A7AD-9D83C67C1821}"/>
    <cellStyle name="20% - Accent4 7 2 2 2 2" xfId="25916" xr:uid="{BDB751F1-1846-4EA2-9558-1EFC70BEC1A9}"/>
    <cellStyle name="20% - Accent4 7 2 2 2 2 2" xfId="45819" xr:uid="{9BBE7CD1-7992-4DA4-B803-DBA148807203}"/>
    <cellStyle name="20% - Accent4 7 2 2 2 3" xfId="36171" xr:uid="{D81AD0B8-ACEA-4419-9772-AEC4266E05BE}"/>
    <cellStyle name="20% - Accent4 7 2 2 3" xfId="20958" xr:uid="{032B1C9E-361E-49AC-B413-7FB0B15C1145}"/>
    <cellStyle name="20% - Accent4 7 2 2 3 2" xfId="40989" xr:uid="{2F2B5C9D-7310-4A6F-8314-9A24654738D0}"/>
    <cellStyle name="20% - Accent4 7 2 2 4" xfId="31342" xr:uid="{ABAC8CED-F0F8-49C6-AB29-320F6542DDB0}"/>
    <cellStyle name="20% - Accent4 7 2 3" xfId="13488" xr:uid="{A189F15B-3208-431D-BED6-5524EFFCA7E1}"/>
    <cellStyle name="20% - Accent4 7 2 3 2" xfId="23437" xr:uid="{6ACC4859-F2E8-4320-A0D5-8671D063A52A}"/>
    <cellStyle name="20% - Accent4 7 2 3 2 2" xfId="43407" xr:uid="{413DD980-B6AB-49E5-B30A-0AEAF14879A0}"/>
    <cellStyle name="20% - Accent4 7 2 3 3" xfId="33759" xr:uid="{5A2DE1BA-6434-4537-B9A9-54CA60D944A1}"/>
    <cellStyle name="20% - Accent4 7 2 4" xfId="18487" xr:uid="{7D4A9778-D1A6-4099-A4F7-33DFB897124B}"/>
    <cellStyle name="20% - Accent4 7 2 4 2" xfId="38579" xr:uid="{B8292F1F-A623-41CA-AC23-15BC931DF58A}"/>
    <cellStyle name="20% - Accent4 7 2 5" xfId="28932" xr:uid="{6153C72A-9023-4B6A-B787-D5F4C2CBDB66}"/>
    <cellStyle name="20% - Accent4 7 3" xfId="2237" xr:uid="{198E5387-67B0-4956-98F3-F3DFBB66B941}"/>
    <cellStyle name="20% - Accent4 7 3 2" xfId="10860" xr:uid="{ADDF9381-05C7-40A1-94F5-CCF0B3165E18}"/>
    <cellStyle name="20% - Accent4 7 3 2 2" xfId="15988" xr:uid="{EBDB4EB2-A7E1-467B-ACEF-21D5C0EFB489}"/>
    <cellStyle name="20% - Accent4 7 3 2 2 2" xfId="25917" xr:uid="{B8E67420-405C-4269-A841-310A49DA61F8}"/>
    <cellStyle name="20% - Accent4 7 3 2 2 2 2" xfId="45820" xr:uid="{8D47B7EA-A736-4235-8704-4C2B5D6B3C99}"/>
    <cellStyle name="20% - Accent4 7 3 2 2 3" xfId="36172" xr:uid="{001F41F3-FFE7-40A5-94D9-BD4CFF203BE0}"/>
    <cellStyle name="20% - Accent4 7 3 2 3" xfId="20959" xr:uid="{9745A877-8A0A-4938-98F9-D74F1E667C15}"/>
    <cellStyle name="20% - Accent4 7 3 2 3 2" xfId="40990" xr:uid="{18D4D3CA-09DD-4570-B66D-3412C225556D}"/>
    <cellStyle name="20% - Accent4 7 3 2 4" xfId="31343" xr:uid="{149ACA24-2BED-4104-B941-5B663E941346}"/>
    <cellStyle name="20% - Accent4 7 3 3" xfId="13489" xr:uid="{D9E9B66B-77C8-4275-BB03-B4646FCC4EC8}"/>
    <cellStyle name="20% - Accent4 7 3 3 2" xfId="23438" xr:uid="{35A113CB-FD79-42EF-BBBE-D714E96713DF}"/>
    <cellStyle name="20% - Accent4 7 3 3 2 2" xfId="43408" xr:uid="{205A4CF9-371A-4360-822B-70C118BF2C16}"/>
    <cellStyle name="20% - Accent4 7 3 3 3" xfId="33760" xr:uid="{8D8F9E2A-CF28-4A2D-8302-BC2D7B9347AA}"/>
    <cellStyle name="20% - Accent4 7 3 4" xfId="18488" xr:uid="{7B8E082D-9D21-4E46-94A5-821E1E02287C}"/>
    <cellStyle name="20% - Accent4 7 3 4 2" xfId="38580" xr:uid="{2F62C1A3-B6FE-4131-BF2E-A2B929B4F22D}"/>
    <cellStyle name="20% - Accent4 7 3 5" xfId="28933" xr:uid="{D121CB65-A8FD-4C3F-926F-B9A5A38B10BE}"/>
    <cellStyle name="20% - Accent4 7 4" xfId="2238" xr:uid="{A415CDF8-80A4-4D84-A5FE-949C4D32173C}"/>
    <cellStyle name="20% - Accent4 7 4 2" xfId="10861" xr:uid="{202DF0DA-CCC0-4733-ABDB-BF708F9E4082}"/>
    <cellStyle name="20% - Accent4 7 4 2 2" xfId="15989" xr:uid="{40FC7EC6-11C7-4F3B-8E23-AA2E288C22C0}"/>
    <cellStyle name="20% - Accent4 7 4 2 2 2" xfId="25918" xr:uid="{750CA187-6976-4084-AEE4-8D5A27F500F0}"/>
    <cellStyle name="20% - Accent4 7 4 2 2 2 2" xfId="45821" xr:uid="{9BE4FF11-BAC2-4AD8-8F3C-733CD3529370}"/>
    <cellStyle name="20% - Accent4 7 4 2 2 3" xfId="36173" xr:uid="{0FD7C1F0-D462-45B5-B8DE-B73A8B1529FE}"/>
    <cellStyle name="20% - Accent4 7 4 2 3" xfId="20960" xr:uid="{AA1AFADF-BB7E-49D0-92FA-0E56091B06EA}"/>
    <cellStyle name="20% - Accent4 7 4 2 3 2" xfId="40991" xr:uid="{7CDB4268-279C-4E62-89AD-42BF8AF074C8}"/>
    <cellStyle name="20% - Accent4 7 4 2 4" xfId="31344" xr:uid="{E5F49377-2070-45E7-9D14-0B95FE28691B}"/>
    <cellStyle name="20% - Accent4 7 4 3" xfId="13490" xr:uid="{A6230A48-8969-45D7-97DD-AC662850F637}"/>
    <cellStyle name="20% - Accent4 7 4 3 2" xfId="23439" xr:uid="{2258E414-B507-4745-BC4A-20D141FD11A8}"/>
    <cellStyle name="20% - Accent4 7 4 3 2 2" xfId="43409" xr:uid="{ACD88328-1574-4039-BDB4-BBA669CBF1D1}"/>
    <cellStyle name="20% - Accent4 7 4 3 3" xfId="33761" xr:uid="{6CB832E0-7CD5-44DB-9288-11526B006D5F}"/>
    <cellStyle name="20% - Accent4 7 4 4" xfId="18489" xr:uid="{DF5766E4-9541-4EBF-8A6A-5FCCEFDD8536}"/>
    <cellStyle name="20% - Accent4 7 4 4 2" xfId="38581" xr:uid="{BEB8B36A-648C-4CE0-8AA1-5230E3E0BCA1}"/>
    <cellStyle name="20% - Accent4 7 4 5" xfId="28934" xr:uid="{9B5C8E6A-3384-4997-A6FE-68BA1D290051}"/>
    <cellStyle name="20% - Accent4 7 5" xfId="10858" xr:uid="{B0EF3943-BFD8-4404-9FF4-3C934F1605E6}"/>
    <cellStyle name="20% - Accent4 7 5 2" xfId="15986" xr:uid="{A0984949-9535-4A5E-AECB-4DEFE73C3019}"/>
    <cellStyle name="20% - Accent4 7 5 2 2" xfId="25915" xr:uid="{580E8E70-405E-4732-9D36-95515675797A}"/>
    <cellStyle name="20% - Accent4 7 5 2 2 2" xfId="45818" xr:uid="{583CFF29-043A-4243-81DA-2F1C44501804}"/>
    <cellStyle name="20% - Accent4 7 5 2 3" xfId="36170" xr:uid="{DE76B3BF-E42E-41AE-BDCC-8A09DDFDC4C0}"/>
    <cellStyle name="20% - Accent4 7 5 3" xfId="20957" xr:uid="{D6C6C29C-6E21-4A2B-8715-D308F83D4CFF}"/>
    <cellStyle name="20% - Accent4 7 5 3 2" xfId="40988" xr:uid="{BD6305F0-EC5D-4E65-BB0D-8EC6AB09EDFE}"/>
    <cellStyle name="20% - Accent4 7 5 4" xfId="31341" xr:uid="{D14B830B-5C95-4D19-B249-DED48E42518F}"/>
    <cellStyle name="20% - Accent4 7 6" xfId="13487" xr:uid="{98C4B998-BCF5-4CE1-8805-02374AE24AC2}"/>
    <cellStyle name="20% - Accent4 7 6 2" xfId="23436" xr:uid="{95502E58-6BFB-40BB-A139-0701BAB7227F}"/>
    <cellStyle name="20% - Accent4 7 6 2 2" xfId="43406" xr:uid="{69A034F6-E9BE-4B6D-B440-80E98F5DD04A}"/>
    <cellStyle name="20% - Accent4 7 6 3" xfId="33758" xr:uid="{5EB3E985-F01A-4E6C-B592-A1B95CD5BCA0}"/>
    <cellStyle name="20% - Accent4 7 7" xfId="18486" xr:uid="{3D0E7C48-DBAF-4F19-AFE7-5D49AA4DE4B1}"/>
    <cellStyle name="20% - Accent4 7 7 2" xfId="38578" xr:uid="{A55BE469-5BD1-4C03-A244-C9F6C407D8A0}"/>
    <cellStyle name="20% - Accent4 7 8" xfId="28931" xr:uid="{D0EE3AF3-75F3-4B0D-ABB3-59964930BBB8}"/>
    <cellStyle name="20% - Accent4 8" xfId="2239" xr:uid="{997A5FFF-7298-4F7A-975B-4F36AB5695B8}"/>
    <cellStyle name="20% - Accent4 8 2" xfId="2240" xr:uid="{3DE58809-2F08-4A40-84DB-F6CEED4C197A}"/>
    <cellStyle name="20% - Accent4 8 2 2" xfId="10863" xr:uid="{482DBB6E-4537-45FA-8E94-0CDF573DD69A}"/>
    <cellStyle name="20% - Accent4 8 2 2 2" xfId="15991" xr:uid="{A785393A-F1DB-46AC-82D4-BB3A3A3A06D6}"/>
    <cellStyle name="20% - Accent4 8 2 2 2 2" xfId="25920" xr:uid="{7089059D-9CAD-4E90-9F3B-EC593E5EEDD6}"/>
    <cellStyle name="20% - Accent4 8 2 2 2 2 2" xfId="45823" xr:uid="{617A5D0E-C30B-4C1A-99EE-71C9B6D7EEFB}"/>
    <cellStyle name="20% - Accent4 8 2 2 2 3" xfId="36175" xr:uid="{84C8BEAC-39AE-4768-8188-CBD010CE1AA9}"/>
    <cellStyle name="20% - Accent4 8 2 2 3" xfId="20962" xr:uid="{96934CC8-4A7D-415F-89E2-43CBA1F054C6}"/>
    <cellStyle name="20% - Accent4 8 2 2 3 2" xfId="40993" xr:uid="{73DDE3B6-67B4-42E3-BBBF-4933BB0F7E81}"/>
    <cellStyle name="20% - Accent4 8 2 2 4" xfId="31346" xr:uid="{D5D65FB2-4CA3-4F3E-AD61-02BFA1AF56A6}"/>
    <cellStyle name="20% - Accent4 8 2 3" xfId="13492" xr:uid="{4667752E-3F93-4297-B1F4-14F18CADD894}"/>
    <cellStyle name="20% - Accent4 8 2 3 2" xfId="23441" xr:uid="{CA4454DA-7E72-4E0F-BA31-BCC008BE445B}"/>
    <cellStyle name="20% - Accent4 8 2 3 2 2" xfId="43411" xr:uid="{CD50A135-CF0B-4A37-B32C-FBBE0F407194}"/>
    <cellStyle name="20% - Accent4 8 2 3 3" xfId="33763" xr:uid="{353B683A-E213-48D4-96C0-EBD8FD53B2F1}"/>
    <cellStyle name="20% - Accent4 8 2 4" xfId="18491" xr:uid="{039B1169-F587-4458-8A23-91E0CC156F61}"/>
    <cellStyle name="20% - Accent4 8 2 4 2" xfId="38583" xr:uid="{ED9FBD89-C21D-409A-BBD1-EC3919CF587A}"/>
    <cellStyle name="20% - Accent4 8 2 5" xfId="28936" xr:uid="{D6756FF4-B6F1-4DDF-9D36-44362A18D312}"/>
    <cellStyle name="20% - Accent4 8 3" xfId="2241" xr:uid="{77B66068-1034-4292-955E-2C0DB52971CA}"/>
    <cellStyle name="20% - Accent4 8 3 2" xfId="10864" xr:uid="{A6C7DC4D-0A91-47D1-B026-7170321B9DC7}"/>
    <cellStyle name="20% - Accent4 8 3 2 2" xfId="15992" xr:uid="{8B904A67-7CE3-4CAF-969E-5DF7747623EE}"/>
    <cellStyle name="20% - Accent4 8 3 2 2 2" xfId="25921" xr:uid="{0A718B8A-DF55-4DCE-A8BC-9B0C3ADC74AD}"/>
    <cellStyle name="20% - Accent4 8 3 2 2 2 2" xfId="45824" xr:uid="{0D37E724-F499-4404-8CE2-C31C144ADEB3}"/>
    <cellStyle name="20% - Accent4 8 3 2 2 3" xfId="36176" xr:uid="{F3A1A077-45C4-4373-8DDB-16D4C64BE7FB}"/>
    <cellStyle name="20% - Accent4 8 3 2 3" xfId="20963" xr:uid="{7562B813-5349-434B-847C-B7D3EBF75D3E}"/>
    <cellStyle name="20% - Accent4 8 3 2 3 2" xfId="40994" xr:uid="{4651B491-7903-4DA8-930E-1562C5F0EFFE}"/>
    <cellStyle name="20% - Accent4 8 3 2 4" xfId="31347" xr:uid="{340A239A-5B55-4BF9-B378-5316C0ACAD48}"/>
    <cellStyle name="20% - Accent4 8 3 3" xfId="13493" xr:uid="{423487F8-C721-4033-8019-F5084862B62C}"/>
    <cellStyle name="20% - Accent4 8 3 3 2" xfId="23442" xr:uid="{710AF0B7-C9C6-467E-AEFD-F8983CB40043}"/>
    <cellStyle name="20% - Accent4 8 3 3 2 2" xfId="43412" xr:uid="{A3F4C38A-CA6A-4B55-8462-221F3D5CE476}"/>
    <cellStyle name="20% - Accent4 8 3 3 3" xfId="33764" xr:uid="{20E896FF-A504-4716-B12E-D56D96966928}"/>
    <cellStyle name="20% - Accent4 8 3 4" xfId="18492" xr:uid="{01E0F1DF-52FB-4A96-BB3E-CD403C991F91}"/>
    <cellStyle name="20% - Accent4 8 3 4 2" xfId="38584" xr:uid="{E45CB0FF-FE45-46FD-800F-CB46C9E0CDF1}"/>
    <cellStyle name="20% - Accent4 8 3 5" xfId="28937" xr:uid="{E004C719-7B4F-4BFD-AEE4-F753D5261901}"/>
    <cellStyle name="20% - Accent4 8 4" xfId="2242" xr:uid="{72F8C425-54BD-43D2-92D1-94DEB96C1527}"/>
    <cellStyle name="20% - Accent4 8 4 2" xfId="10865" xr:uid="{F869DBEB-53E3-451E-8110-DB97B533C47A}"/>
    <cellStyle name="20% - Accent4 8 4 2 2" xfId="15993" xr:uid="{E2031CEF-419B-4CB4-A62C-F30FE88FDAF6}"/>
    <cellStyle name="20% - Accent4 8 4 2 2 2" xfId="25922" xr:uid="{4B28155D-A4B9-40CB-A55D-97EFA61E8A6F}"/>
    <cellStyle name="20% - Accent4 8 4 2 2 2 2" xfId="45825" xr:uid="{CB4A274F-7B43-458A-A079-6CFB11CC928D}"/>
    <cellStyle name="20% - Accent4 8 4 2 2 3" xfId="36177" xr:uid="{7943E098-784E-4C0A-90D2-030C428E02C8}"/>
    <cellStyle name="20% - Accent4 8 4 2 3" xfId="20964" xr:uid="{BFEB235D-2D89-432A-974D-A01F7D16E0D0}"/>
    <cellStyle name="20% - Accent4 8 4 2 3 2" xfId="40995" xr:uid="{732D1E76-0530-46C5-A87E-52EBBE95B95C}"/>
    <cellStyle name="20% - Accent4 8 4 2 4" xfId="31348" xr:uid="{B273BDB2-6258-4344-BC8E-3B8DA0D751F2}"/>
    <cellStyle name="20% - Accent4 8 4 3" xfId="13494" xr:uid="{C0955743-5471-4167-8BDC-9D56ACB65C3D}"/>
    <cellStyle name="20% - Accent4 8 4 3 2" xfId="23443" xr:uid="{FA0D6CAA-5460-4442-95EF-7B267410723C}"/>
    <cellStyle name="20% - Accent4 8 4 3 2 2" xfId="43413" xr:uid="{855DAE7D-5DD6-46AB-811E-57E9F9AD8E84}"/>
    <cellStyle name="20% - Accent4 8 4 3 3" xfId="33765" xr:uid="{2B81EC4F-A264-442B-87AB-DF3E23E557B1}"/>
    <cellStyle name="20% - Accent4 8 4 4" xfId="18493" xr:uid="{1949EA75-6573-4832-ABE6-73968DF843BD}"/>
    <cellStyle name="20% - Accent4 8 4 4 2" xfId="38585" xr:uid="{11FD81F0-4726-4DD0-8CE1-A1551C7A7823}"/>
    <cellStyle name="20% - Accent4 8 4 5" xfId="28938" xr:uid="{7E1E2039-4914-44A1-8785-F655FAB42A26}"/>
    <cellStyle name="20% - Accent4 8 5" xfId="10862" xr:uid="{E076E9D1-70EB-421B-A821-EEFD032B3C40}"/>
    <cellStyle name="20% - Accent4 8 5 2" xfId="15990" xr:uid="{53319B5E-2022-4209-ABC1-9983A133A7CF}"/>
    <cellStyle name="20% - Accent4 8 5 2 2" xfId="25919" xr:uid="{18534DBA-2776-43E9-9FF2-1B4C7562CFF1}"/>
    <cellStyle name="20% - Accent4 8 5 2 2 2" xfId="45822" xr:uid="{E47A6368-A6B2-4223-AAA7-0BDC7569D638}"/>
    <cellStyle name="20% - Accent4 8 5 2 3" xfId="36174" xr:uid="{B0D390C6-64E3-4C9C-A1B7-BAC9B25B0FC5}"/>
    <cellStyle name="20% - Accent4 8 5 3" xfId="20961" xr:uid="{BC515641-6C78-436C-BC85-B17E1D948257}"/>
    <cellStyle name="20% - Accent4 8 5 3 2" xfId="40992" xr:uid="{CCA038E8-020A-441D-AFDE-7BA8FD481F5F}"/>
    <cellStyle name="20% - Accent4 8 5 4" xfId="31345" xr:uid="{33AF0DBA-6815-4558-B74D-F4B244BFC9D8}"/>
    <cellStyle name="20% - Accent4 8 6" xfId="13491" xr:uid="{BA16F70F-5EC9-4B1B-9165-201EE5A0992F}"/>
    <cellStyle name="20% - Accent4 8 6 2" xfId="23440" xr:uid="{FEA857B7-DBBC-4E2B-A73A-7E2C6965281E}"/>
    <cellStyle name="20% - Accent4 8 6 2 2" xfId="43410" xr:uid="{D2C80D53-60A4-4B06-BE45-4D05D1C5A305}"/>
    <cellStyle name="20% - Accent4 8 6 3" xfId="33762" xr:uid="{0107BF3E-422E-456B-BDAB-296AC3025F8E}"/>
    <cellStyle name="20% - Accent4 8 7" xfId="18490" xr:uid="{3C91BE9D-E7D1-49B2-9CA3-1D447CAB5B53}"/>
    <cellStyle name="20% - Accent4 8 7 2" xfId="38582" xr:uid="{B051C31C-B476-4957-B0A6-34A623AAC2C8}"/>
    <cellStyle name="20% - Accent4 8 8" xfId="28935" xr:uid="{07B47DAE-4696-4EBF-8681-24D330A28EDA}"/>
    <cellStyle name="20% - Accent4 9" xfId="2243" xr:uid="{BEA6C916-CF24-48F3-92A0-243A1C3CF9EA}"/>
    <cellStyle name="20% - Accent4 9 2" xfId="2244" xr:uid="{1A605C12-870D-4A6A-AFBF-D7A4F47C6EBC}"/>
    <cellStyle name="20% - Accent4 9 2 2" xfId="10867" xr:uid="{50B3A640-6A5E-4728-B535-3B352FCB9D7C}"/>
    <cellStyle name="20% - Accent4 9 2 2 2" xfId="15995" xr:uid="{7FE63D75-ABBE-4BB4-8EEB-B3323AC00D8A}"/>
    <cellStyle name="20% - Accent4 9 2 2 2 2" xfId="25924" xr:uid="{4E2692A7-56A6-473E-B4D8-EACB61C102C3}"/>
    <cellStyle name="20% - Accent4 9 2 2 2 2 2" xfId="45827" xr:uid="{DE7B0FBC-CCF3-4AF2-AF02-38755011ADB1}"/>
    <cellStyle name="20% - Accent4 9 2 2 2 3" xfId="36179" xr:uid="{980348BE-82DD-44CE-9362-CE889EF333BC}"/>
    <cellStyle name="20% - Accent4 9 2 2 3" xfId="20966" xr:uid="{5061D5BA-21C8-48C9-A8BD-FD3AEC1750F5}"/>
    <cellStyle name="20% - Accent4 9 2 2 3 2" xfId="40997" xr:uid="{E912023B-AA7F-4164-8C79-84A01AE664D5}"/>
    <cellStyle name="20% - Accent4 9 2 2 4" xfId="31350" xr:uid="{A4DE74C0-8295-44A4-A574-3C5EDE18DED9}"/>
    <cellStyle name="20% - Accent4 9 2 3" xfId="13496" xr:uid="{FF16B21E-93A8-4F75-A5D9-2A71E87FD808}"/>
    <cellStyle name="20% - Accent4 9 2 3 2" xfId="23445" xr:uid="{88A2FC13-C6B2-48DE-9F39-DF137A409DDC}"/>
    <cellStyle name="20% - Accent4 9 2 3 2 2" xfId="43415" xr:uid="{DA825B59-BC60-4C26-9958-28FC2CCB327D}"/>
    <cellStyle name="20% - Accent4 9 2 3 3" xfId="33767" xr:uid="{A1DCBABF-4451-4740-8497-F7307FCBF2A9}"/>
    <cellStyle name="20% - Accent4 9 2 4" xfId="18495" xr:uid="{1BECCFD6-651D-447C-B4B4-5B600F3CA2D7}"/>
    <cellStyle name="20% - Accent4 9 2 4 2" xfId="38587" xr:uid="{4FAFA0DB-7F40-4BF9-99D9-9B51F3918A9F}"/>
    <cellStyle name="20% - Accent4 9 2 5" xfId="28940" xr:uid="{E21BB5D5-0A4D-4BF2-AE24-951E62F00266}"/>
    <cellStyle name="20% - Accent4 9 3" xfId="2245" xr:uid="{6A11A82F-C65D-4449-9C7A-6C051217E74A}"/>
    <cellStyle name="20% - Accent4 9 3 2" xfId="10868" xr:uid="{37E97FA2-0489-4D0D-AA37-08DDC21B54AD}"/>
    <cellStyle name="20% - Accent4 9 3 2 2" xfId="15996" xr:uid="{99346FE8-3C3A-48F6-B5CD-88C1B7F493E4}"/>
    <cellStyle name="20% - Accent4 9 3 2 2 2" xfId="25925" xr:uid="{87E14281-332A-45FB-BB69-3C028971F0BA}"/>
    <cellStyle name="20% - Accent4 9 3 2 2 2 2" xfId="45828" xr:uid="{504468E4-7281-444E-9669-248AD0585F48}"/>
    <cellStyle name="20% - Accent4 9 3 2 2 3" xfId="36180" xr:uid="{AF222ED3-9874-4C38-B6D4-340985DA4C1B}"/>
    <cellStyle name="20% - Accent4 9 3 2 3" xfId="20967" xr:uid="{6D8FF1B3-5BD2-477E-A686-A35A10AD1124}"/>
    <cellStyle name="20% - Accent4 9 3 2 3 2" xfId="40998" xr:uid="{BF1CD95B-47BA-47D5-9747-7C26162FBE7F}"/>
    <cellStyle name="20% - Accent4 9 3 2 4" xfId="31351" xr:uid="{07BAFA1B-A5AF-478E-AAD7-96AA83E82117}"/>
    <cellStyle name="20% - Accent4 9 3 3" xfId="13497" xr:uid="{12812667-CD8B-44ED-963D-5AAA68523E74}"/>
    <cellStyle name="20% - Accent4 9 3 3 2" xfId="23446" xr:uid="{B15A108F-003B-41F8-88B6-5C8AE028A33A}"/>
    <cellStyle name="20% - Accent4 9 3 3 2 2" xfId="43416" xr:uid="{3BDED8FE-CF62-41A6-A90C-67FFB86ED4E8}"/>
    <cellStyle name="20% - Accent4 9 3 3 3" xfId="33768" xr:uid="{6E6DEE85-2A8A-4E75-A779-38E4F377234F}"/>
    <cellStyle name="20% - Accent4 9 3 4" xfId="18496" xr:uid="{79718F33-83EA-4CB2-BEB1-0FA6A76B2CF2}"/>
    <cellStyle name="20% - Accent4 9 3 4 2" xfId="38588" xr:uid="{8EAEB992-62F6-4933-93DC-545856734CB4}"/>
    <cellStyle name="20% - Accent4 9 3 5" xfId="28941" xr:uid="{6CA20D29-84EC-4D91-ACE9-447485BE41AB}"/>
    <cellStyle name="20% - Accent4 9 4" xfId="2246" xr:uid="{C0F70FCC-9894-4D40-879F-5E26D4B35C25}"/>
    <cellStyle name="20% - Accent4 9 4 2" xfId="10869" xr:uid="{0CA555B8-AF0B-4BA2-9864-2986D27B90E6}"/>
    <cellStyle name="20% - Accent4 9 4 2 2" xfId="15997" xr:uid="{F896BB88-62A4-4C2F-AF93-85A9815027DC}"/>
    <cellStyle name="20% - Accent4 9 4 2 2 2" xfId="25926" xr:uid="{AF371012-1062-4DAD-84CB-ED9CCAEF2205}"/>
    <cellStyle name="20% - Accent4 9 4 2 2 2 2" xfId="45829" xr:uid="{EB5F40D4-B28A-4D42-A2C4-CCE46DCEDB2A}"/>
    <cellStyle name="20% - Accent4 9 4 2 2 3" xfId="36181" xr:uid="{1B9D946F-6997-4D7C-9BB3-010920A8A9D3}"/>
    <cellStyle name="20% - Accent4 9 4 2 3" xfId="20968" xr:uid="{A7F283C9-723B-4C42-98C0-CE0495C1C93E}"/>
    <cellStyle name="20% - Accent4 9 4 2 3 2" xfId="40999" xr:uid="{992F754C-5A83-4A44-A77B-128B61DF142E}"/>
    <cellStyle name="20% - Accent4 9 4 2 4" xfId="31352" xr:uid="{EA690D8F-6D6C-46E1-A4EE-60594319B17D}"/>
    <cellStyle name="20% - Accent4 9 4 3" xfId="13498" xr:uid="{43FCDA5A-6660-4B67-9566-995B4828B9A4}"/>
    <cellStyle name="20% - Accent4 9 4 3 2" xfId="23447" xr:uid="{AAE91451-4B84-4B6A-8564-6FD5416FA0D7}"/>
    <cellStyle name="20% - Accent4 9 4 3 2 2" xfId="43417" xr:uid="{37263BC9-5711-4F40-B7AA-5C6A4418FC3E}"/>
    <cellStyle name="20% - Accent4 9 4 3 3" xfId="33769" xr:uid="{4FD3AD38-8028-4B9A-9AC0-B04E4AE69C9B}"/>
    <cellStyle name="20% - Accent4 9 4 4" xfId="18497" xr:uid="{C56B2B53-0801-4D0B-B25E-75D313E9D6EE}"/>
    <cellStyle name="20% - Accent4 9 4 4 2" xfId="38589" xr:uid="{C4BD3D30-2E4B-4AA4-A9E3-B16F4483EB65}"/>
    <cellStyle name="20% - Accent4 9 4 5" xfId="28942" xr:uid="{3479488C-832C-4439-ABE2-617D3E942CCF}"/>
    <cellStyle name="20% - Accent4 9 5" xfId="10866" xr:uid="{BFF884AC-1F53-4F7B-B79F-95BC858CA7C0}"/>
    <cellStyle name="20% - Accent4 9 5 2" xfId="15994" xr:uid="{2587A206-93BF-4053-9B3B-F46EB12651C9}"/>
    <cellStyle name="20% - Accent4 9 5 2 2" xfId="25923" xr:uid="{307D0A72-1567-4E55-8FE1-EF0900706A12}"/>
    <cellStyle name="20% - Accent4 9 5 2 2 2" xfId="45826" xr:uid="{53FCB1AC-8D24-4369-AFC4-E7E0E9E379C7}"/>
    <cellStyle name="20% - Accent4 9 5 2 3" xfId="36178" xr:uid="{8F095515-1E3C-4FC9-A976-5C11A7A64F65}"/>
    <cellStyle name="20% - Accent4 9 5 3" xfId="20965" xr:uid="{C32AA69D-AA78-408B-ABEA-EEEF2D38923A}"/>
    <cellStyle name="20% - Accent4 9 5 3 2" xfId="40996" xr:uid="{7B460994-5D8B-4AE2-A643-33048FA1F4E2}"/>
    <cellStyle name="20% - Accent4 9 5 4" xfId="31349" xr:uid="{ED85701D-6E52-4AF6-AC1A-FBD5DFA44DEE}"/>
    <cellStyle name="20% - Accent4 9 6" xfId="13495" xr:uid="{9CE874CA-ECA9-4B9D-967B-B36B52F3DB5B}"/>
    <cellStyle name="20% - Accent4 9 6 2" xfId="23444" xr:uid="{61E0C904-3C57-4DB7-B428-BB836AB436A2}"/>
    <cellStyle name="20% - Accent4 9 6 2 2" xfId="43414" xr:uid="{47BC9D55-19CC-478B-B0E3-E21B10232F07}"/>
    <cellStyle name="20% - Accent4 9 6 3" xfId="33766" xr:uid="{92709F0C-C291-4C96-9174-A8E7ADC09E5E}"/>
    <cellStyle name="20% - Accent4 9 7" xfId="18494" xr:uid="{D69B5764-E882-47FE-B6A4-8A67FFEDCF43}"/>
    <cellStyle name="20% - Accent4 9 7 2" xfId="38586" xr:uid="{78848DCC-3AD4-478F-BE8C-E2AD8F0C58C3}"/>
    <cellStyle name="20% - Accent4 9 8" xfId="28939" xr:uid="{9ABB414A-A579-4D6E-BF33-A05808C4C4F8}"/>
    <cellStyle name="20% - Accent5" xfId="41" builtinId="46" customBuiltin="1"/>
    <cellStyle name="20% - Accent5 10" xfId="2247" xr:uid="{8906E9AE-C194-4C18-8BE4-77BAA847E766}"/>
    <cellStyle name="20% - Accent5 10 2" xfId="2248" xr:uid="{584FBA26-C2B1-4655-9F53-EDAC6357339A}"/>
    <cellStyle name="20% - Accent5 10 2 2" xfId="10871" xr:uid="{02E84D3E-5760-44EF-93EC-2AA41D8C56A3}"/>
    <cellStyle name="20% - Accent5 10 2 2 2" xfId="15999" xr:uid="{71DDF7EF-917B-4F6E-A73C-3F8A0EB55AE7}"/>
    <cellStyle name="20% - Accent5 10 2 2 2 2" xfId="25928" xr:uid="{5935298F-4040-49EE-89EA-9C03B1F97C01}"/>
    <cellStyle name="20% - Accent5 10 2 2 2 2 2" xfId="45831" xr:uid="{60780768-D706-4757-BD3C-75CE33E5B3A1}"/>
    <cellStyle name="20% - Accent5 10 2 2 2 3" xfId="36183" xr:uid="{C73A7BCD-E61A-4E61-A2A5-CF6AE49B4D94}"/>
    <cellStyle name="20% - Accent5 10 2 2 3" xfId="20970" xr:uid="{3EB3CA4C-1C34-4EC3-A494-741BFC8E3A2E}"/>
    <cellStyle name="20% - Accent5 10 2 2 3 2" xfId="41001" xr:uid="{70EAE8D1-7F06-4981-BE4B-348F5D68BE41}"/>
    <cellStyle name="20% - Accent5 10 2 2 4" xfId="31354" xr:uid="{3A660DAB-C5B9-467E-8C73-0887C8FABBBE}"/>
    <cellStyle name="20% - Accent5 10 2 3" xfId="13500" xr:uid="{379162A2-1605-4B8C-A5AF-24C3DDEDEF38}"/>
    <cellStyle name="20% - Accent5 10 2 3 2" xfId="23449" xr:uid="{92666708-2775-4271-9B55-5136E30F6D1B}"/>
    <cellStyle name="20% - Accent5 10 2 3 2 2" xfId="43419" xr:uid="{E6827A35-1AEA-4CFC-A5EC-E973C53AD791}"/>
    <cellStyle name="20% - Accent5 10 2 3 3" xfId="33771" xr:uid="{FECFE0F2-C0BD-44DD-8387-6014B88C258E}"/>
    <cellStyle name="20% - Accent5 10 2 4" xfId="18499" xr:uid="{4D0843B7-2B4A-41A4-8BC6-5F4C0AF82711}"/>
    <cellStyle name="20% - Accent5 10 2 4 2" xfId="38591" xr:uid="{689B191A-46B9-4EE2-87D6-35B114A2F347}"/>
    <cellStyle name="20% - Accent5 10 2 5" xfId="28944" xr:uid="{2A49BB0A-4250-4625-961D-1F1CAEF158A4}"/>
    <cellStyle name="20% - Accent5 10 3" xfId="2249" xr:uid="{E1F89B95-54D4-4015-B24C-2213319D8BB2}"/>
    <cellStyle name="20% - Accent5 10 3 2" xfId="10872" xr:uid="{569A112A-FB72-4FE7-857F-99D1C9078485}"/>
    <cellStyle name="20% - Accent5 10 3 2 2" xfId="16000" xr:uid="{C4593BAC-F666-4270-BD3E-EB2148A34E48}"/>
    <cellStyle name="20% - Accent5 10 3 2 2 2" xfId="25929" xr:uid="{A86BA4FF-B5A0-4BC9-B2A9-6E0E73AC501B}"/>
    <cellStyle name="20% - Accent5 10 3 2 2 2 2" xfId="45832" xr:uid="{1FE70AEB-A138-4843-8D15-97E33C9EEB54}"/>
    <cellStyle name="20% - Accent5 10 3 2 2 3" xfId="36184" xr:uid="{72197573-831C-45AC-927E-22F64C8EAAC6}"/>
    <cellStyle name="20% - Accent5 10 3 2 3" xfId="20971" xr:uid="{D84AE90A-7228-4C12-BCCD-32B56093CFED}"/>
    <cellStyle name="20% - Accent5 10 3 2 3 2" xfId="41002" xr:uid="{2808DC06-5374-4B07-B4AB-C125D0F6E3B6}"/>
    <cellStyle name="20% - Accent5 10 3 2 4" xfId="31355" xr:uid="{06106EFF-6442-4213-8817-950C48DAEB01}"/>
    <cellStyle name="20% - Accent5 10 3 3" xfId="13501" xr:uid="{A146168E-8A96-4D0C-AE0C-B97067B18976}"/>
    <cellStyle name="20% - Accent5 10 3 3 2" xfId="23450" xr:uid="{300F39E4-428A-4972-9722-F1304F27E421}"/>
    <cellStyle name="20% - Accent5 10 3 3 2 2" xfId="43420" xr:uid="{63B06834-7F2C-4441-9B31-37540FB2AE6E}"/>
    <cellStyle name="20% - Accent5 10 3 3 3" xfId="33772" xr:uid="{369ACE1A-94F2-413D-8A2A-F35B8FE58FF8}"/>
    <cellStyle name="20% - Accent5 10 3 4" xfId="18500" xr:uid="{B766D739-0567-45E6-84C1-99ED02653F15}"/>
    <cellStyle name="20% - Accent5 10 3 4 2" xfId="38592" xr:uid="{44BA275F-A617-4022-B14C-42EB997856B6}"/>
    <cellStyle name="20% - Accent5 10 3 5" xfId="28945" xr:uid="{7C59FA36-51CA-4A89-AAF4-D090E6855AA8}"/>
    <cellStyle name="20% - Accent5 10 4" xfId="2250" xr:uid="{4A06E752-6AA2-4B3F-83C4-C9BC7B34ABD0}"/>
    <cellStyle name="20% - Accent5 10 4 2" xfId="10873" xr:uid="{C8CC4596-2FC8-4F94-BCD7-FF91C7415958}"/>
    <cellStyle name="20% - Accent5 10 4 2 2" xfId="16001" xr:uid="{C85A26DD-2E65-41B1-8CA8-8B6E45966D98}"/>
    <cellStyle name="20% - Accent5 10 4 2 2 2" xfId="25930" xr:uid="{1B9568DE-94FB-4228-AA6F-DF954DAD6DFD}"/>
    <cellStyle name="20% - Accent5 10 4 2 2 2 2" xfId="45833" xr:uid="{3882C172-EFFD-4885-946D-EC73A43D945E}"/>
    <cellStyle name="20% - Accent5 10 4 2 2 3" xfId="36185" xr:uid="{DEFC0002-C95D-4235-9078-9744D324042E}"/>
    <cellStyle name="20% - Accent5 10 4 2 3" xfId="20972" xr:uid="{46373A37-728F-4488-8142-D4724355C632}"/>
    <cellStyle name="20% - Accent5 10 4 2 3 2" xfId="41003" xr:uid="{A705B680-0ABD-41FF-BFFF-29064F59F0CA}"/>
    <cellStyle name="20% - Accent5 10 4 2 4" xfId="31356" xr:uid="{22F219B0-3ADB-413F-917F-0114FE76CB8B}"/>
    <cellStyle name="20% - Accent5 10 4 3" xfId="13502" xr:uid="{7EEDD10E-C19F-46A8-B0F6-1D8754254E10}"/>
    <cellStyle name="20% - Accent5 10 4 3 2" xfId="23451" xr:uid="{57196E18-332C-4B28-9484-47FDC9A137E3}"/>
    <cellStyle name="20% - Accent5 10 4 3 2 2" xfId="43421" xr:uid="{05A7FDB7-27B0-4204-AF8C-BEA4782780B7}"/>
    <cellStyle name="20% - Accent5 10 4 3 3" xfId="33773" xr:uid="{661728BC-87E9-42C1-9636-4EC89936B081}"/>
    <cellStyle name="20% - Accent5 10 4 4" xfId="18501" xr:uid="{B250B1B3-7654-42BF-9341-38127AF1AF73}"/>
    <cellStyle name="20% - Accent5 10 4 4 2" xfId="38593" xr:uid="{968D60E1-9DE6-4BA4-80D4-70DB3D8411F5}"/>
    <cellStyle name="20% - Accent5 10 4 5" xfId="28946" xr:uid="{EB0D3A15-4F6B-4CC6-9E5A-C465E69EA5F6}"/>
    <cellStyle name="20% - Accent5 10 5" xfId="10870" xr:uid="{75B19B20-9BB0-4B1A-8522-D6402D32F35E}"/>
    <cellStyle name="20% - Accent5 10 5 2" xfId="15998" xr:uid="{2AC7EDE1-8DD8-44D5-A416-2BE81D047BA6}"/>
    <cellStyle name="20% - Accent5 10 5 2 2" xfId="25927" xr:uid="{297DC755-C16A-4821-B3B4-03672709CCB7}"/>
    <cellStyle name="20% - Accent5 10 5 2 2 2" xfId="45830" xr:uid="{42184F39-3A4D-475B-9461-A08FD45B4450}"/>
    <cellStyle name="20% - Accent5 10 5 2 3" xfId="36182" xr:uid="{457DD993-CD3D-4DB4-B735-0D6D0972D0B3}"/>
    <cellStyle name="20% - Accent5 10 5 3" xfId="20969" xr:uid="{BBC1A41E-A09E-46CA-9655-F0CEC52A6A37}"/>
    <cellStyle name="20% - Accent5 10 5 3 2" xfId="41000" xr:uid="{C6EE53DD-6D4E-4CA5-A2DF-28C54C620FD9}"/>
    <cellStyle name="20% - Accent5 10 5 4" xfId="31353" xr:uid="{55E0D878-231D-4073-AE13-CC4DD354CB03}"/>
    <cellStyle name="20% - Accent5 10 6" xfId="13499" xr:uid="{DC96A652-F296-4122-A147-463E5CCE530C}"/>
    <cellStyle name="20% - Accent5 10 6 2" xfId="23448" xr:uid="{89EE9E10-4CB3-474B-81FF-EAA4A0D36039}"/>
    <cellStyle name="20% - Accent5 10 6 2 2" xfId="43418" xr:uid="{57A4C991-0D12-43AC-838F-42AA3C642015}"/>
    <cellStyle name="20% - Accent5 10 6 3" xfId="33770" xr:uid="{077F5F2D-9D57-48E1-8C7A-7C1E6FE6DBE3}"/>
    <cellStyle name="20% - Accent5 10 7" xfId="18498" xr:uid="{FA31F5B7-11B5-4EBE-9FAE-67BC2D96A8C3}"/>
    <cellStyle name="20% - Accent5 10 7 2" xfId="38590" xr:uid="{D1983598-45D9-479E-8E44-E831E332ECA8}"/>
    <cellStyle name="20% - Accent5 10 8" xfId="28943" xr:uid="{3EFAE372-13EB-4316-A46A-213EB5485DB8}"/>
    <cellStyle name="20% - Accent5 11" xfId="2251" xr:uid="{AC4B74D4-D021-4356-B38C-6934241A781D}"/>
    <cellStyle name="20% - Accent5 11 2" xfId="10874" xr:uid="{352B5E8D-973C-4697-A1B1-4A74A15A12DC}"/>
    <cellStyle name="20% - Accent5 11 2 2" xfId="16002" xr:uid="{0EDC97FC-7A7F-494D-943C-66A080A99B31}"/>
    <cellStyle name="20% - Accent5 11 2 2 2" xfId="25931" xr:uid="{AE9EB517-1263-4D54-9343-A64444970A98}"/>
    <cellStyle name="20% - Accent5 11 2 2 2 2" xfId="45834" xr:uid="{23A99965-57CD-4762-A9E0-9579E8084B9E}"/>
    <cellStyle name="20% - Accent5 11 2 2 3" xfId="36186" xr:uid="{13FB5C7F-7233-4272-9D7C-898CCDCB6370}"/>
    <cellStyle name="20% - Accent5 11 2 3" xfId="20973" xr:uid="{E77F4E2D-DDEA-4985-AC91-3A84C5514A17}"/>
    <cellStyle name="20% - Accent5 11 2 3 2" xfId="41004" xr:uid="{586DE13E-D874-42ED-A0F8-E6B78B92BCB8}"/>
    <cellStyle name="20% - Accent5 11 2 4" xfId="31357" xr:uid="{CFFC49E6-2184-4200-A3A2-33DA27B69E17}"/>
    <cellStyle name="20% - Accent5 11 3" xfId="13503" xr:uid="{A2BE2E07-B3F5-4AD3-A034-97CFE3AFB420}"/>
    <cellStyle name="20% - Accent5 11 3 2" xfId="23452" xr:uid="{CD992F66-F181-43A8-9F32-2362843C0C81}"/>
    <cellStyle name="20% - Accent5 11 3 2 2" xfId="43422" xr:uid="{64C888C4-5CBA-41DC-9C3A-60BD679BB83B}"/>
    <cellStyle name="20% - Accent5 11 3 3" xfId="33774" xr:uid="{1845F962-34AA-4227-9979-A8C80FC89AA6}"/>
    <cellStyle name="20% - Accent5 11 4" xfId="18502" xr:uid="{9BD24AC9-09EF-4A40-A5B1-E85B4AC7830B}"/>
    <cellStyle name="20% - Accent5 11 4 2" xfId="38594" xr:uid="{7E5B6CF7-D6FC-4D50-8AF4-38A118A114F1}"/>
    <cellStyle name="20% - Accent5 11 5" xfId="28947" xr:uid="{D447D8F6-B387-46A1-A0CC-339CDF2D5611}"/>
    <cellStyle name="20% - Accent5 12" xfId="2252" xr:uid="{BB7DFDCE-FBE9-4594-8C91-D44F745665FC}"/>
    <cellStyle name="20% - Accent5 12 2" xfId="10875" xr:uid="{531E6139-2D0F-47A2-95E9-C2A6F371821D}"/>
    <cellStyle name="20% - Accent5 12 2 2" xfId="16003" xr:uid="{F3363CE0-DD3E-4733-9962-492893A9607C}"/>
    <cellStyle name="20% - Accent5 12 2 2 2" xfId="25932" xr:uid="{20D0F33E-AA55-49AF-BACE-72DA5717AEF0}"/>
    <cellStyle name="20% - Accent5 12 2 2 2 2" xfId="45835" xr:uid="{AE056C7D-C168-4645-A19F-6F6A21AC30E6}"/>
    <cellStyle name="20% - Accent5 12 2 2 3" xfId="36187" xr:uid="{30C3897B-7C40-4F4C-94E7-C71B6A1A2776}"/>
    <cellStyle name="20% - Accent5 12 2 3" xfId="20974" xr:uid="{4E39AF35-1A56-43ED-9133-B5211EC0F322}"/>
    <cellStyle name="20% - Accent5 12 2 3 2" xfId="41005" xr:uid="{CC4512B6-E415-4C84-B03A-561CE60DE0B2}"/>
    <cellStyle name="20% - Accent5 12 2 4" xfId="31358" xr:uid="{2302F53B-52BC-4465-BC7F-41A700E060D0}"/>
    <cellStyle name="20% - Accent5 12 3" xfId="13504" xr:uid="{222A452B-BB7B-4088-A685-5E821673E6A6}"/>
    <cellStyle name="20% - Accent5 12 3 2" xfId="23453" xr:uid="{F9A28867-0683-4799-8F6F-A737578D9F13}"/>
    <cellStyle name="20% - Accent5 12 3 2 2" xfId="43423" xr:uid="{0D471160-811D-4CE4-95E2-C86A08E7C6C2}"/>
    <cellStyle name="20% - Accent5 12 3 3" xfId="33775" xr:uid="{0159C9A7-313F-44F1-B896-0123474755AF}"/>
    <cellStyle name="20% - Accent5 12 4" xfId="18503" xr:uid="{E2026973-8333-40D1-BD42-B279BDF44F7C}"/>
    <cellStyle name="20% - Accent5 12 4 2" xfId="38595" xr:uid="{E7A183E0-8162-40A9-BFDF-09F6F2401DC7}"/>
    <cellStyle name="20% - Accent5 12 5" xfId="28948" xr:uid="{95BB4711-88A6-449A-B3C6-7A838314C8A4}"/>
    <cellStyle name="20% - Accent5 13" xfId="2253" xr:uid="{C09482F6-1B93-4822-B387-6E85E6395923}"/>
    <cellStyle name="20% - Accent5 13 2" xfId="10876" xr:uid="{CC61FCE9-A838-4A55-9F8B-C118AC233F8D}"/>
    <cellStyle name="20% - Accent5 13 2 2" xfId="16004" xr:uid="{AB378623-806B-4D57-A6F4-E3FB1BCF4AF5}"/>
    <cellStyle name="20% - Accent5 13 2 2 2" xfId="25933" xr:uid="{C7892B4B-7BAF-4A91-B055-AF31A94E1A8D}"/>
    <cellStyle name="20% - Accent5 13 2 2 2 2" xfId="45836" xr:uid="{1A3AB130-838C-407E-A9CE-2FB808FAE528}"/>
    <cellStyle name="20% - Accent5 13 2 2 3" xfId="36188" xr:uid="{604CE0B0-8E33-4BC6-BE4C-43C764FC8F9E}"/>
    <cellStyle name="20% - Accent5 13 2 3" xfId="20975" xr:uid="{6209CD0C-496E-4D09-B392-8C1B4032C0A1}"/>
    <cellStyle name="20% - Accent5 13 2 3 2" xfId="41006" xr:uid="{FA451EED-E0EE-45B9-88CC-67E62C18C6BF}"/>
    <cellStyle name="20% - Accent5 13 2 4" xfId="31359" xr:uid="{94BB9127-D504-413B-B824-CA123A2385F1}"/>
    <cellStyle name="20% - Accent5 13 3" xfId="13505" xr:uid="{E8D0316E-A3C9-49E2-A498-70E87ADC1F68}"/>
    <cellStyle name="20% - Accent5 13 3 2" xfId="23454" xr:uid="{C144FB8E-5B99-4ECB-AB42-965E43E55460}"/>
    <cellStyle name="20% - Accent5 13 3 2 2" xfId="43424" xr:uid="{89354C4D-DEE4-4835-87A9-51747D41DF6E}"/>
    <cellStyle name="20% - Accent5 13 3 3" xfId="33776" xr:uid="{D96634E2-14AF-4EFD-9192-07953DCAAFA2}"/>
    <cellStyle name="20% - Accent5 13 4" xfId="18504" xr:uid="{76A444BE-9529-4951-BE01-23110A603460}"/>
    <cellStyle name="20% - Accent5 13 4 2" xfId="38596" xr:uid="{0484816F-1D35-4334-B912-403DADD06C5F}"/>
    <cellStyle name="20% - Accent5 13 5" xfId="28949" xr:uid="{5B5AD09B-2D68-4686-B053-D29EA2E1974C}"/>
    <cellStyle name="20% - Accent5 14" xfId="2254" xr:uid="{8C2EB111-8A94-48C0-AFCC-6AA8685D0D2E}"/>
    <cellStyle name="20% - Accent5 14 2" xfId="10877" xr:uid="{C93AC7FA-9A1B-4D55-9A65-09250ACA94ED}"/>
    <cellStyle name="20% - Accent5 14 2 2" xfId="16005" xr:uid="{891FD323-1EC0-4BC2-BA1A-89ABC3E237EE}"/>
    <cellStyle name="20% - Accent5 14 2 2 2" xfId="25934" xr:uid="{5E79CA8B-C0FC-4E3D-A437-481CA99327D2}"/>
    <cellStyle name="20% - Accent5 14 2 2 2 2" xfId="45837" xr:uid="{D543EA00-9D1E-4D7F-8577-D0D141098252}"/>
    <cellStyle name="20% - Accent5 14 2 2 3" xfId="36189" xr:uid="{84F81BE5-F1FF-4AB5-B527-1E6FCF10BD89}"/>
    <cellStyle name="20% - Accent5 14 2 3" xfId="20976" xr:uid="{3F7CF396-2189-4D04-9AFB-239D6227E6B0}"/>
    <cellStyle name="20% - Accent5 14 2 3 2" xfId="41007" xr:uid="{2E776A33-4D8B-45F4-BAED-C6AE0A80FBF2}"/>
    <cellStyle name="20% - Accent5 14 2 4" xfId="31360" xr:uid="{8C47233A-67C1-4416-9D35-A6D0D09D83F3}"/>
    <cellStyle name="20% - Accent5 14 3" xfId="13506" xr:uid="{ACD17353-28F9-41E5-9509-6196D5AA0E8B}"/>
    <cellStyle name="20% - Accent5 14 3 2" xfId="23455" xr:uid="{7F142A71-42B3-4FA2-89FD-2111EF070BDE}"/>
    <cellStyle name="20% - Accent5 14 3 2 2" xfId="43425" xr:uid="{8D390A6F-9B05-4147-AFBB-FC0D9D9E67B0}"/>
    <cellStyle name="20% - Accent5 14 3 3" xfId="33777" xr:uid="{31541177-B306-4DB2-A0C6-8C9D7441BE63}"/>
    <cellStyle name="20% - Accent5 14 4" xfId="18505" xr:uid="{B3D6FABE-1AFE-4E34-899F-6A640B6A53B8}"/>
    <cellStyle name="20% - Accent5 14 4 2" xfId="38597" xr:uid="{9A89DEA4-48E7-40C5-B381-39FFBB1B6B5D}"/>
    <cellStyle name="20% - Accent5 14 5" xfId="28950" xr:uid="{2A95F473-75C4-4B13-BFE4-3967ECC674A3}"/>
    <cellStyle name="20% - Accent5 15" xfId="2255" xr:uid="{01C56BB8-E4CF-45B4-A468-AE4A3A2B9042}"/>
    <cellStyle name="20% - Accent5 15 2" xfId="10878" xr:uid="{096A4737-02B6-4D06-881F-98805BD71C38}"/>
    <cellStyle name="20% - Accent5 15 2 2" xfId="16006" xr:uid="{417F041A-2DD6-427B-9C17-F8C110C0C66D}"/>
    <cellStyle name="20% - Accent5 15 2 2 2" xfId="25935" xr:uid="{DD97241F-2A3B-40F0-A931-7DFD1D53DEA7}"/>
    <cellStyle name="20% - Accent5 15 2 2 2 2" xfId="45838" xr:uid="{39103B3E-2B49-4F77-AC2B-24ACDE082DB5}"/>
    <cellStyle name="20% - Accent5 15 2 2 3" xfId="36190" xr:uid="{A495BCD1-BFB8-4B76-996F-C771E07560DC}"/>
    <cellStyle name="20% - Accent5 15 2 3" xfId="20977" xr:uid="{996A2D03-1470-441A-B760-13B11785A81E}"/>
    <cellStyle name="20% - Accent5 15 2 3 2" xfId="41008" xr:uid="{A7A462B2-2578-4A81-9DCC-548AAEF291B3}"/>
    <cellStyle name="20% - Accent5 15 2 4" xfId="31361" xr:uid="{F867AA4F-9C6B-435B-A684-93E668AB5DF3}"/>
    <cellStyle name="20% - Accent5 15 3" xfId="13507" xr:uid="{8E92421C-C272-4113-BE57-5DE2C894A02D}"/>
    <cellStyle name="20% - Accent5 15 3 2" xfId="23456" xr:uid="{3DB3F2CF-450E-4089-BC00-30A5C078BE3C}"/>
    <cellStyle name="20% - Accent5 15 3 2 2" xfId="43426" xr:uid="{5E9B31D8-DA0C-4582-ABC9-82687CE9CDA2}"/>
    <cellStyle name="20% - Accent5 15 3 3" xfId="33778" xr:uid="{0820072E-E911-41C0-9FD1-21A538FFD8E1}"/>
    <cellStyle name="20% - Accent5 15 4" xfId="18506" xr:uid="{C778C810-4AED-4C7C-B339-351DD12D4980}"/>
    <cellStyle name="20% - Accent5 15 4 2" xfId="38598" xr:uid="{E9741923-90B0-4D40-AC20-71FDBFC1FDA1}"/>
    <cellStyle name="20% - Accent5 15 5" xfId="28951" xr:uid="{81AA8D41-3DD5-4903-B5E6-329775A3652E}"/>
    <cellStyle name="20% - Accent5 16" xfId="10202" xr:uid="{9FF8696D-FE18-4419-B13E-2B7CF1EBCCCD}"/>
    <cellStyle name="20% - Accent5 16 2" xfId="15337" xr:uid="{AF584361-A4CD-4F60-8B46-7DDEB0CAFCAB}"/>
    <cellStyle name="20% - Accent5 16 2 2" xfId="25270" xr:uid="{246F292E-A144-4ABB-BFA9-B7769DE7EFD2}"/>
    <cellStyle name="20% - Accent5 16 2 2 2" xfId="45173" xr:uid="{F912CE75-3FA4-4946-B397-895F81CACCFB}"/>
    <cellStyle name="20% - Accent5 16 2 3" xfId="35525" xr:uid="{7F2EC2BE-C955-4C04-9E59-DE1A29C76DA1}"/>
    <cellStyle name="20% - Accent5 16 3" xfId="20314" xr:uid="{E11E3BD1-9180-444D-A89F-7B4355AFA369}"/>
    <cellStyle name="20% - Accent5 16 3 2" xfId="40345" xr:uid="{E6B607C6-F0BF-490B-BE30-5EA3598322A7}"/>
    <cellStyle name="20% - Accent5 16 4" xfId="30698" xr:uid="{BF1296C9-BFE6-499B-B9BE-13FC5553CDF5}"/>
    <cellStyle name="20% - Accent5 17" xfId="12828" xr:uid="{AD89980B-BBB3-4FCD-B19D-5D314F9A98DD}"/>
    <cellStyle name="20% - Accent5 17 2" xfId="22781" xr:uid="{2FC67984-A963-4774-B5FC-0B5F2B8AA20F}"/>
    <cellStyle name="20% - Accent5 17 2 2" xfId="42761" xr:uid="{C0A9311C-1A09-42D5-A2B3-B09B0A0CD194}"/>
    <cellStyle name="20% - Accent5 17 3" xfId="33113" xr:uid="{52E3921F-49EC-489E-98C9-FC471B4BC1F1}"/>
    <cellStyle name="20% - Accent5 18" xfId="17835" xr:uid="{E430D9C8-A6B8-49EB-B299-48F73BE05813}"/>
    <cellStyle name="20% - Accent5 18 2" xfId="37934" xr:uid="{E1EA0ABC-66E1-4605-A9E2-8825A30E444D}"/>
    <cellStyle name="20% - Accent5 19" xfId="28279" xr:uid="{1F0897F2-1C3D-4A85-9C10-BC277E321B5B}"/>
    <cellStyle name="20% - Accent5 2" xfId="177" xr:uid="{4285499F-0E92-4C0D-B886-7B23BE8DA2B4}"/>
    <cellStyle name="20% - Accent5 2 10" xfId="2257" xr:uid="{2367F3F0-DE7D-483D-A558-7CF0BC601E1B}"/>
    <cellStyle name="20% - Accent5 2 11" xfId="2256" xr:uid="{223424AC-897F-4900-89EE-FDF0C328CEEF}"/>
    <cellStyle name="20% - Accent5 2 12" xfId="9296" xr:uid="{B55D9564-4EA4-40BA-A419-ACCA65C95A92}"/>
    <cellStyle name="20% - Accent5 2 12 2" xfId="27819" xr:uid="{12F8D901-8C9E-4CA6-B0D3-B941F8763425}"/>
    <cellStyle name="20% - Accent5 2 12 2 2" xfId="47614" xr:uid="{A3497833-199A-4C91-94B5-9EF50E6B0AFE}"/>
    <cellStyle name="20% - Accent5 2 13" xfId="10268" xr:uid="{F6F6CE74-31A5-47ED-8DB4-71B288F4360B}"/>
    <cellStyle name="20% - Accent5 2 13 2" xfId="15396" xr:uid="{EF7D873E-5CBF-4AD0-9B65-FCD724526AEC}"/>
    <cellStyle name="20% - Accent5 2 13 2 2" xfId="25325" xr:uid="{A9634C72-D3C1-4F2B-A753-F5A9B9634F45}"/>
    <cellStyle name="20% - Accent5 2 13 2 2 2" xfId="45228" xr:uid="{9A0507C8-07CA-4219-A8C4-BD79A78C4F50}"/>
    <cellStyle name="20% - Accent5 2 13 2 3" xfId="35580" xr:uid="{E38D85D9-DB60-4170-A932-5C7F55D51031}"/>
    <cellStyle name="20% - Accent5 2 13 3" xfId="20369" xr:uid="{ED824755-1D25-4D24-9AB1-EBE3C4A2BA2F}"/>
    <cellStyle name="20% - Accent5 2 13 3 2" xfId="40400" xr:uid="{5E6309CA-53B9-4452-8C91-2B285066E08A}"/>
    <cellStyle name="20% - Accent5 2 13 4" xfId="30753" xr:uid="{E0968F5B-223F-4A50-8626-906C5202E7F0}"/>
    <cellStyle name="20% - Accent5 2 14" xfId="12884" xr:uid="{6C457439-CC5A-4DDE-8684-28F258BE6A7A}"/>
    <cellStyle name="20% - Accent5 2 14 2" xfId="22837" xr:uid="{E8C7DDE0-8107-466F-976C-BB7E7454FEB2}"/>
    <cellStyle name="20% - Accent5 2 14 2 2" xfId="42817" xr:uid="{6BED1C42-DA10-4641-B7D1-4D2A39183E3D}"/>
    <cellStyle name="20% - Accent5 2 14 3" xfId="33169" xr:uid="{9084C186-AFAC-4BA5-904B-F1AA841B54CF}"/>
    <cellStyle name="20% - Accent5 2 15" xfId="17890" xr:uid="{7A8CAFC0-ADF5-4F82-9D2B-E162BF57E332}"/>
    <cellStyle name="20% - Accent5 2 15 2" xfId="37989" xr:uid="{22453700-BFFD-4271-953A-81C7238AF9B4}"/>
    <cellStyle name="20% - Accent5 2 16" xfId="28344" xr:uid="{5944CE7E-EC57-4063-B101-98275DED97D7}"/>
    <cellStyle name="20% - Accent5 2 2" xfId="325" xr:uid="{9DAA0BE8-0896-4C09-965C-A2B21038613D}"/>
    <cellStyle name="20% - Accent5 2 2 10" xfId="9297" xr:uid="{0FED5102-F1D4-409F-A0E6-32B9A5B6F80C}"/>
    <cellStyle name="20% - Accent5 2 2 2" xfId="2259" xr:uid="{115F4556-306A-43DF-812B-5E84646BE3B6}"/>
    <cellStyle name="20% - Accent5 2 2 2 2" xfId="2260" xr:uid="{E60186D3-8056-434A-B8EA-4363FAC7F80B}"/>
    <cellStyle name="20% - Accent5 2 2 2 2 2" xfId="10880" xr:uid="{5360DF87-D3CE-452B-9158-79543E46324E}"/>
    <cellStyle name="20% - Accent5 2 2 2 2 2 2" xfId="16008" xr:uid="{CE00F91C-5042-4017-AD97-8927C0A5C52C}"/>
    <cellStyle name="20% - Accent5 2 2 2 2 2 2 2" xfId="25937" xr:uid="{2A143B8F-C413-480F-8FBA-423DFD713216}"/>
    <cellStyle name="20% - Accent5 2 2 2 2 2 2 2 2" xfId="45840" xr:uid="{907A67FA-9DB6-4B9B-A00C-EF32E572CFE9}"/>
    <cellStyle name="20% - Accent5 2 2 2 2 2 2 3" xfId="36192" xr:uid="{B54CC40F-A8A5-4D44-BF68-336D1C266778}"/>
    <cellStyle name="20% - Accent5 2 2 2 2 2 3" xfId="20979" xr:uid="{48C1184A-DAAD-4F74-82A6-ED11F2A0ADFE}"/>
    <cellStyle name="20% - Accent5 2 2 2 2 2 3 2" xfId="41010" xr:uid="{6405208D-A9BC-486A-96D8-7DED1095F218}"/>
    <cellStyle name="20% - Accent5 2 2 2 2 2 4" xfId="31363" xr:uid="{EA43607B-C1C8-406C-BABE-BAFF83ECD5B3}"/>
    <cellStyle name="20% - Accent5 2 2 2 2 3" xfId="13509" xr:uid="{007AD8CD-5AF6-4C9C-B2D6-749EAFAB80C6}"/>
    <cellStyle name="20% - Accent5 2 2 2 2 3 2" xfId="23458" xr:uid="{AB35D967-A55A-4AEA-B6BA-60F7508D8789}"/>
    <cellStyle name="20% - Accent5 2 2 2 2 3 2 2" xfId="43428" xr:uid="{96531B82-7E8F-4C8F-860F-264D3DF8F4EA}"/>
    <cellStyle name="20% - Accent5 2 2 2 2 3 3" xfId="33780" xr:uid="{99BC4104-783B-4675-A2A0-00B318FC9BD1}"/>
    <cellStyle name="20% - Accent5 2 2 2 2 4" xfId="18508" xr:uid="{C026F43D-4EB9-4CA3-BB1D-A9DD7463E30C}"/>
    <cellStyle name="20% - Accent5 2 2 2 2 4 2" xfId="38600" xr:uid="{F878A792-DE07-43AC-8765-26924B02AF7E}"/>
    <cellStyle name="20% - Accent5 2 2 2 2 5" xfId="28953" xr:uid="{66293C0B-6B34-4AFF-BBCE-8E999FD54DF2}"/>
    <cellStyle name="20% - Accent5 2 2 2 3" xfId="2261" xr:uid="{EB7D02C6-B3AB-407C-A76B-2F812A075258}"/>
    <cellStyle name="20% - Accent5 2 2 2 3 2" xfId="10881" xr:uid="{AD0F02A5-8D42-411A-B871-C4ED5CA397B0}"/>
    <cellStyle name="20% - Accent5 2 2 2 3 2 2" xfId="16009" xr:uid="{2A05A8F4-6C40-4024-9A31-390284D5B85A}"/>
    <cellStyle name="20% - Accent5 2 2 2 3 2 2 2" xfId="25938" xr:uid="{E676F228-8675-4676-B5F7-B7D3E964168B}"/>
    <cellStyle name="20% - Accent5 2 2 2 3 2 2 2 2" xfId="45841" xr:uid="{1C3E32B0-4B29-43BB-9685-5548D0A1268C}"/>
    <cellStyle name="20% - Accent5 2 2 2 3 2 2 3" xfId="36193" xr:uid="{9FE3B07D-1867-495D-BEBA-2EEBAF8DDDD2}"/>
    <cellStyle name="20% - Accent5 2 2 2 3 2 3" xfId="20980" xr:uid="{0CD5C06A-4DC9-4F77-883F-D107B92205E4}"/>
    <cellStyle name="20% - Accent5 2 2 2 3 2 3 2" xfId="41011" xr:uid="{AE4A4FCD-C744-4035-8B12-BBC75D06ADAA}"/>
    <cellStyle name="20% - Accent5 2 2 2 3 2 4" xfId="31364" xr:uid="{269E226E-28D0-484E-B18A-70FAFECB397A}"/>
    <cellStyle name="20% - Accent5 2 2 2 3 3" xfId="13510" xr:uid="{2C757BAA-1EA6-4860-9BD4-C454F5F7D33E}"/>
    <cellStyle name="20% - Accent5 2 2 2 3 3 2" xfId="23459" xr:uid="{2C520684-997B-4392-970B-8BEF4BAF2B05}"/>
    <cellStyle name="20% - Accent5 2 2 2 3 3 2 2" xfId="43429" xr:uid="{B5D6D80C-C78C-43ED-BDF1-3570E66BB217}"/>
    <cellStyle name="20% - Accent5 2 2 2 3 3 3" xfId="33781" xr:uid="{89FEAB6A-1DFD-4BC5-8D0E-DDB170E3FF6E}"/>
    <cellStyle name="20% - Accent5 2 2 2 3 4" xfId="18509" xr:uid="{4A8DF5EA-B86E-42E5-8854-9B9226AC77A2}"/>
    <cellStyle name="20% - Accent5 2 2 2 3 4 2" xfId="38601" xr:uid="{10DBDED4-E283-4694-B240-CEA5D62A7565}"/>
    <cellStyle name="20% - Accent5 2 2 2 3 5" xfId="28954" xr:uid="{0F13F581-63CC-4E67-89CF-A2B2AFBC61DF}"/>
    <cellStyle name="20% - Accent5 2 2 2 4" xfId="2262" xr:uid="{34A4E1BB-F813-4669-83BD-09E06CB43F52}"/>
    <cellStyle name="20% - Accent5 2 2 2 4 2" xfId="10882" xr:uid="{73AA08DC-469B-4CA8-8327-C1E97C45D522}"/>
    <cellStyle name="20% - Accent5 2 2 2 4 2 2" xfId="16010" xr:uid="{997E2160-A823-42E5-9A5C-4B077648CBAA}"/>
    <cellStyle name="20% - Accent5 2 2 2 4 2 2 2" xfId="25939" xr:uid="{553100C5-F895-48D8-8FFC-C30EDC1325C9}"/>
    <cellStyle name="20% - Accent5 2 2 2 4 2 2 2 2" xfId="45842" xr:uid="{D5BEBC24-CE7F-4101-AE9A-26EAA523A94E}"/>
    <cellStyle name="20% - Accent5 2 2 2 4 2 2 3" xfId="36194" xr:uid="{A60C24A5-1411-4E2B-90AA-B11B5A65D27D}"/>
    <cellStyle name="20% - Accent5 2 2 2 4 2 3" xfId="20981" xr:uid="{DDFA476D-5879-490A-89A2-661BDAFCDD5D}"/>
    <cellStyle name="20% - Accent5 2 2 2 4 2 3 2" xfId="41012" xr:uid="{C9B07E23-5DAA-4C05-AF39-593877DB3C76}"/>
    <cellStyle name="20% - Accent5 2 2 2 4 2 4" xfId="31365" xr:uid="{322B20FD-A9E3-4C80-98B6-7F5586367C54}"/>
    <cellStyle name="20% - Accent5 2 2 2 4 3" xfId="13511" xr:uid="{A2CE0518-3E98-4EC4-84E1-190B65B159A6}"/>
    <cellStyle name="20% - Accent5 2 2 2 4 3 2" xfId="23460" xr:uid="{FD27903C-E7EC-4FB5-9E88-40620CD3FB12}"/>
    <cellStyle name="20% - Accent5 2 2 2 4 3 2 2" xfId="43430" xr:uid="{719024B2-97E5-4B45-84C7-5F434648159E}"/>
    <cellStyle name="20% - Accent5 2 2 2 4 3 3" xfId="33782" xr:uid="{F62B701C-A982-4468-A470-2700EE7E8ECE}"/>
    <cellStyle name="20% - Accent5 2 2 2 4 4" xfId="18510" xr:uid="{F3E62641-CE93-4440-879F-655077A7AEFD}"/>
    <cellStyle name="20% - Accent5 2 2 2 4 4 2" xfId="38602" xr:uid="{2A47DDBF-9BB9-4780-ABAD-DE21A3681AF7}"/>
    <cellStyle name="20% - Accent5 2 2 2 4 5" xfId="28955" xr:uid="{033A07BE-2A67-46CB-806B-BDDDBD284AD6}"/>
    <cellStyle name="20% - Accent5 2 2 2 5" xfId="10879" xr:uid="{B0A79047-B2D0-4DDF-B0BB-ADCAD487DF5D}"/>
    <cellStyle name="20% - Accent5 2 2 2 5 2" xfId="16007" xr:uid="{7CC76E08-68E6-4A1C-96C8-4A9D2B4D6BDB}"/>
    <cellStyle name="20% - Accent5 2 2 2 5 2 2" xfId="25936" xr:uid="{CAC25126-6C99-4F9A-8811-758E5517A05F}"/>
    <cellStyle name="20% - Accent5 2 2 2 5 2 2 2" xfId="45839" xr:uid="{BB1F8B91-BD3C-4AC1-A5BB-A36BD058FDE5}"/>
    <cellStyle name="20% - Accent5 2 2 2 5 2 3" xfId="36191" xr:uid="{9E71B5E5-94B8-4FBD-B866-6933D707BC3E}"/>
    <cellStyle name="20% - Accent5 2 2 2 5 3" xfId="20978" xr:uid="{CE8C6408-F963-448D-A1C3-24896D031506}"/>
    <cellStyle name="20% - Accent5 2 2 2 5 3 2" xfId="41009" xr:uid="{7C8D32BB-934D-4FE0-B17A-3E9BD2823BB7}"/>
    <cellStyle name="20% - Accent5 2 2 2 5 4" xfId="31362" xr:uid="{01104A15-229D-4693-93AF-33F640AD9FC6}"/>
    <cellStyle name="20% - Accent5 2 2 2 6" xfId="13508" xr:uid="{51F35E1A-0E77-42F9-92D7-EE2967CF18E1}"/>
    <cellStyle name="20% - Accent5 2 2 2 6 2" xfId="23457" xr:uid="{252CFBC0-98CA-4D8C-8EE5-3D2CE490273D}"/>
    <cellStyle name="20% - Accent5 2 2 2 6 2 2" xfId="43427" xr:uid="{6EF3BFD9-3FF1-4932-A26C-76874AF7A6E6}"/>
    <cellStyle name="20% - Accent5 2 2 2 6 3" xfId="33779" xr:uid="{4BECB2B4-51B3-4403-9EA4-3214B67FE332}"/>
    <cellStyle name="20% - Accent5 2 2 2 7" xfId="18507" xr:uid="{B0A051CD-049F-4C36-B89B-09E552260DB0}"/>
    <cellStyle name="20% - Accent5 2 2 2 7 2" xfId="38599" xr:uid="{545CD501-2942-45CF-9501-E087CB7A572A}"/>
    <cellStyle name="20% - Accent5 2 2 2 8" xfId="28952" xr:uid="{045754E0-D74F-4C7A-997F-7FEB8FA0BC2F}"/>
    <cellStyle name="20% - Accent5 2 2 3" xfId="2263" xr:uid="{1ECFF126-7426-4132-BC6F-C613CD2C51E7}"/>
    <cellStyle name="20% - Accent5 2 2 4" xfId="2264" xr:uid="{4BE6BFF0-D622-4DD7-B0A2-2F6DB0386908}"/>
    <cellStyle name="20% - Accent5 2 2 4 2" xfId="10883" xr:uid="{E65C34B6-7202-43B2-A544-382AC882C458}"/>
    <cellStyle name="20% - Accent5 2 2 4 2 2" xfId="16011" xr:uid="{BE35A533-ACE7-4382-BC46-DB56147CC03F}"/>
    <cellStyle name="20% - Accent5 2 2 4 2 2 2" xfId="25940" xr:uid="{4C508583-DF7E-4647-A0C1-1216B6BD92D8}"/>
    <cellStyle name="20% - Accent5 2 2 4 2 2 2 2" xfId="45843" xr:uid="{309DEE77-A497-4E69-82C6-BAA62E1339A1}"/>
    <cellStyle name="20% - Accent5 2 2 4 2 2 3" xfId="36195" xr:uid="{CF32A985-CD80-47EB-A77A-D7F41B2A40B6}"/>
    <cellStyle name="20% - Accent5 2 2 4 2 3" xfId="20982" xr:uid="{13660B19-C607-49EC-ACAF-CC4F4078DE94}"/>
    <cellStyle name="20% - Accent5 2 2 4 2 3 2" xfId="41013" xr:uid="{D220653E-95B2-4ECB-8DEB-E7798CD17B2D}"/>
    <cellStyle name="20% - Accent5 2 2 4 2 4" xfId="31366" xr:uid="{B69F7A41-BEC7-466C-9A8E-3801DD7B0ACA}"/>
    <cellStyle name="20% - Accent5 2 2 4 3" xfId="13512" xr:uid="{ED2851A7-856F-46B2-AB32-F87CC67AB3AC}"/>
    <cellStyle name="20% - Accent5 2 2 4 3 2" xfId="23461" xr:uid="{56B0EEC0-B63E-4546-9907-8C6F97F1350D}"/>
    <cellStyle name="20% - Accent5 2 2 4 3 2 2" xfId="43431" xr:uid="{E8E6466C-6E64-49BE-99CB-5C5FDE08ADFD}"/>
    <cellStyle name="20% - Accent5 2 2 4 3 3" xfId="33783" xr:uid="{6A87BE5D-82BE-4376-821E-A9EE616BE89F}"/>
    <cellStyle name="20% - Accent5 2 2 4 4" xfId="18511" xr:uid="{AA705473-153A-4D8E-998E-C5ADDEADEDDD}"/>
    <cellStyle name="20% - Accent5 2 2 4 4 2" xfId="38603" xr:uid="{0EFE4601-EBA6-4D52-9DA9-64A84D4E3E9F}"/>
    <cellStyle name="20% - Accent5 2 2 4 5" xfId="28956" xr:uid="{E3908A36-0C6E-46A5-89D1-D0BC272F0D5C}"/>
    <cellStyle name="20% - Accent5 2 2 5" xfId="2265" xr:uid="{C55F72F8-DDC2-4CB3-9F3A-84CCBAC934E7}"/>
    <cellStyle name="20% - Accent5 2 2 5 2" xfId="10884" xr:uid="{A14745FD-8AE5-4AEA-97A1-7E037EA20031}"/>
    <cellStyle name="20% - Accent5 2 2 5 2 2" xfId="16012" xr:uid="{B9419615-82AE-4C92-9B59-0F8364676ACA}"/>
    <cellStyle name="20% - Accent5 2 2 5 2 2 2" xfId="25941" xr:uid="{9B294BCC-8E99-46F6-81A5-CE00A1BEDB60}"/>
    <cellStyle name="20% - Accent5 2 2 5 2 2 2 2" xfId="45844" xr:uid="{C4DEA920-E338-4EB3-A5C3-5D31BDE760E6}"/>
    <cellStyle name="20% - Accent5 2 2 5 2 2 3" xfId="36196" xr:uid="{54B6C8B2-BD5F-4FF9-BB01-2E6675ACF91F}"/>
    <cellStyle name="20% - Accent5 2 2 5 2 3" xfId="20983" xr:uid="{25384313-BEE0-4B11-B193-9A3B451C88B1}"/>
    <cellStyle name="20% - Accent5 2 2 5 2 3 2" xfId="41014" xr:uid="{96FBEB55-4575-4188-A271-674CA9E2E28F}"/>
    <cellStyle name="20% - Accent5 2 2 5 2 4" xfId="31367" xr:uid="{3E916366-C363-4F89-96D2-40C2F94200FF}"/>
    <cellStyle name="20% - Accent5 2 2 5 3" xfId="13513" xr:uid="{63E07AF9-D847-4028-95AD-8E77E7F254CC}"/>
    <cellStyle name="20% - Accent5 2 2 5 3 2" xfId="23462" xr:uid="{BC45CDE9-E953-438B-805C-ED64B2DDD099}"/>
    <cellStyle name="20% - Accent5 2 2 5 3 2 2" xfId="43432" xr:uid="{9EF68835-B71E-4864-9DCC-DB8789AFE1D2}"/>
    <cellStyle name="20% - Accent5 2 2 5 3 3" xfId="33784" xr:uid="{53C8F005-3735-4058-A7A8-4E5D14615E69}"/>
    <cellStyle name="20% - Accent5 2 2 5 4" xfId="18512" xr:uid="{FE4C3227-CAB3-457F-8E17-1D8F46A0157E}"/>
    <cellStyle name="20% - Accent5 2 2 5 4 2" xfId="38604" xr:uid="{37DA77CD-C165-4ADA-9CE9-FCDF80A23EDA}"/>
    <cellStyle name="20% - Accent5 2 2 5 5" xfId="28957" xr:uid="{DDBAFB3B-45A9-4D97-BD7E-948FA4DD7D21}"/>
    <cellStyle name="20% - Accent5 2 2 6" xfId="2266" xr:uid="{755FCD93-DDB6-40A7-B755-815728237C5E}"/>
    <cellStyle name="20% - Accent5 2 2 6 2" xfId="10885" xr:uid="{D13B07A2-DB6C-49E5-A8C2-63304546BABB}"/>
    <cellStyle name="20% - Accent5 2 2 6 2 2" xfId="16013" xr:uid="{EDC90B71-042D-42DD-9147-D95BAA1EF841}"/>
    <cellStyle name="20% - Accent5 2 2 6 2 2 2" xfId="25942" xr:uid="{3FAA8E44-6ADC-46C7-839B-4A498B2E993A}"/>
    <cellStyle name="20% - Accent5 2 2 6 2 2 2 2" xfId="45845" xr:uid="{8517244F-C248-49D9-ABB0-47E2D268D90B}"/>
    <cellStyle name="20% - Accent5 2 2 6 2 2 3" xfId="36197" xr:uid="{C931960B-F51A-4368-AFE4-2201E97BE369}"/>
    <cellStyle name="20% - Accent5 2 2 6 2 3" xfId="20984" xr:uid="{99542E51-BB9B-4FCF-98CC-C724C412F9F2}"/>
    <cellStyle name="20% - Accent5 2 2 6 2 3 2" xfId="41015" xr:uid="{346A9F08-4BF2-4D4A-AE8E-A328D7F38C98}"/>
    <cellStyle name="20% - Accent5 2 2 6 2 4" xfId="31368" xr:uid="{69E98A08-2129-4994-9288-ABB03BEFA2DA}"/>
    <cellStyle name="20% - Accent5 2 2 6 3" xfId="13514" xr:uid="{335380FD-1141-4021-94EA-BD1D36FE808E}"/>
    <cellStyle name="20% - Accent5 2 2 6 3 2" xfId="23463" xr:uid="{9ABE2608-DBCE-484B-B3F0-981A5F4519A7}"/>
    <cellStyle name="20% - Accent5 2 2 6 3 2 2" xfId="43433" xr:uid="{FD7EE6FD-A737-47F4-9A86-C804E7F1C3CE}"/>
    <cellStyle name="20% - Accent5 2 2 6 3 3" xfId="33785" xr:uid="{87DFD00F-433F-47AD-83C5-73BF0CE1FEA5}"/>
    <cellStyle name="20% - Accent5 2 2 6 4" xfId="18513" xr:uid="{D5B0BDB7-864D-465C-9272-6E0461F8D6BA}"/>
    <cellStyle name="20% - Accent5 2 2 6 4 2" xfId="38605" xr:uid="{9EE6269E-B089-44B7-A51A-FA189D8F2A26}"/>
    <cellStyle name="20% - Accent5 2 2 6 5" xfId="28958" xr:uid="{33236202-F5CE-40E5-AD4F-7C7E28DFC921}"/>
    <cellStyle name="20% - Accent5 2 2 7" xfId="2267" xr:uid="{5E2563C7-4AC4-4187-9D43-9DFA59EA831F}"/>
    <cellStyle name="20% - Accent5 2 2 7 2" xfId="10886" xr:uid="{5646CF35-32B9-476B-A5D7-C60885BD14F8}"/>
    <cellStyle name="20% - Accent5 2 2 7 2 2" xfId="16014" xr:uid="{20B1D403-E426-45E1-87FC-9A936B7D5C4A}"/>
    <cellStyle name="20% - Accent5 2 2 7 2 2 2" xfId="25943" xr:uid="{1FED9224-1583-4C84-9C7A-9401FF73CF27}"/>
    <cellStyle name="20% - Accent5 2 2 7 2 2 2 2" xfId="45846" xr:uid="{9461BE84-E219-4BFB-910B-2D30C380B8D6}"/>
    <cellStyle name="20% - Accent5 2 2 7 2 2 3" xfId="36198" xr:uid="{7987A9D5-426D-4DE1-AFCE-C9D66D85F13E}"/>
    <cellStyle name="20% - Accent5 2 2 7 2 3" xfId="20985" xr:uid="{A0A03BE5-1AFE-4FC9-AB2F-9793805CE419}"/>
    <cellStyle name="20% - Accent5 2 2 7 2 3 2" xfId="41016" xr:uid="{7623B6AA-67CF-422E-BDA4-F02558ABC1EF}"/>
    <cellStyle name="20% - Accent5 2 2 7 2 4" xfId="31369" xr:uid="{915A58FC-885A-4417-A28E-5A52AC03E678}"/>
    <cellStyle name="20% - Accent5 2 2 7 3" xfId="13515" xr:uid="{F49824D0-1EFC-4045-884E-1B1619983D0C}"/>
    <cellStyle name="20% - Accent5 2 2 7 3 2" xfId="23464" xr:uid="{A07574B6-25AE-4605-90BE-1738F31BBEBA}"/>
    <cellStyle name="20% - Accent5 2 2 7 3 2 2" xfId="43434" xr:uid="{B60170CC-FCAA-4381-B6FF-EACA6292AA50}"/>
    <cellStyle name="20% - Accent5 2 2 7 3 3" xfId="33786" xr:uid="{B922CEA6-8483-4687-831B-E0B429C4A04B}"/>
    <cellStyle name="20% - Accent5 2 2 7 4" xfId="18514" xr:uid="{729D926F-87A5-4D16-9AFE-9EC92A50EF94}"/>
    <cellStyle name="20% - Accent5 2 2 7 4 2" xfId="38606" xr:uid="{6C80A11D-ADE8-4E41-B2B5-7F80034937EB}"/>
    <cellStyle name="20% - Accent5 2 2 7 5" xfId="28959" xr:uid="{C9E1E44A-5983-41FF-91EB-FD2309EFE243}"/>
    <cellStyle name="20% - Accent5 2 2 8" xfId="2268" xr:uid="{347907EC-95A8-48CB-A4D5-7E1D8D45089B}"/>
    <cellStyle name="20% - Accent5 2 2 9" xfId="2258" xr:uid="{4AA492BB-CC3A-495D-B0D6-6FCF3F2AF767}"/>
    <cellStyle name="20% - Accent5 2 3" xfId="454" xr:uid="{36957436-78FD-4A68-9468-B6D9C21D3A1B}"/>
    <cellStyle name="20% - Accent5 2 3 10" xfId="13005" xr:uid="{53353F11-FC9D-49C2-857C-5CFDF9226353}"/>
    <cellStyle name="20% - Accent5 2 3 10 2" xfId="22958" xr:uid="{070369A2-EE2A-477E-A7AD-BEEFDCEAF120}"/>
    <cellStyle name="20% - Accent5 2 3 10 2 2" xfId="42938" xr:uid="{236471BA-506F-4B34-83C5-CC32646C9821}"/>
    <cellStyle name="20% - Accent5 2 3 10 3" xfId="33290" xr:uid="{377E29E1-E2DE-4423-AC00-82C44B635ABC}"/>
    <cellStyle name="20% - Accent5 2 3 11" xfId="18011" xr:uid="{3F99B5D7-60B7-46E7-81AC-488F0466F483}"/>
    <cellStyle name="20% - Accent5 2 3 11 2" xfId="38110" xr:uid="{3C250E49-ABD2-4282-84D5-E14484C7AA33}"/>
    <cellStyle name="20% - Accent5 2 3 12" xfId="28465" xr:uid="{9EA93DFD-8223-423F-8EA7-5948C6B648D7}"/>
    <cellStyle name="20% - Accent5 2 3 2" xfId="2270" xr:uid="{5B1154DA-73BC-4CC2-A4F9-BCC69E73C2F9}"/>
    <cellStyle name="20% - Accent5 2 3 2 2" xfId="2271" xr:uid="{613FA707-D530-4F46-9131-26225C95E5F4}"/>
    <cellStyle name="20% - Accent5 2 3 2 2 2" xfId="10888" xr:uid="{56A680DD-342C-4E2C-A86F-184F036485BF}"/>
    <cellStyle name="20% - Accent5 2 3 2 2 2 2" xfId="16016" xr:uid="{59B6A490-0A48-4872-9A1A-39123D67C953}"/>
    <cellStyle name="20% - Accent5 2 3 2 2 2 2 2" xfId="25945" xr:uid="{E7DE313D-390E-4EE1-9A82-EFEE5922D18C}"/>
    <cellStyle name="20% - Accent5 2 3 2 2 2 2 2 2" xfId="45848" xr:uid="{38178B3B-E536-42D9-B223-7B23E1D97C58}"/>
    <cellStyle name="20% - Accent5 2 3 2 2 2 2 3" xfId="36200" xr:uid="{3DD83267-E9EE-43C5-97B7-014BA1A39F4D}"/>
    <cellStyle name="20% - Accent5 2 3 2 2 2 3" xfId="20987" xr:uid="{CA7EF554-DFB1-42D2-8AD5-D1EFD5FE763E}"/>
    <cellStyle name="20% - Accent5 2 3 2 2 2 3 2" xfId="41018" xr:uid="{42805425-5CAD-43A0-A7C6-50CE3DE9DE70}"/>
    <cellStyle name="20% - Accent5 2 3 2 2 2 4" xfId="31371" xr:uid="{3C623AE2-F354-49C7-9AB9-BCDC2A7F4DC0}"/>
    <cellStyle name="20% - Accent5 2 3 2 2 3" xfId="13517" xr:uid="{2348869F-C68E-40C6-804D-A08DC067536A}"/>
    <cellStyle name="20% - Accent5 2 3 2 2 3 2" xfId="23466" xr:uid="{6CE6191F-A8A9-453D-961D-4F7CFA661A03}"/>
    <cellStyle name="20% - Accent5 2 3 2 2 3 2 2" xfId="43436" xr:uid="{4EB6B51F-EC47-44DA-B118-7D737E82072B}"/>
    <cellStyle name="20% - Accent5 2 3 2 2 3 3" xfId="33788" xr:uid="{9D4DAA50-4592-48F3-8216-BB092EE07970}"/>
    <cellStyle name="20% - Accent5 2 3 2 2 4" xfId="18516" xr:uid="{160A1C59-B51B-4C77-90A7-B5D7C772CC07}"/>
    <cellStyle name="20% - Accent5 2 3 2 2 4 2" xfId="38608" xr:uid="{44E6AAD6-86BF-4137-BA5B-1E21A6EDBD3A}"/>
    <cellStyle name="20% - Accent5 2 3 2 2 5" xfId="28961" xr:uid="{5C6C261E-BECD-40D3-87F3-1983B097B22E}"/>
    <cellStyle name="20% - Accent5 2 3 2 3" xfId="2272" xr:uid="{F5464EE2-CA4E-4A42-B180-6803240C2414}"/>
    <cellStyle name="20% - Accent5 2 3 2 3 2" xfId="10889" xr:uid="{F75D7F31-ADA1-4E0F-AF4C-D8C32F6BB520}"/>
    <cellStyle name="20% - Accent5 2 3 2 3 2 2" xfId="16017" xr:uid="{D46AA261-18E9-4C42-B9AB-EDF224305341}"/>
    <cellStyle name="20% - Accent5 2 3 2 3 2 2 2" xfId="25946" xr:uid="{D1199535-E1DC-484F-B1B0-B25E1ED517DC}"/>
    <cellStyle name="20% - Accent5 2 3 2 3 2 2 2 2" xfId="45849" xr:uid="{A347DBE7-7A41-4516-AAEA-080C78592E1F}"/>
    <cellStyle name="20% - Accent5 2 3 2 3 2 2 3" xfId="36201" xr:uid="{373B1462-C8A6-475D-8D99-7C2D5A77D801}"/>
    <cellStyle name="20% - Accent5 2 3 2 3 2 3" xfId="20988" xr:uid="{CE3C7D2F-0ED3-457A-A4A4-7B550C38B2B5}"/>
    <cellStyle name="20% - Accent5 2 3 2 3 2 3 2" xfId="41019" xr:uid="{192B2387-BFEC-458D-B288-54AF913BF668}"/>
    <cellStyle name="20% - Accent5 2 3 2 3 2 4" xfId="31372" xr:uid="{6870C7D4-E689-4B03-80AD-15124F53343C}"/>
    <cellStyle name="20% - Accent5 2 3 2 3 3" xfId="13518" xr:uid="{B7676D3B-8B8C-421A-8D0B-E537A26B4457}"/>
    <cellStyle name="20% - Accent5 2 3 2 3 3 2" xfId="23467" xr:uid="{84C08746-48B9-441D-84F8-A0E5478A189F}"/>
    <cellStyle name="20% - Accent5 2 3 2 3 3 2 2" xfId="43437" xr:uid="{A195D305-DBC8-4F97-8FA7-A869195E59EF}"/>
    <cellStyle name="20% - Accent5 2 3 2 3 3 3" xfId="33789" xr:uid="{2AD0B247-40A9-44CA-81EA-D5DD68FEA8E2}"/>
    <cellStyle name="20% - Accent5 2 3 2 3 4" xfId="18517" xr:uid="{15D3567D-6104-48F6-AC96-2CB32AA6D7A6}"/>
    <cellStyle name="20% - Accent5 2 3 2 3 4 2" xfId="38609" xr:uid="{5F831502-F4B9-4312-9B1E-B09B0F6129FA}"/>
    <cellStyle name="20% - Accent5 2 3 2 3 5" xfId="28962" xr:uid="{BE34CC7E-831E-4455-8E66-F694E2C1F1F2}"/>
    <cellStyle name="20% - Accent5 2 3 2 4" xfId="2273" xr:uid="{F7E1061A-526D-4F70-857F-AACFC3E890D2}"/>
    <cellStyle name="20% - Accent5 2 3 2 4 2" xfId="10890" xr:uid="{8B558CBF-EA1C-46F4-8DE1-9F37E90DEFCA}"/>
    <cellStyle name="20% - Accent5 2 3 2 4 2 2" xfId="16018" xr:uid="{DBE22E23-408F-49C0-AF46-9ED7C755E4F2}"/>
    <cellStyle name="20% - Accent5 2 3 2 4 2 2 2" xfId="25947" xr:uid="{5AE3A24A-0451-49B1-8B53-643ABA702049}"/>
    <cellStyle name="20% - Accent5 2 3 2 4 2 2 2 2" xfId="45850" xr:uid="{26E63405-0ADC-4BFB-A149-88C6B387E81C}"/>
    <cellStyle name="20% - Accent5 2 3 2 4 2 2 3" xfId="36202" xr:uid="{B0E4886E-613A-4601-B065-06C6B3398BCB}"/>
    <cellStyle name="20% - Accent5 2 3 2 4 2 3" xfId="20989" xr:uid="{01BFA033-68BF-4A21-8ADA-31F0EB91CCEB}"/>
    <cellStyle name="20% - Accent5 2 3 2 4 2 3 2" xfId="41020" xr:uid="{E3E9162A-F1E1-4F0B-AE4D-FC70D9097115}"/>
    <cellStyle name="20% - Accent5 2 3 2 4 2 4" xfId="31373" xr:uid="{87107C77-44F2-4D67-BF23-A1C5CD73A987}"/>
    <cellStyle name="20% - Accent5 2 3 2 4 3" xfId="13519" xr:uid="{EBF2D2B5-50B0-4AAF-9579-02178AEE601A}"/>
    <cellStyle name="20% - Accent5 2 3 2 4 3 2" xfId="23468" xr:uid="{50D89842-B1BB-492E-80F6-46D101F12413}"/>
    <cellStyle name="20% - Accent5 2 3 2 4 3 2 2" xfId="43438" xr:uid="{40538D6E-AC4E-421C-B455-260F6C512F63}"/>
    <cellStyle name="20% - Accent5 2 3 2 4 3 3" xfId="33790" xr:uid="{B497AFC3-C4BA-487D-A7F7-0F11B254AD8F}"/>
    <cellStyle name="20% - Accent5 2 3 2 4 4" xfId="18518" xr:uid="{529B9C99-9A56-40A3-B325-7E3D4A093D09}"/>
    <cellStyle name="20% - Accent5 2 3 2 4 4 2" xfId="38610" xr:uid="{9AB972A6-826F-4155-9BDA-32DDE9C6AA08}"/>
    <cellStyle name="20% - Accent5 2 3 2 4 5" xfId="28963" xr:uid="{CF3D43D2-8A8C-4C60-B540-B1FCA7E515C9}"/>
    <cellStyle name="20% - Accent5 2 3 2 5" xfId="10887" xr:uid="{6EE0579E-2135-4593-BBDD-7C02E02E3843}"/>
    <cellStyle name="20% - Accent5 2 3 2 5 2" xfId="16015" xr:uid="{823263C2-8A25-40BD-ABC2-DB8516DBAD7D}"/>
    <cellStyle name="20% - Accent5 2 3 2 5 2 2" xfId="25944" xr:uid="{359A7B0B-ECBC-4994-9328-D3E9C365FEB6}"/>
    <cellStyle name="20% - Accent5 2 3 2 5 2 2 2" xfId="45847" xr:uid="{93CF3461-3EA5-4124-B5AF-77E8358F19C0}"/>
    <cellStyle name="20% - Accent5 2 3 2 5 2 3" xfId="36199" xr:uid="{4A6E3791-8CFA-487D-8B0C-B675BDD4B0DA}"/>
    <cellStyle name="20% - Accent5 2 3 2 5 3" xfId="20986" xr:uid="{82AAC293-3A64-4C77-94DE-7E7FD177E65C}"/>
    <cellStyle name="20% - Accent5 2 3 2 5 3 2" xfId="41017" xr:uid="{90FD0A37-DC86-4AE7-B3A3-2036E617AB3A}"/>
    <cellStyle name="20% - Accent5 2 3 2 5 4" xfId="31370" xr:uid="{B3FFD1F8-CF98-41BB-AC4C-7E5A4F7A67F4}"/>
    <cellStyle name="20% - Accent5 2 3 2 6" xfId="13516" xr:uid="{E41A53FB-E579-4935-8551-5F556AA70628}"/>
    <cellStyle name="20% - Accent5 2 3 2 6 2" xfId="23465" xr:uid="{0F13AD2A-1EE4-4323-8478-7920B5B2D375}"/>
    <cellStyle name="20% - Accent5 2 3 2 6 2 2" xfId="43435" xr:uid="{91AE1A74-C3D7-483C-938B-8AA1E7B1ECC1}"/>
    <cellStyle name="20% - Accent5 2 3 2 6 3" xfId="33787" xr:uid="{96AA75C4-1D73-47CC-A3D3-DE29E2EF57D1}"/>
    <cellStyle name="20% - Accent5 2 3 2 7" xfId="18515" xr:uid="{8C866FCE-9539-47FA-B48D-9813EA3A7C7E}"/>
    <cellStyle name="20% - Accent5 2 3 2 7 2" xfId="38607" xr:uid="{7ED71E81-4E6D-4373-8DAC-87979351F8ED}"/>
    <cellStyle name="20% - Accent5 2 3 2 8" xfId="28960" xr:uid="{4EF0A115-DBEF-4D99-9D82-C9887FE4B1F3}"/>
    <cellStyle name="20% - Accent5 2 3 3" xfId="2274" xr:uid="{4949160E-E166-4ECB-BFFC-804A47F5CC3C}"/>
    <cellStyle name="20% - Accent5 2 3 3 2" xfId="10891" xr:uid="{25896B9C-B577-4FD2-98B2-EA0984DF814F}"/>
    <cellStyle name="20% - Accent5 2 3 3 2 2" xfId="16019" xr:uid="{0E0BCA9D-BA8A-4803-926A-FD998FF515EF}"/>
    <cellStyle name="20% - Accent5 2 3 3 2 2 2" xfId="25948" xr:uid="{99798476-C13D-46B8-97BE-232AB40C30F6}"/>
    <cellStyle name="20% - Accent5 2 3 3 2 2 2 2" xfId="45851" xr:uid="{B346D975-11D7-4F35-BD0C-CCE122FBF7FA}"/>
    <cellStyle name="20% - Accent5 2 3 3 2 2 3" xfId="36203" xr:uid="{37E5D485-14F8-4D15-9D92-ECA62156C1A5}"/>
    <cellStyle name="20% - Accent5 2 3 3 2 3" xfId="20990" xr:uid="{AA19C639-F27A-4C42-BCF2-12273FF93B5B}"/>
    <cellStyle name="20% - Accent5 2 3 3 2 3 2" xfId="41021" xr:uid="{52703001-7758-4A08-B058-D91953027205}"/>
    <cellStyle name="20% - Accent5 2 3 3 2 4" xfId="31374" xr:uid="{7510BA0A-1DB7-4BF7-B182-29B35C62707D}"/>
    <cellStyle name="20% - Accent5 2 3 3 3" xfId="13520" xr:uid="{272E11A2-1C54-424A-9C51-35D3D8F40CAF}"/>
    <cellStyle name="20% - Accent5 2 3 3 3 2" xfId="23469" xr:uid="{BFECB48A-E669-41A6-BFF2-23F76A78A188}"/>
    <cellStyle name="20% - Accent5 2 3 3 3 2 2" xfId="43439" xr:uid="{1F084239-5D13-4520-A43A-35DB0A638233}"/>
    <cellStyle name="20% - Accent5 2 3 3 3 3" xfId="33791" xr:uid="{419DE23E-1BAF-4890-AA99-563E0512EFEE}"/>
    <cellStyle name="20% - Accent5 2 3 3 4" xfId="18519" xr:uid="{DF57E7D0-F627-4A6A-A992-92AE7044C71D}"/>
    <cellStyle name="20% - Accent5 2 3 3 4 2" xfId="38611" xr:uid="{38BD0448-B9A8-41B5-ACA0-653889128900}"/>
    <cellStyle name="20% - Accent5 2 3 3 5" xfId="28964" xr:uid="{EF9BD28A-A6DC-4960-B25E-23B6005BBB18}"/>
    <cellStyle name="20% - Accent5 2 3 4" xfId="2275" xr:uid="{384694E7-D0CB-47E0-BFBC-BB4E594CC91D}"/>
    <cellStyle name="20% - Accent5 2 3 4 2" xfId="10892" xr:uid="{E32926E5-F7E4-48C7-8DAA-554AC8D9BB7F}"/>
    <cellStyle name="20% - Accent5 2 3 4 2 2" xfId="16020" xr:uid="{6B70693E-EB63-47EE-AFBA-65C6F5B8D77B}"/>
    <cellStyle name="20% - Accent5 2 3 4 2 2 2" xfId="25949" xr:uid="{3A3E5C15-C5EB-4A73-9DCB-8825E5E30C9E}"/>
    <cellStyle name="20% - Accent5 2 3 4 2 2 2 2" xfId="45852" xr:uid="{D8DFED5E-5404-4724-8DE9-6583540F9E26}"/>
    <cellStyle name="20% - Accent5 2 3 4 2 2 3" xfId="36204" xr:uid="{145E6386-1514-4AE6-9944-AB463B0D4CA2}"/>
    <cellStyle name="20% - Accent5 2 3 4 2 3" xfId="20991" xr:uid="{6C340E70-7B49-4EAF-91EB-9104586E9779}"/>
    <cellStyle name="20% - Accent5 2 3 4 2 3 2" xfId="41022" xr:uid="{22DAC990-CFB0-4C34-8867-1AE0F4DF5ABC}"/>
    <cellStyle name="20% - Accent5 2 3 4 2 4" xfId="31375" xr:uid="{EFA6DF6D-E3B5-49DC-9095-B39FD6A9054A}"/>
    <cellStyle name="20% - Accent5 2 3 4 3" xfId="13521" xr:uid="{978A272C-6A87-4610-BC5F-508382DBF66C}"/>
    <cellStyle name="20% - Accent5 2 3 4 3 2" xfId="23470" xr:uid="{2E3372AD-6C6B-4539-A116-89895B0F854E}"/>
    <cellStyle name="20% - Accent5 2 3 4 3 2 2" xfId="43440" xr:uid="{97A55F63-5D03-4BA5-ACFB-816A107B55BD}"/>
    <cellStyle name="20% - Accent5 2 3 4 3 3" xfId="33792" xr:uid="{2C3B7D2C-6225-4C72-B1C1-43CE8275D53A}"/>
    <cellStyle name="20% - Accent5 2 3 4 4" xfId="18520" xr:uid="{221BE63F-69AC-458C-A7AE-CDAD4DA4ACDC}"/>
    <cellStyle name="20% - Accent5 2 3 4 4 2" xfId="38612" xr:uid="{BF87458C-CA6C-4E2E-9A59-A9A0EA0F2D65}"/>
    <cellStyle name="20% - Accent5 2 3 4 5" xfId="28965" xr:uid="{CB4EAB3A-0887-4F4E-891F-629D614B2641}"/>
    <cellStyle name="20% - Accent5 2 3 5" xfId="2276" xr:uid="{3EC04011-65FD-4F10-9BC5-E57F6A4D248C}"/>
    <cellStyle name="20% - Accent5 2 3 5 2" xfId="10893" xr:uid="{D424B2A1-22E0-4FC1-A2E2-B0CF8DF9F779}"/>
    <cellStyle name="20% - Accent5 2 3 5 2 2" xfId="16021" xr:uid="{21F5D34E-8098-4EA4-A151-258D793B3802}"/>
    <cellStyle name="20% - Accent5 2 3 5 2 2 2" xfId="25950" xr:uid="{B745AAA1-4B11-4ECF-804D-7CB668FB3262}"/>
    <cellStyle name="20% - Accent5 2 3 5 2 2 2 2" xfId="45853" xr:uid="{C11A2960-120C-4E41-925F-4E98E40025EF}"/>
    <cellStyle name="20% - Accent5 2 3 5 2 2 3" xfId="36205" xr:uid="{AE1160E3-BB8F-4DEF-9E4A-A3043C000485}"/>
    <cellStyle name="20% - Accent5 2 3 5 2 3" xfId="20992" xr:uid="{46D46131-332D-45E9-9EFB-BDD56D351F88}"/>
    <cellStyle name="20% - Accent5 2 3 5 2 3 2" xfId="41023" xr:uid="{5F8CC123-9E46-4D99-B31D-9CB6EA2D7D2A}"/>
    <cellStyle name="20% - Accent5 2 3 5 2 4" xfId="31376" xr:uid="{2A37DBB2-3681-4831-AAD5-63928BFF5C39}"/>
    <cellStyle name="20% - Accent5 2 3 5 3" xfId="13522" xr:uid="{237E2E3D-9765-478B-A846-BCC825D0BCFB}"/>
    <cellStyle name="20% - Accent5 2 3 5 3 2" xfId="23471" xr:uid="{D6CAF479-B372-4958-A26B-9774FB0E8B48}"/>
    <cellStyle name="20% - Accent5 2 3 5 3 2 2" xfId="43441" xr:uid="{BF856B74-7C6E-4948-8D5C-101E7980A032}"/>
    <cellStyle name="20% - Accent5 2 3 5 3 3" xfId="33793" xr:uid="{DF79FE9C-B536-4515-BAB7-EEFC87996D94}"/>
    <cellStyle name="20% - Accent5 2 3 5 4" xfId="18521" xr:uid="{E1DC9883-0D8E-4003-9062-5C28AC3D1D53}"/>
    <cellStyle name="20% - Accent5 2 3 5 4 2" xfId="38613" xr:uid="{1995600C-AEAE-4B83-99F3-0BA74A8913FF}"/>
    <cellStyle name="20% - Accent5 2 3 5 5" xfId="28966" xr:uid="{0A0D0C06-C924-4D33-A3DB-3A23554A537E}"/>
    <cellStyle name="20% - Accent5 2 3 6" xfId="2277" xr:uid="{C8ED1A16-DC00-4591-8C70-6E931B7B8DCD}"/>
    <cellStyle name="20% - Accent5 2 3 6 2" xfId="10894" xr:uid="{90B44BC7-A726-4867-940A-4F148F3EBAF1}"/>
    <cellStyle name="20% - Accent5 2 3 6 2 2" xfId="16022" xr:uid="{2C9C140E-F460-4335-8D6D-0FF14A104608}"/>
    <cellStyle name="20% - Accent5 2 3 6 2 2 2" xfId="25951" xr:uid="{8DCC6707-4F40-4531-87D7-E40A3DE834E0}"/>
    <cellStyle name="20% - Accent5 2 3 6 2 2 2 2" xfId="45854" xr:uid="{9BDE55C6-3E6E-467C-AD71-0CA385350239}"/>
    <cellStyle name="20% - Accent5 2 3 6 2 2 3" xfId="36206" xr:uid="{9E0A8E01-4370-455C-8BD9-5AEFE8034353}"/>
    <cellStyle name="20% - Accent5 2 3 6 2 3" xfId="20993" xr:uid="{11E1B0E4-AFBB-4A73-8C1F-B9757E63C230}"/>
    <cellStyle name="20% - Accent5 2 3 6 2 3 2" xfId="41024" xr:uid="{5AEC6C96-BCD0-4CF5-9166-167D5183A323}"/>
    <cellStyle name="20% - Accent5 2 3 6 2 4" xfId="31377" xr:uid="{D7889340-E7CC-42B5-9B39-13119BE4BC1A}"/>
    <cellStyle name="20% - Accent5 2 3 6 3" xfId="13523" xr:uid="{7AFC2BC3-AE51-40DC-B433-01EED34413F9}"/>
    <cellStyle name="20% - Accent5 2 3 6 3 2" xfId="23472" xr:uid="{D68ECD92-1E03-4DA0-BD62-C1ABC9CB3030}"/>
    <cellStyle name="20% - Accent5 2 3 6 3 2 2" xfId="43442" xr:uid="{AF2C2918-8F49-459F-A7CC-DD07E0B0F604}"/>
    <cellStyle name="20% - Accent5 2 3 6 3 3" xfId="33794" xr:uid="{C84753BF-05BF-4B35-B8C0-229E3B8C34CD}"/>
    <cellStyle name="20% - Accent5 2 3 6 4" xfId="18522" xr:uid="{2F8E8454-53B6-4FE1-B603-C44A1DD73552}"/>
    <cellStyle name="20% - Accent5 2 3 6 4 2" xfId="38614" xr:uid="{D0F6F974-CA32-4070-BA98-C7B3982FC941}"/>
    <cellStyle name="20% - Accent5 2 3 6 5" xfId="28967" xr:uid="{99FBDAFE-CD75-4FD1-84A8-2E7B31A084B0}"/>
    <cellStyle name="20% - Accent5 2 3 7" xfId="2278" xr:uid="{B63880A7-8168-4327-A64E-B5D18F7D254C}"/>
    <cellStyle name="20% - Accent5 2 3 8" xfId="2269" xr:uid="{5755B8BB-9E56-4318-A200-7EBDFAA0AADC}"/>
    <cellStyle name="20% - Accent5 2 3 9" xfId="10388" xr:uid="{444167E2-027A-432F-80FA-97783B5FECFB}"/>
    <cellStyle name="20% - Accent5 2 3 9 2" xfId="15516" xr:uid="{7C4A9962-B8EB-4195-A7EE-5CEDF3C37FDE}"/>
    <cellStyle name="20% - Accent5 2 3 9 2 2" xfId="25445" xr:uid="{154794E5-BB69-43CA-B4C8-8EA7321F0483}"/>
    <cellStyle name="20% - Accent5 2 3 9 2 2 2" xfId="45348" xr:uid="{6527FBDB-5984-4E92-8DB0-8B3484045CDB}"/>
    <cellStyle name="20% - Accent5 2 3 9 2 3" xfId="35700" xr:uid="{4BA7C7BC-2611-4061-82F8-8098EF22AE1C}"/>
    <cellStyle name="20% - Accent5 2 3 9 3" xfId="20489" xr:uid="{E42C4292-E138-4462-9FAA-E9A6F27A9062}"/>
    <cellStyle name="20% - Accent5 2 3 9 3 2" xfId="40520" xr:uid="{E633714F-27B7-4328-A820-00BEC7E6AC68}"/>
    <cellStyle name="20% - Accent5 2 3 9 4" xfId="30873" xr:uid="{3E80A1C1-3F87-45C5-BE7A-F1BA09CED332}"/>
    <cellStyle name="20% - Accent5 2 4" xfId="2279" xr:uid="{00AC92FA-42FA-43DB-B598-D68B705C96D0}"/>
    <cellStyle name="20% - Accent5 2 4 2" xfId="2280" xr:uid="{A7497164-F8CB-4B5C-A61D-1686C2CE4897}"/>
    <cellStyle name="20% - Accent5 2 4 2 2" xfId="2281" xr:uid="{753DECE0-DB8D-450F-A480-9FC690C96AE2}"/>
    <cellStyle name="20% - Accent5 2 4 2 2 2" xfId="10897" xr:uid="{6CC985BF-549A-4612-BD64-69374489120F}"/>
    <cellStyle name="20% - Accent5 2 4 2 2 2 2" xfId="16025" xr:uid="{0DB8EF05-D3E6-4416-B012-CE3CF75922CB}"/>
    <cellStyle name="20% - Accent5 2 4 2 2 2 2 2" xfId="25954" xr:uid="{5E24BD5C-204A-4299-9564-C3F1A5FCEA13}"/>
    <cellStyle name="20% - Accent5 2 4 2 2 2 2 2 2" xfId="45857" xr:uid="{E45E14EB-7F57-4733-A8AE-660DE3B3CA6D}"/>
    <cellStyle name="20% - Accent5 2 4 2 2 2 2 3" xfId="36209" xr:uid="{06C28C76-C7FB-4C17-AABE-F8F5C116DF8E}"/>
    <cellStyle name="20% - Accent5 2 4 2 2 2 3" xfId="20996" xr:uid="{39C107E6-A39F-4BBA-9701-01971744F232}"/>
    <cellStyle name="20% - Accent5 2 4 2 2 2 3 2" xfId="41027" xr:uid="{9EDA5850-98E5-4208-88A6-78D7F67BBF64}"/>
    <cellStyle name="20% - Accent5 2 4 2 2 2 4" xfId="31380" xr:uid="{0C68F3F0-1BB8-485A-9AD0-D5781AB9D78D}"/>
    <cellStyle name="20% - Accent5 2 4 2 2 3" xfId="13526" xr:uid="{A5D74E05-DB0E-4CA3-B802-A66F1E6A1338}"/>
    <cellStyle name="20% - Accent5 2 4 2 2 3 2" xfId="23475" xr:uid="{FC88A779-FA1B-4347-8F4F-6F9EF721F960}"/>
    <cellStyle name="20% - Accent5 2 4 2 2 3 2 2" xfId="43445" xr:uid="{8D3329A0-9234-45E8-A442-858529767E00}"/>
    <cellStyle name="20% - Accent5 2 4 2 2 3 3" xfId="33797" xr:uid="{49BF8A6F-2CB6-499A-8CE5-CAFAF5BBFC7A}"/>
    <cellStyle name="20% - Accent5 2 4 2 2 4" xfId="18525" xr:uid="{BEDB2BAD-E63E-47BA-9EA4-3EBC1D10579C}"/>
    <cellStyle name="20% - Accent5 2 4 2 2 4 2" xfId="38617" xr:uid="{692DCBFC-C4AB-4FF8-B7A8-853340F98797}"/>
    <cellStyle name="20% - Accent5 2 4 2 2 5" xfId="28970" xr:uid="{EF7B2C80-145C-43B3-A245-2BFD49D488D4}"/>
    <cellStyle name="20% - Accent5 2 4 2 3" xfId="2282" xr:uid="{C2453D5C-2112-428D-94E5-8D652309F8BC}"/>
    <cellStyle name="20% - Accent5 2 4 2 3 2" xfId="10898" xr:uid="{FF23ED7A-1098-4DBE-9596-113ECF9A9B65}"/>
    <cellStyle name="20% - Accent5 2 4 2 3 2 2" xfId="16026" xr:uid="{D049869D-816D-4B3D-BFA3-0B24477EA8CB}"/>
    <cellStyle name="20% - Accent5 2 4 2 3 2 2 2" xfId="25955" xr:uid="{2FD454B2-06E7-4187-9AF8-276596108447}"/>
    <cellStyle name="20% - Accent5 2 4 2 3 2 2 2 2" xfId="45858" xr:uid="{58A4C37A-6965-4536-8BE1-D0A746AB7F1C}"/>
    <cellStyle name="20% - Accent5 2 4 2 3 2 2 3" xfId="36210" xr:uid="{FDF890E9-F779-4DAF-AAE1-A3D69A9DD87B}"/>
    <cellStyle name="20% - Accent5 2 4 2 3 2 3" xfId="20997" xr:uid="{FC494BCA-A2F0-402F-A6DD-42D955637F07}"/>
    <cellStyle name="20% - Accent5 2 4 2 3 2 3 2" xfId="41028" xr:uid="{39166A75-7695-4E22-AD10-342BDBA6B930}"/>
    <cellStyle name="20% - Accent5 2 4 2 3 2 4" xfId="31381" xr:uid="{98B7EC33-576A-42DF-B75F-E05A75C1195B}"/>
    <cellStyle name="20% - Accent5 2 4 2 3 3" xfId="13527" xr:uid="{A2C5DE6E-0A39-4101-A1B5-AC638C01D64C}"/>
    <cellStyle name="20% - Accent5 2 4 2 3 3 2" xfId="23476" xr:uid="{B4E49ACA-7BAC-453D-86A5-3C304D556688}"/>
    <cellStyle name="20% - Accent5 2 4 2 3 3 2 2" xfId="43446" xr:uid="{C37DEA9C-5C7E-4537-996A-2AB0ABAEFEA5}"/>
    <cellStyle name="20% - Accent5 2 4 2 3 3 3" xfId="33798" xr:uid="{54802432-86BF-41FF-81EE-5C2F2E863D01}"/>
    <cellStyle name="20% - Accent5 2 4 2 3 4" xfId="18526" xr:uid="{57AE81AF-1181-4211-ADEA-5A3C396219DB}"/>
    <cellStyle name="20% - Accent5 2 4 2 3 4 2" xfId="38618" xr:uid="{437ECCD2-3F39-4664-8A8C-9096A2B94043}"/>
    <cellStyle name="20% - Accent5 2 4 2 3 5" xfId="28971" xr:uid="{F9484B16-C171-4355-8A0B-3F624BA058C1}"/>
    <cellStyle name="20% - Accent5 2 4 2 4" xfId="2283" xr:uid="{E217096E-1C21-4A25-879E-ABE7560920FD}"/>
    <cellStyle name="20% - Accent5 2 4 2 4 2" xfId="10899" xr:uid="{F81F0494-A7A7-4B38-89F0-03E0E2C4F340}"/>
    <cellStyle name="20% - Accent5 2 4 2 4 2 2" xfId="16027" xr:uid="{370FD89A-BC4E-45AC-BED3-D02186684605}"/>
    <cellStyle name="20% - Accent5 2 4 2 4 2 2 2" xfId="25956" xr:uid="{B0272929-E335-4F20-B03F-862E2C60013D}"/>
    <cellStyle name="20% - Accent5 2 4 2 4 2 2 2 2" xfId="45859" xr:uid="{01D09F61-7B7F-48BA-918E-070DEF561EEF}"/>
    <cellStyle name="20% - Accent5 2 4 2 4 2 2 3" xfId="36211" xr:uid="{9688BE1A-96EA-427A-B1EF-FEF3F751C2E6}"/>
    <cellStyle name="20% - Accent5 2 4 2 4 2 3" xfId="20998" xr:uid="{8FC89F69-7150-49A5-8716-DFB93A4D2D3E}"/>
    <cellStyle name="20% - Accent5 2 4 2 4 2 3 2" xfId="41029" xr:uid="{358276ED-5D7D-414F-A064-7631BE05D785}"/>
    <cellStyle name="20% - Accent5 2 4 2 4 2 4" xfId="31382" xr:uid="{6AE8F1A8-56D2-43FB-97F8-555BE36A83A3}"/>
    <cellStyle name="20% - Accent5 2 4 2 4 3" xfId="13528" xr:uid="{481188F6-14FB-46A3-B7B3-AF5DC26C74CC}"/>
    <cellStyle name="20% - Accent5 2 4 2 4 3 2" xfId="23477" xr:uid="{2B4957D6-44D0-45FD-90C2-D35E47197A75}"/>
    <cellStyle name="20% - Accent5 2 4 2 4 3 2 2" xfId="43447" xr:uid="{FA1C1440-25F3-490A-A963-B5EFC29808F2}"/>
    <cellStyle name="20% - Accent5 2 4 2 4 3 3" xfId="33799" xr:uid="{CF9C51B3-2BB2-4801-A810-F481C5A89C70}"/>
    <cellStyle name="20% - Accent5 2 4 2 4 4" xfId="18527" xr:uid="{6459F2D3-9111-4CD7-A248-A085C703C755}"/>
    <cellStyle name="20% - Accent5 2 4 2 4 4 2" xfId="38619" xr:uid="{03381CAD-C480-4F70-AB61-2FC42ED2DEB4}"/>
    <cellStyle name="20% - Accent5 2 4 2 4 5" xfId="28972" xr:uid="{C8BB96F8-A863-40E7-8753-7CB81DEF60ED}"/>
    <cellStyle name="20% - Accent5 2 4 2 5" xfId="10896" xr:uid="{EDBAF08A-61FC-4D9C-8B59-3293A8739A42}"/>
    <cellStyle name="20% - Accent5 2 4 2 5 2" xfId="16024" xr:uid="{F30CCC9D-ABAE-49A6-846C-2A47DDE20EFB}"/>
    <cellStyle name="20% - Accent5 2 4 2 5 2 2" xfId="25953" xr:uid="{963EA278-791E-4CFC-9DA4-44A8995A67E9}"/>
    <cellStyle name="20% - Accent5 2 4 2 5 2 2 2" xfId="45856" xr:uid="{FC43DA22-E4D4-43DE-887C-7EFF55518FB8}"/>
    <cellStyle name="20% - Accent5 2 4 2 5 2 3" xfId="36208" xr:uid="{B6FC92B1-89AD-49A9-8C92-B9C4ABE6C5B3}"/>
    <cellStyle name="20% - Accent5 2 4 2 5 3" xfId="20995" xr:uid="{6F0A962E-B772-47BB-A8DF-EF48A88DC992}"/>
    <cellStyle name="20% - Accent5 2 4 2 5 3 2" xfId="41026" xr:uid="{77BEC36F-DC51-4812-84DC-FA48721C2EB7}"/>
    <cellStyle name="20% - Accent5 2 4 2 5 4" xfId="31379" xr:uid="{87E88090-D101-406F-BF97-06F51FC1FD61}"/>
    <cellStyle name="20% - Accent5 2 4 2 6" xfId="13525" xr:uid="{83E72EAA-DBB1-481E-8F13-B5B9A0EBFE00}"/>
    <cellStyle name="20% - Accent5 2 4 2 6 2" xfId="23474" xr:uid="{D6328A4A-D30F-4869-8564-AF67BF554D28}"/>
    <cellStyle name="20% - Accent5 2 4 2 6 2 2" xfId="43444" xr:uid="{E291D60E-E33C-4A04-B688-D1E9EDC3CA1D}"/>
    <cellStyle name="20% - Accent5 2 4 2 6 3" xfId="33796" xr:uid="{17086992-B151-43C7-86E2-6B0DBF76194D}"/>
    <cellStyle name="20% - Accent5 2 4 2 7" xfId="18524" xr:uid="{371B665E-4F34-4B58-A9C1-8CCC24A143F5}"/>
    <cellStyle name="20% - Accent5 2 4 2 7 2" xfId="38616" xr:uid="{D9A21DF2-FABB-44DF-9077-7B95509548AE}"/>
    <cellStyle name="20% - Accent5 2 4 2 8" xfId="28969" xr:uid="{0A6C657A-3B22-4E8F-8A90-7B62029CCBCF}"/>
    <cellStyle name="20% - Accent5 2 4 3" xfId="2284" xr:uid="{89A3CBCD-0C68-4117-9565-6EFF4580EA7B}"/>
    <cellStyle name="20% - Accent5 2 4 3 2" xfId="10900" xr:uid="{701205B4-6DE0-406D-A288-5686C97CD856}"/>
    <cellStyle name="20% - Accent5 2 4 3 2 2" xfId="16028" xr:uid="{9413DDAB-7156-4F5F-AD4B-BBC3C43843C3}"/>
    <cellStyle name="20% - Accent5 2 4 3 2 2 2" xfId="25957" xr:uid="{668ED0C0-3416-44A1-AC5B-BED6A594F589}"/>
    <cellStyle name="20% - Accent5 2 4 3 2 2 2 2" xfId="45860" xr:uid="{8DFE0852-81DB-4FE3-AF8A-76BA99E8D1D4}"/>
    <cellStyle name="20% - Accent5 2 4 3 2 2 3" xfId="36212" xr:uid="{DA954437-C1FB-4038-A094-E93661DBE2AD}"/>
    <cellStyle name="20% - Accent5 2 4 3 2 3" xfId="20999" xr:uid="{CCBCBF1D-9ED6-465A-A680-7567EF8C0216}"/>
    <cellStyle name="20% - Accent5 2 4 3 2 3 2" xfId="41030" xr:uid="{5D0F557F-EF16-48BD-82C9-4AEC12DEBFA9}"/>
    <cellStyle name="20% - Accent5 2 4 3 2 4" xfId="31383" xr:uid="{052FB4B2-A86C-479A-89ED-6593B246611E}"/>
    <cellStyle name="20% - Accent5 2 4 3 3" xfId="13529" xr:uid="{A71C2E2B-824B-4C34-A6BC-576EDA45C23D}"/>
    <cellStyle name="20% - Accent5 2 4 3 3 2" xfId="23478" xr:uid="{42F8B115-AFA9-4B15-90E5-83608B545014}"/>
    <cellStyle name="20% - Accent5 2 4 3 3 2 2" xfId="43448" xr:uid="{8849A35B-889F-4D33-B8C8-794F4551008E}"/>
    <cellStyle name="20% - Accent5 2 4 3 3 3" xfId="33800" xr:uid="{20570C23-9EC8-4A9D-BE41-9D6A5229DED9}"/>
    <cellStyle name="20% - Accent5 2 4 3 4" xfId="18528" xr:uid="{A76E1FA2-F9A5-425B-A955-477429587188}"/>
    <cellStyle name="20% - Accent5 2 4 3 4 2" xfId="38620" xr:uid="{CC6B6F5A-3DE0-4306-A883-6F8F6426CED4}"/>
    <cellStyle name="20% - Accent5 2 4 3 5" xfId="28973" xr:uid="{518D2A3C-6404-4F37-B281-61802259013C}"/>
    <cellStyle name="20% - Accent5 2 4 4" xfId="2285" xr:uid="{1CEFC05B-A5B3-4B2A-8B37-1E2E289EC6B6}"/>
    <cellStyle name="20% - Accent5 2 4 4 2" xfId="10901" xr:uid="{9DD54E03-4BAD-4471-9BA9-E1B3723F4DCC}"/>
    <cellStyle name="20% - Accent5 2 4 4 2 2" xfId="16029" xr:uid="{690B7719-7A27-42A1-9B2B-FD6B3E20C740}"/>
    <cellStyle name="20% - Accent5 2 4 4 2 2 2" xfId="25958" xr:uid="{018C76D1-A44E-4705-982F-6918F3E9E776}"/>
    <cellStyle name="20% - Accent5 2 4 4 2 2 2 2" xfId="45861" xr:uid="{7BE5B5FC-5F45-4508-BD1D-B7BB37CC5AA0}"/>
    <cellStyle name="20% - Accent5 2 4 4 2 2 3" xfId="36213" xr:uid="{E5596372-496E-4FF7-BAEB-0F9DC1228F36}"/>
    <cellStyle name="20% - Accent5 2 4 4 2 3" xfId="21000" xr:uid="{12DB0CE6-395C-4A97-874D-2A475CF27C84}"/>
    <cellStyle name="20% - Accent5 2 4 4 2 3 2" xfId="41031" xr:uid="{C71FE21F-B15F-45F6-B794-36564651D9BD}"/>
    <cellStyle name="20% - Accent5 2 4 4 2 4" xfId="31384" xr:uid="{494C1F5A-1747-4431-B956-DC50090FB46A}"/>
    <cellStyle name="20% - Accent5 2 4 4 3" xfId="13530" xr:uid="{91CC0B4F-18D2-4934-AE24-43134555D21F}"/>
    <cellStyle name="20% - Accent5 2 4 4 3 2" xfId="23479" xr:uid="{F471840C-E636-4091-AAFC-02D15AD58988}"/>
    <cellStyle name="20% - Accent5 2 4 4 3 2 2" xfId="43449" xr:uid="{7F710A5F-9E57-462B-9024-287E5F53CFF4}"/>
    <cellStyle name="20% - Accent5 2 4 4 3 3" xfId="33801" xr:uid="{45445EE3-D561-4A49-AE04-6A5DC7522D0A}"/>
    <cellStyle name="20% - Accent5 2 4 4 4" xfId="18529" xr:uid="{5BEB4CB5-79FB-4D74-A9FC-45BF0E512CED}"/>
    <cellStyle name="20% - Accent5 2 4 4 4 2" xfId="38621" xr:uid="{DD5A08D9-2971-4AAF-A9D0-4E02E8BA50C7}"/>
    <cellStyle name="20% - Accent5 2 4 4 5" xfId="28974" xr:uid="{AB7CB0E6-25DE-4D51-AE92-D43C94DFD621}"/>
    <cellStyle name="20% - Accent5 2 4 5" xfId="2286" xr:uid="{5B98A747-800D-4C62-908D-7EE81495C42C}"/>
    <cellStyle name="20% - Accent5 2 4 5 2" xfId="10902" xr:uid="{0BFC7C5E-DCF9-4D11-AE81-48CDB3F5681C}"/>
    <cellStyle name="20% - Accent5 2 4 5 2 2" xfId="16030" xr:uid="{BBD4F613-28A6-4D87-8765-C660C8209119}"/>
    <cellStyle name="20% - Accent5 2 4 5 2 2 2" xfId="25959" xr:uid="{B1632699-4362-4479-A344-9E159A8423B8}"/>
    <cellStyle name="20% - Accent5 2 4 5 2 2 2 2" xfId="45862" xr:uid="{AA324939-DB6B-49C1-B0EA-38E4EAC64CB1}"/>
    <cellStyle name="20% - Accent5 2 4 5 2 2 3" xfId="36214" xr:uid="{DE980942-CB3F-4845-852F-6AAC54193B55}"/>
    <cellStyle name="20% - Accent5 2 4 5 2 3" xfId="21001" xr:uid="{473E2DE1-CEF9-40B8-850D-91097005541E}"/>
    <cellStyle name="20% - Accent5 2 4 5 2 3 2" xfId="41032" xr:uid="{3A3BBB2A-0285-4597-9492-43ADBE527864}"/>
    <cellStyle name="20% - Accent5 2 4 5 2 4" xfId="31385" xr:uid="{94CE1680-C1B1-4E85-9695-9D033CEEA005}"/>
    <cellStyle name="20% - Accent5 2 4 5 3" xfId="13531" xr:uid="{829C1C5A-1DAF-4ABC-982B-7DDBFB7F9A62}"/>
    <cellStyle name="20% - Accent5 2 4 5 3 2" xfId="23480" xr:uid="{A90423CB-876B-4098-BBFE-A1B85FB6BD34}"/>
    <cellStyle name="20% - Accent5 2 4 5 3 2 2" xfId="43450" xr:uid="{F7D0D5EC-BAC4-418A-8F3B-2D7F6F4F61C4}"/>
    <cellStyle name="20% - Accent5 2 4 5 3 3" xfId="33802" xr:uid="{C6B829D8-5F31-4728-8840-542EF44E6968}"/>
    <cellStyle name="20% - Accent5 2 4 5 4" xfId="18530" xr:uid="{841CB1C8-15FC-461B-A48B-71F83B23A33F}"/>
    <cellStyle name="20% - Accent5 2 4 5 4 2" xfId="38622" xr:uid="{883464D4-4A95-4946-8E4B-876A5D96A721}"/>
    <cellStyle name="20% - Accent5 2 4 5 5" xfId="28975" xr:uid="{6DDB87C9-54C9-4FB3-A8F8-3AA4803B3BFA}"/>
    <cellStyle name="20% - Accent5 2 4 6" xfId="10895" xr:uid="{E97C048A-E1C7-4B21-844A-2D0AF13A47C9}"/>
    <cellStyle name="20% - Accent5 2 4 6 2" xfId="16023" xr:uid="{B9A061CB-DA13-4436-91D2-84AD0EE18655}"/>
    <cellStyle name="20% - Accent5 2 4 6 2 2" xfId="25952" xr:uid="{05B89CBC-ED5B-47D7-9CFE-F2D32EA23A00}"/>
    <cellStyle name="20% - Accent5 2 4 6 2 2 2" xfId="45855" xr:uid="{1F3EFA8A-4EF4-4685-9BE2-063137C9F5F3}"/>
    <cellStyle name="20% - Accent5 2 4 6 2 3" xfId="36207" xr:uid="{BE4CE455-C918-4499-99DF-DA5F68738FBA}"/>
    <cellStyle name="20% - Accent5 2 4 6 3" xfId="20994" xr:uid="{5388A5C3-E570-49DD-AEA2-EB445C693A0B}"/>
    <cellStyle name="20% - Accent5 2 4 6 3 2" xfId="41025" xr:uid="{55548D48-50DD-43A0-9366-FA93A69E23B6}"/>
    <cellStyle name="20% - Accent5 2 4 6 4" xfId="31378" xr:uid="{26254BC4-043B-4111-8C9B-E8216D9E367A}"/>
    <cellStyle name="20% - Accent5 2 4 7" xfId="13524" xr:uid="{ED99E10E-6381-4BBB-B169-4DD89A7E35E3}"/>
    <cellStyle name="20% - Accent5 2 4 7 2" xfId="23473" xr:uid="{F2888227-4C8F-469A-8BD4-9D14C93DEB1D}"/>
    <cellStyle name="20% - Accent5 2 4 7 2 2" xfId="43443" xr:uid="{AF8BFD93-DBEF-47E2-9928-93E1E2553E8B}"/>
    <cellStyle name="20% - Accent5 2 4 7 3" xfId="33795" xr:uid="{693C4296-8E55-4C8B-A6B4-3A47C301296F}"/>
    <cellStyle name="20% - Accent5 2 4 8" xfId="18523" xr:uid="{CEF39763-3148-4C41-80DC-7A50D66587D2}"/>
    <cellStyle name="20% - Accent5 2 4 8 2" xfId="38615" xr:uid="{BD3BCB2C-2722-428C-8A56-50DDAFA471AE}"/>
    <cellStyle name="20% - Accent5 2 4 9" xfId="28968" xr:uid="{3CAFB1EB-14FD-4DBF-AA88-DBF303C30177}"/>
    <cellStyle name="20% - Accent5 2 5" xfId="2287" xr:uid="{29F61727-15CA-4C20-9E11-3DE3204B7CA1}"/>
    <cellStyle name="20% - Accent5 2 5 2" xfId="2288" xr:uid="{C35D0A49-4CE7-4937-A5B3-8ED539D7508A}"/>
    <cellStyle name="20% - Accent5 2 5 2 2" xfId="2289" xr:uid="{552F3DD3-AEA8-46E3-8C38-916DAAE26576}"/>
    <cellStyle name="20% - Accent5 2 5 2 2 2" xfId="10905" xr:uid="{77523329-8CC3-4195-95F0-BC02EBC6C846}"/>
    <cellStyle name="20% - Accent5 2 5 2 2 2 2" xfId="16033" xr:uid="{739562F5-66DA-4C8E-9D12-42B24F2FAA6C}"/>
    <cellStyle name="20% - Accent5 2 5 2 2 2 2 2" xfId="25962" xr:uid="{0FA35084-85F5-4CC5-A20C-B0B62E068C8A}"/>
    <cellStyle name="20% - Accent5 2 5 2 2 2 2 2 2" xfId="45865" xr:uid="{C692AB61-7F03-4BA5-8580-0954AEE28708}"/>
    <cellStyle name="20% - Accent5 2 5 2 2 2 2 3" xfId="36217" xr:uid="{981856BD-F4A9-4F56-AF3E-0724938010F9}"/>
    <cellStyle name="20% - Accent5 2 5 2 2 2 3" xfId="21004" xr:uid="{AAAF450D-46E6-48D5-882E-3390F3D0931F}"/>
    <cellStyle name="20% - Accent5 2 5 2 2 2 3 2" xfId="41035" xr:uid="{BA4EFF1F-0A26-47B9-B4AC-C371AC8B44A9}"/>
    <cellStyle name="20% - Accent5 2 5 2 2 2 4" xfId="31388" xr:uid="{AA15C31C-B3E5-4A0A-A51A-792DE09396C1}"/>
    <cellStyle name="20% - Accent5 2 5 2 2 3" xfId="13534" xr:uid="{F6B89D39-565B-474C-8C47-7EC59321D01B}"/>
    <cellStyle name="20% - Accent5 2 5 2 2 3 2" xfId="23483" xr:uid="{2C795DA5-6D5B-4898-B6C6-3CA721C8DFA4}"/>
    <cellStyle name="20% - Accent5 2 5 2 2 3 2 2" xfId="43453" xr:uid="{976FB3FD-898D-4A33-B253-F3DC9A8F8D43}"/>
    <cellStyle name="20% - Accent5 2 5 2 2 3 3" xfId="33805" xr:uid="{45D1C3D3-A616-4E67-8D9F-A517899D87CE}"/>
    <cellStyle name="20% - Accent5 2 5 2 2 4" xfId="18533" xr:uid="{FFFB77B2-A659-460C-A317-EBB41FF09D5F}"/>
    <cellStyle name="20% - Accent5 2 5 2 2 4 2" xfId="38625" xr:uid="{365E642C-BF9B-447A-AFA7-7E54136C862D}"/>
    <cellStyle name="20% - Accent5 2 5 2 2 5" xfId="28978" xr:uid="{4BBBD6BE-0118-4E45-A5E7-DF2E43FEB1C9}"/>
    <cellStyle name="20% - Accent5 2 5 2 3" xfId="2290" xr:uid="{68051E89-5E8B-4C28-84DB-CE3E56BB805D}"/>
    <cellStyle name="20% - Accent5 2 5 2 3 2" xfId="10906" xr:uid="{705A95C1-0DD7-478B-9972-8B5390DDEE4D}"/>
    <cellStyle name="20% - Accent5 2 5 2 3 2 2" xfId="16034" xr:uid="{E9904ADE-893E-4032-859B-53F960369DBB}"/>
    <cellStyle name="20% - Accent5 2 5 2 3 2 2 2" xfId="25963" xr:uid="{6261F5F6-23B5-4CD2-ADDA-569C8575FEDD}"/>
    <cellStyle name="20% - Accent5 2 5 2 3 2 2 2 2" xfId="45866" xr:uid="{4D3C259F-F65C-4101-A758-5F954DC8AC30}"/>
    <cellStyle name="20% - Accent5 2 5 2 3 2 2 3" xfId="36218" xr:uid="{3115CEE7-C431-4FA4-B0B4-C1B099D3A9EE}"/>
    <cellStyle name="20% - Accent5 2 5 2 3 2 3" xfId="21005" xr:uid="{04D9D8E0-9C48-4FDA-9B10-F2750D73EEFF}"/>
    <cellStyle name="20% - Accent5 2 5 2 3 2 3 2" xfId="41036" xr:uid="{FF542A8E-D405-4A74-92F0-130962DB8882}"/>
    <cellStyle name="20% - Accent5 2 5 2 3 2 4" xfId="31389" xr:uid="{49D3AEFC-DC37-40CB-BCB9-E68A62D664C4}"/>
    <cellStyle name="20% - Accent5 2 5 2 3 3" xfId="13535" xr:uid="{608A167B-A23A-4710-A72E-25E8771E5422}"/>
    <cellStyle name="20% - Accent5 2 5 2 3 3 2" xfId="23484" xr:uid="{150721E9-413A-41CB-AA12-6B077E0884C8}"/>
    <cellStyle name="20% - Accent5 2 5 2 3 3 2 2" xfId="43454" xr:uid="{731DA53E-0A7F-48E0-93B8-C61559094178}"/>
    <cellStyle name="20% - Accent5 2 5 2 3 3 3" xfId="33806" xr:uid="{75C8D2A9-1C25-4E94-9688-7C1604FC373E}"/>
    <cellStyle name="20% - Accent5 2 5 2 3 4" xfId="18534" xr:uid="{2E3DCFDC-6EFA-4C9A-AC85-EE562B720344}"/>
    <cellStyle name="20% - Accent5 2 5 2 3 4 2" xfId="38626" xr:uid="{DB76108E-9D03-4BB7-8BBD-A26E2A784587}"/>
    <cellStyle name="20% - Accent5 2 5 2 3 5" xfId="28979" xr:uid="{A9CEA61F-283C-41A4-9065-3C2410CB972C}"/>
    <cellStyle name="20% - Accent5 2 5 2 4" xfId="2291" xr:uid="{A69A0544-D8DF-49FD-80F6-7BD9276ACB7D}"/>
    <cellStyle name="20% - Accent5 2 5 2 4 2" xfId="10907" xr:uid="{1318E24C-66B4-4094-92BA-05B3B887081E}"/>
    <cellStyle name="20% - Accent5 2 5 2 4 2 2" xfId="16035" xr:uid="{84638841-9946-434E-9053-3AD9B8B0DC61}"/>
    <cellStyle name="20% - Accent5 2 5 2 4 2 2 2" xfId="25964" xr:uid="{E53EB1BE-F247-4AA0-B76E-CB575D017A19}"/>
    <cellStyle name="20% - Accent5 2 5 2 4 2 2 2 2" xfId="45867" xr:uid="{846C97C4-DD93-486B-B4F2-7485024F02D7}"/>
    <cellStyle name="20% - Accent5 2 5 2 4 2 2 3" xfId="36219" xr:uid="{E9011D70-947A-4BC0-A75E-F84207B51204}"/>
    <cellStyle name="20% - Accent5 2 5 2 4 2 3" xfId="21006" xr:uid="{FB51D971-6810-41BE-9635-85DBF9BCB474}"/>
    <cellStyle name="20% - Accent5 2 5 2 4 2 3 2" xfId="41037" xr:uid="{FB5A35DF-FD9E-4D06-9A89-0BC2B35A9967}"/>
    <cellStyle name="20% - Accent5 2 5 2 4 2 4" xfId="31390" xr:uid="{8EA1BD56-1CEB-49DF-AA91-7C314794F16D}"/>
    <cellStyle name="20% - Accent5 2 5 2 4 3" xfId="13536" xr:uid="{65EC9A5D-1F1D-41FD-89C8-AE1F02BF7F83}"/>
    <cellStyle name="20% - Accent5 2 5 2 4 3 2" xfId="23485" xr:uid="{26077828-82E8-4E03-B5E4-EBA2F573B8C1}"/>
    <cellStyle name="20% - Accent5 2 5 2 4 3 2 2" xfId="43455" xr:uid="{C547E17A-97C2-4F80-953C-031133865664}"/>
    <cellStyle name="20% - Accent5 2 5 2 4 3 3" xfId="33807" xr:uid="{37A54BCA-4B4E-4F5D-A68E-414F18CF5D05}"/>
    <cellStyle name="20% - Accent5 2 5 2 4 4" xfId="18535" xr:uid="{86F2DACF-3364-4024-BEDC-E35D4E4FD60B}"/>
    <cellStyle name="20% - Accent5 2 5 2 4 4 2" xfId="38627" xr:uid="{4CEC69FF-BAE0-4BE4-845D-D224684667FD}"/>
    <cellStyle name="20% - Accent5 2 5 2 4 5" xfId="28980" xr:uid="{BC7B8AFE-D555-4488-81B7-BABE2903827A}"/>
    <cellStyle name="20% - Accent5 2 5 2 5" xfId="10904" xr:uid="{CBFB8CB2-A790-4C01-BB20-959464D19AB3}"/>
    <cellStyle name="20% - Accent5 2 5 2 5 2" xfId="16032" xr:uid="{5FEAB89F-1572-4427-AC18-88F2419B9114}"/>
    <cellStyle name="20% - Accent5 2 5 2 5 2 2" xfId="25961" xr:uid="{1FA07616-DC57-43CB-BE02-839FA8C24D50}"/>
    <cellStyle name="20% - Accent5 2 5 2 5 2 2 2" xfId="45864" xr:uid="{D861631B-1710-4EE1-8080-E09BB44BA658}"/>
    <cellStyle name="20% - Accent5 2 5 2 5 2 3" xfId="36216" xr:uid="{57F49203-BE7B-4360-BB07-B6A2E8D6291E}"/>
    <cellStyle name="20% - Accent5 2 5 2 5 3" xfId="21003" xr:uid="{611A0011-156D-4A84-A74E-6F355D56400C}"/>
    <cellStyle name="20% - Accent5 2 5 2 5 3 2" xfId="41034" xr:uid="{6EF9E591-F894-47E6-B9D1-1E4A2962DC08}"/>
    <cellStyle name="20% - Accent5 2 5 2 5 4" xfId="31387" xr:uid="{F651FDB6-3E2C-455C-AB4D-234AEE8EC0B3}"/>
    <cellStyle name="20% - Accent5 2 5 2 6" xfId="13533" xr:uid="{E2D972D2-B11A-4A20-B1F5-8CC3A2373707}"/>
    <cellStyle name="20% - Accent5 2 5 2 6 2" xfId="23482" xr:uid="{ACD787E0-F9A2-4CAC-97CC-96F7AC616F7A}"/>
    <cellStyle name="20% - Accent5 2 5 2 6 2 2" xfId="43452" xr:uid="{FF037075-CB84-46EF-A1EA-ED6DF084820C}"/>
    <cellStyle name="20% - Accent5 2 5 2 6 3" xfId="33804" xr:uid="{35D1D9A9-EE52-4FFB-85DF-98664D3CA972}"/>
    <cellStyle name="20% - Accent5 2 5 2 7" xfId="18532" xr:uid="{A2D26830-0E0F-4E58-9661-D3F737A9C8B2}"/>
    <cellStyle name="20% - Accent5 2 5 2 7 2" xfId="38624" xr:uid="{8F1479F9-A878-437F-B2D0-E1EEC9863BF8}"/>
    <cellStyle name="20% - Accent5 2 5 2 8" xfId="28977" xr:uid="{6AEBACA8-2539-4542-A6A9-E0C1C2B5FD75}"/>
    <cellStyle name="20% - Accent5 2 5 3" xfId="2292" xr:uid="{A5D9CC31-5971-48A9-9C28-D8ECCE481650}"/>
    <cellStyle name="20% - Accent5 2 5 3 2" xfId="10908" xr:uid="{6E954617-636B-429B-BEE9-D0951FA6A130}"/>
    <cellStyle name="20% - Accent5 2 5 3 2 2" xfId="16036" xr:uid="{0D012C6D-C389-4209-8BD1-B16E3C5CF24D}"/>
    <cellStyle name="20% - Accent5 2 5 3 2 2 2" xfId="25965" xr:uid="{2A0B4D8F-D573-45C7-9C47-A0B001B03B9F}"/>
    <cellStyle name="20% - Accent5 2 5 3 2 2 2 2" xfId="45868" xr:uid="{B7EBA878-6B4C-4BF3-8963-2C135E5B0454}"/>
    <cellStyle name="20% - Accent5 2 5 3 2 2 3" xfId="36220" xr:uid="{E15EEDBA-3257-42E8-AF04-DD025C280A71}"/>
    <cellStyle name="20% - Accent5 2 5 3 2 3" xfId="21007" xr:uid="{D491CE4B-293F-4FDF-9715-1723178BF2B4}"/>
    <cellStyle name="20% - Accent5 2 5 3 2 3 2" xfId="41038" xr:uid="{D9B5BD09-84B8-43C9-9943-16C3C597C95A}"/>
    <cellStyle name="20% - Accent5 2 5 3 2 4" xfId="31391" xr:uid="{0638FCA4-FE13-4E59-BE35-4214BDEDB046}"/>
    <cellStyle name="20% - Accent5 2 5 3 3" xfId="13537" xr:uid="{447E5E21-D5BF-404A-9A21-2431660BFB1D}"/>
    <cellStyle name="20% - Accent5 2 5 3 3 2" xfId="23486" xr:uid="{9606EAA3-BE36-40A9-BB69-94793C4F2532}"/>
    <cellStyle name="20% - Accent5 2 5 3 3 2 2" xfId="43456" xr:uid="{4C604314-A6C9-41B3-BF21-B47918CC5319}"/>
    <cellStyle name="20% - Accent5 2 5 3 3 3" xfId="33808" xr:uid="{231B965A-0B30-44DD-930F-6615425BDED6}"/>
    <cellStyle name="20% - Accent5 2 5 3 4" xfId="18536" xr:uid="{1C8EC21D-EB81-457C-8261-7F2AD31B4971}"/>
    <cellStyle name="20% - Accent5 2 5 3 4 2" xfId="38628" xr:uid="{F931783C-A97F-47ED-8F8C-CD11BA800761}"/>
    <cellStyle name="20% - Accent5 2 5 3 5" xfId="28981" xr:uid="{E491EAD4-4C24-4694-AC67-92914BBD82DC}"/>
    <cellStyle name="20% - Accent5 2 5 4" xfId="2293" xr:uid="{696C1298-CBF8-438D-886C-FBBC9FEE106E}"/>
    <cellStyle name="20% - Accent5 2 5 4 2" xfId="10909" xr:uid="{7E950457-186E-4BBC-8E64-3914262DD2CB}"/>
    <cellStyle name="20% - Accent5 2 5 4 2 2" xfId="16037" xr:uid="{0285323A-15AB-444F-836F-9A2FB700C6BA}"/>
    <cellStyle name="20% - Accent5 2 5 4 2 2 2" xfId="25966" xr:uid="{4FD10B3A-34EB-44AA-8E05-C590DE59D6C2}"/>
    <cellStyle name="20% - Accent5 2 5 4 2 2 2 2" xfId="45869" xr:uid="{A7678749-24CF-43EA-8559-53EAE6D5A13D}"/>
    <cellStyle name="20% - Accent5 2 5 4 2 2 3" xfId="36221" xr:uid="{A72037C8-EF8D-4F90-B746-15D79B0B59E5}"/>
    <cellStyle name="20% - Accent5 2 5 4 2 3" xfId="21008" xr:uid="{2BE15A9D-258B-47C8-BB41-C544F2CF2ED5}"/>
    <cellStyle name="20% - Accent5 2 5 4 2 3 2" xfId="41039" xr:uid="{BB49D056-1675-4488-B3D5-1AFDBCE5850B}"/>
    <cellStyle name="20% - Accent5 2 5 4 2 4" xfId="31392" xr:uid="{4142ED9F-D107-4BDC-9CF8-6FE3F663BCB5}"/>
    <cellStyle name="20% - Accent5 2 5 4 3" xfId="13538" xr:uid="{C2ADA732-E1E5-41A1-8050-121D1476A672}"/>
    <cellStyle name="20% - Accent5 2 5 4 3 2" xfId="23487" xr:uid="{D44E8ECB-8010-47B0-8A73-74D611AC80E5}"/>
    <cellStyle name="20% - Accent5 2 5 4 3 2 2" xfId="43457" xr:uid="{9C39CABF-74C1-4FEF-A676-786ABB2915C7}"/>
    <cellStyle name="20% - Accent5 2 5 4 3 3" xfId="33809" xr:uid="{FFF9334C-77D4-4934-9056-4979ED82F94A}"/>
    <cellStyle name="20% - Accent5 2 5 4 4" xfId="18537" xr:uid="{FBB92294-EAF5-4033-9333-3281AA9F9C7A}"/>
    <cellStyle name="20% - Accent5 2 5 4 4 2" xfId="38629" xr:uid="{2A512116-1B05-4FE1-A569-AD674E8B3EE5}"/>
    <cellStyle name="20% - Accent5 2 5 4 5" xfId="28982" xr:uid="{DD10D675-EE48-4CF2-967B-AF6444789C0F}"/>
    <cellStyle name="20% - Accent5 2 5 5" xfId="2294" xr:uid="{A0EF73ED-A30C-4217-9FEA-F223CA14A3F4}"/>
    <cellStyle name="20% - Accent5 2 5 5 2" xfId="10910" xr:uid="{E1FCF446-05C5-4384-9E23-C69C08882B82}"/>
    <cellStyle name="20% - Accent5 2 5 5 2 2" xfId="16038" xr:uid="{28DEEA79-725F-443E-9CA4-A93BBA5BB833}"/>
    <cellStyle name="20% - Accent5 2 5 5 2 2 2" xfId="25967" xr:uid="{A7203FC0-CE0A-4600-AAF6-6E7D53625AD6}"/>
    <cellStyle name="20% - Accent5 2 5 5 2 2 2 2" xfId="45870" xr:uid="{72820AE4-3914-458F-B8AD-D803CAA51E51}"/>
    <cellStyle name="20% - Accent5 2 5 5 2 2 3" xfId="36222" xr:uid="{63DDFD4B-CE66-4A16-87A6-5A04726ECDA7}"/>
    <cellStyle name="20% - Accent5 2 5 5 2 3" xfId="21009" xr:uid="{8140ACD9-3EFE-45FC-99AA-21B26EE34E71}"/>
    <cellStyle name="20% - Accent5 2 5 5 2 3 2" xfId="41040" xr:uid="{940A3ED3-4BC9-4208-8B43-11FB505E759A}"/>
    <cellStyle name="20% - Accent5 2 5 5 2 4" xfId="31393" xr:uid="{958619D4-E914-48CD-8E4B-6A61757A0E1F}"/>
    <cellStyle name="20% - Accent5 2 5 5 3" xfId="13539" xr:uid="{01241D52-FADD-45AD-95B8-C9DB9D3B13B8}"/>
    <cellStyle name="20% - Accent5 2 5 5 3 2" xfId="23488" xr:uid="{1912185D-6CB3-4BD1-A06F-5D7B6B110F27}"/>
    <cellStyle name="20% - Accent5 2 5 5 3 2 2" xfId="43458" xr:uid="{7783CEE2-0AE1-460E-AD0B-7BC5925288C4}"/>
    <cellStyle name="20% - Accent5 2 5 5 3 3" xfId="33810" xr:uid="{8994B282-4E48-4410-8DE8-E26720DB517E}"/>
    <cellStyle name="20% - Accent5 2 5 5 4" xfId="18538" xr:uid="{50419170-E523-488E-B616-6E105432513B}"/>
    <cellStyle name="20% - Accent5 2 5 5 4 2" xfId="38630" xr:uid="{4A7FF6C7-FCDD-4ABC-ADBF-B020DCA9ECF3}"/>
    <cellStyle name="20% - Accent5 2 5 5 5" xfId="28983" xr:uid="{FCDFF56E-8A26-4992-85F3-9F507CC38096}"/>
    <cellStyle name="20% - Accent5 2 5 6" xfId="10903" xr:uid="{65CC2F9E-90D0-4807-9F4A-477F6976E91A}"/>
    <cellStyle name="20% - Accent5 2 5 6 2" xfId="16031" xr:uid="{9318DA08-05AE-4396-9777-5B25ABC5E56E}"/>
    <cellStyle name="20% - Accent5 2 5 6 2 2" xfId="25960" xr:uid="{4B6B4DD9-DE80-4DC5-B5E3-EB2C29E5EE35}"/>
    <cellStyle name="20% - Accent5 2 5 6 2 2 2" xfId="45863" xr:uid="{D818FE54-E279-48ED-9A06-0B3AF1FCE066}"/>
    <cellStyle name="20% - Accent5 2 5 6 2 3" xfId="36215" xr:uid="{012BCB61-452B-469A-8224-3CCA1281A28D}"/>
    <cellStyle name="20% - Accent5 2 5 6 3" xfId="21002" xr:uid="{60E8B542-93B8-4A0A-AFEF-AEE6227DCA85}"/>
    <cellStyle name="20% - Accent5 2 5 6 3 2" xfId="41033" xr:uid="{C7A0B4A9-B3C6-49A8-AA03-137B7CA1EBE8}"/>
    <cellStyle name="20% - Accent5 2 5 6 4" xfId="31386" xr:uid="{E85A397E-2AFF-4829-BA4E-0C79BA39DFC0}"/>
    <cellStyle name="20% - Accent5 2 5 7" xfId="13532" xr:uid="{1B2176F7-DB04-4481-A4E4-B43DED1573B5}"/>
    <cellStyle name="20% - Accent5 2 5 7 2" xfId="23481" xr:uid="{C6C1D514-5976-4255-9088-3AEE1D6F1139}"/>
    <cellStyle name="20% - Accent5 2 5 7 2 2" xfId="43451" xr:uid="{0C826AED-C7EC-4E17-81CA-495CF915E106}"/>
    <cellStyle name="20% - Accent5 2 5 7 3" xfId="33803" xr:uid="{B8C07477-8290-4E95-9E94-6D3A8BC68F30}"/>
    <cellStyle name="20% - Accent5 2 5 8" xfId="18531" xr:uid="{3D5D5568-27DF-4B73-BF21-AE91FE3254E1}"/>
    <cellStyle name="20% - Accent5 2 5 8 2" xfId="38623" xr:uid="{AE64B871-5238-4080-AB3F-CFD256B78F21}"/>
    <cellStyle name="20% - Accent5 2 5 9" xfId="28976" xr:uid="{9A215226-C910-476B-A40D-F155AB522559}"/>
    <cellStyle name="20% - Accent5 2 6" xfId="2295" xr:uid="{B5A89E5A-185F-4F2A-B824-D82A19516723}"/>
    <cellStyle name="20% - Accent5 2 6 2" xfId="2296" xr:uid="{DDDD37D0-28C9-41E4-AC88-17CF61CB496D}"/>
    <cellStyle name="20% - Accent5 2 6 2 2" xfId="2297" xr:uid="{89BBA09C-598F-4742-952D-130DDECEA9F4}"/>
    <cellStyle name="20% - Accent5 2 6 2 2 2" xfId="10913" xr:uid="{2814A61B-0924-4332-B616-232D135288EE}"/>
    <cellStyle name="20% - Accent5 2 6 2 2 2 2" xfId="16041" xr:uid="{0F66F69B-5C00-4D41-9D46-BFDA9FB9A920}"/>
    <cellStyle name="20% - Accent5 2 6 2 2 2 2 2" xfId="25970" xr:uid="{0E919F2D-E4DF-43C8-9A56-9438787EE000}"/>
    <cellStyle name="20% - Accent5 2 6 2 2 2 2 2 2" xfId="45873" xr:uid="{332A6975-A7B4-44C8-8AF3-2C191315CA80}"/>
    <cellStyle name="20% - Accent5 2 6 2 2 2 2 3" xfId="36225" xr:uid="{4BCC63E4-3EC2-4AA9-803C-9E6B4B13E4CE}"/>
    <cellStyle name="20% - Accent5 2 6 2 2 2 3" xfId="21012" xr:uid="{9C69D146-4E27-4F64-9E63-C8B35305689C}"/>
    <cellStyle name="20% - Accent5 2 6 2 2 2 3 2" xfId="41043" xr:uid="{55E34AED-BB21-45E0-ADE3-EB4AB42123F2}"/>
    <cellStyle name="20% - Accent5 2 6 2 2 2 4" xfId="31396" xr:uid="{49084C39-F965-4D64-93FF-1C7E32373534}"/>
    <cellStyle name="20% - Accent5 2 6 2 2 3" xfId="13542" xr:uid="{C4D52A41-6C03-4216-8850-A02E9910E321}"/>
    <cellStyle name="20% - Accent5 2 6 2 2 3 2" xfId="23491" xr:uid="{95419DD2-0977-4A30-B128-775D97459762}"/>
    <cellStyle name="20% - Accent5 2 6 2 2 3 2 2" xfId="43461" xr:uid="{ED424ACE-F6EB-46BE-AFA5-6F4F72F223CE}"/>
    <cellStyle name="20% - Accent5 2 6 2 2 3 3" xfId="33813" xr:uid="{7ED71FCF-CF11-4595-80B2-DA909865754D}"/>
    <cellStyle name="20% - Accent5 2 6 2 2 4" xfId="18541" xr:uid="{12551457-0552-446B-B589-1DBC70619B61}"/>
    <cellStyle name="20% - Accent5 2 6 2 2 4 2" xfId="38633" xr:uid="{5B986B2A-48CF-4842-8E6F-DC8980EFE316}"/>
    <cellStyle name="20% - Accent5 2 6 2 2 5" xfId="28986" xr:uid="{BC4FFF78-10A1-40AB-B769-84AB3C5FC05C}"/>
    <cellStyle name="20% - Accent5 2 6 2 3" xfId="2298" xr:uid="{4CB7607D-334B-40E8-AFB0-596893D17AC5}"/>
    <cellStyle name="20% - Accent5 2 6 2 3 2" xfId="10914" xr:uid="{2FAD460F-3953-4519-9877-8851B9F2B769}"/>
    <cellStyle name="20% - Accent5 2 6 2 3 2 2" xfId="16042" xr:uid="{255C1587-C1A6-485D-804A-F95906C11476}"/>
    <cellStyle name="20% - Accent5 2 6 2 3 2 2 2" xfId="25971" xr:uid="{F2A11A7C-71AF-409D-8631-D1E230B01745}"/>
    <cellStyle name="20% - Accent5 2 6 2 3 2 2 2 2" xfId="45874" xr:uid="{71500689-53E1-4B33-A0EF-C92DB6574C91}"/>
    <cellStyle name="20% - Accent5 2 6 2 3 2 2 3" xfId="36226" xr:uid="{0F01632E-8B36-48C3-983B-6068BA489393}"/>
    <cellStyle name="20% - Accent5 2 6 2 3 2 3" xfId="21013" xr:uid="{F71E2B79-B864-4DB3-BDA7-F785890EFDF0}"/>
    <cellStyle name="20% - Accent5 2 6 2 3 2 3 2" xfId="41044" xr:uid="{55EE71D8-0CD1-4772-8636-C1C4562A250D}"/>
    <cellStyle name="20% - Accent5 2 6 2 3 2 4" xfId="31397" xr:uid="{7F0EC6DE-4B9A-4572-BE34-F900EB09DA51}"/>
    <cellStyle name="20% - Accent5 2 6 2 3 3" xfId="13543" xr:uid="{34886E2C-F21B-4061-9D15-9FE8957B094D}"/>
    <cellStyle name="20% - Accent5 2 6 2 3 3 2" xfId="23492" xr:uid="{6A804EB5-1FD0-4BAE-9B5A-80F9B11F9BEF}"/>
    <cellStyle name="20% - Accent5 2 6 2 3 3 2 2" xfId="43462" xr:uid="{1B50EE49-5292-49CE-A2EB-0979EFFA19CF}"/>
    <cellStyle name="20% - Accent5 2 6 2 3 3 3" xfId="33814" xr:uid="{97581F44-CE10-4868-B6BA-2340253BAD66}"/>
    <cellStyle name="20% - Accent5 2 6 2 3 4" xfId="18542" xr:uid="{12E5C187-0E70-4A61-B0AE-28D552EE20FE}"/>
    <cellStyle name="20% - Accent5 2 6 2 3 4 2" xfId="38634" xr:uid="{ED91D484-EFC4-4624-9489-5AB239570502}"/>
    <cellStyle name="20% - Accent5 2 6 2 3 5" xfId="28987" xr:uid="{2C29844A-B30D-4020-98CD-5E0C2EC5B0FC}"/>
    <cellStyle name="20% - Accent5 2 6 2 4" xfId="2299" xr:uid="{4DFEBBF9-C48F-4E8E-9370-5D1D999BBBF3}"/>
    <cellStyle name="20% - Accent5 2 6 2 4 2" xfId="10915" xr:uid="{299591D6-8766-4654-BCBD-82403B40F910}"/>
    <cellStyle name="20% - Accent5 2 6 2 4 2 2" xfId="16043" xr:uid="{81F2E7AD-F14C-44F3-8E63-F534233D16C9}"/>
    <cellStyle name="20% - Accent5 2 6 2 4 2 2 2" xfId="25972" xr:uid="{28E18373-3912-449E-AF4A-B879A55502BE}"/>
    <cellStyle name="20% - Accent5 2 6 2 4 2 2 2 2" xfId="45875" xr:uid="{F275D645-B781-4048-BB01-7530AB74907B}"/>
    <cellStyle name="20% - Accent5 2 6 2 4 2 2 3" xfId="36227" xr:uid="{DD447719-F263-40EB-9F8A-78895246A390}"/>
    <cellStyle name="20% - Accent5 2 6 2 4 2 3" xfId="21014" xr:uid="{AE1C032E-4CF0-4C5B-8DEC-FC3E6344A1B9}"/>
    <cellStyle name="20% - Accent5 2 6 2 4 2 3 2" xfId="41045" xr:uid="{D131B20A-8A80-4388-AEE3-BF355A0EF453}"/>
    <cellStyle name="20% - Accent5 2 6 2 4 2 4" xfId="31398" xr:uid="{B769407E-149B-43E3-808C-AEA7B82EB338}"/>
    <cellStyle name="20% - Accent5 2 6 2 4 3" xfId="13544" xr:uid="{7D7836F9-F0CC-46C8-B585-4274F3391903}"/>
    <cellStyle name="20% - Accent5 2 6 2 4 3 2" xfId="23493" xr:uid="{1149699F-E357-4C95-A2B5-5F3A3A5C750D}"/>
    <cellStyle name="20% - Accent5 2 6 2 4 3 2 2" xfId="43463" xr:uid="{26382385-E574-4937-A37A-096D5875BF57}"/>
    <cellStyle name="20% - Accent5 2 6 2 4 3 3" xfId="33815" xr:uid="{76F2581B-EE97-4F6E-95C3-135F0B47671C}"/>
    <cellStyle name="20% - Accent5 2 6 2 4 4" xfId="18543" xr:uid="{0BFEDAE9-0F19-464D-A98B-6F1FFE797C6F}"/>
    <cellStyle name="20% - Accent5 2 6 2 4 4 2" xfId="38635" xr:uid="{BCBCFA98-C08C-48A0-8B0E-E92F9A9DDC69}"/>
    <cellStyle name="20% - Accent5 2 6 2 4 5" xfId="28988" xr:uid="{556EF6E4-3189-4696-9CA1-710B126DEE83}"/>
    <cellStyle name="20% - Accent5 2 6 2 5" xfId="10912" xr:uid="{907A7211-B13A-4903-B8B5-85AAA57AB661}"/>
    <cellStyle name="20% - Accent5 2 6 2 5 2" xfId="16040" xr:uid="{398245B6-CD79-441E-8BC5-8163FC00FA1C}"/>
    <cellStyle name="20% - Accent5 2 6 2 5 2 2" xfId="25969" xr:uid="{950297EF-7BFE-4CAE-8577-2921702E43A4}"/>
    <cellStyle name="20% - Accent5 2 6 2 5 2 2 2" xfId="45872" xr:uid="{D446E8F4-83CD-42FA-9BD6-BD059469FA6B}"/>
    <cellStyle name="20% - Accent5 2 6 2 5 2 3" xfId="36224" xr:uid="{120293EB-ACA1-4976-B466-2306C1F6A303}"/>
    <cellStyle name="20% - Accent5 2 6 2 5 3" xfId="21011" xr:uid="{DBAC7A37-2BC6-43F7-9BF1-CCBA6ED461BC}"/>
    <cellStyle name="20% - Accent5 2 6 2 5 3 2" xfId="41042" xr:uid="{26525096-BA2A-4785-8632-E1B08D48C23C}"/>
    <cellStyle name="20% - Accent5 2 6 2 5 4" xfId="31395" xr:uid="{7144BB85-9F73-4770-8BB9-7AFED2CF91F1}"/>
    <cellStyle name="20% - Accent5 2 6 2 6" xfId="13541" xr:uid="{75A14643-79FF-49A7-9188-B181316D639E}"/>
    <cellStyle name="20% - Accent5 2 6 2 6 2" xfId="23490" xr:uid="{9135236A-C343-4280-A4A8-F297F5E73661}"/>
    <cellStyle name="20% - Accent5 2 6 2 6 2 2" xfId="43460" xr:uid="{90289E1E-348E-44B7-946C-C042CE6B8A2D}"/>
    <cellStyle name="20% - Accent5 2 6 2 6 3" xfId="33812" xr:uid="{F3C378B0-AD11-4D49-A00A-F08B6A9C49B8}"/>
    <cellStyle name="20% - Accent5 2 6 2 7" xfId="18540" xr:uid="{C6487B77-5888-41A4-A20C-EEF3AE187438}"/>
    <cellStyle name="20% - Accent5 2 6 2 7 2" xfId="38632" xr:uid="{6C156184-F14F-4F82-900D-BF503AB4681B}"/>
    <cellStyle name="20% - Accent5 2 6 2 8" xfId="28985" xr:uid="{981DA6B1-81E1-4B23-B5CC-4AFA890FD441}"/>
    <cellStyle name="20% - Accent5 2 6 3" xfId="2300" xr:uid="{3D4CE986-2520-4F1C-BAD0-19DE1EB93140}"/>
    <cellStyle name="20% - Accent5 2 6 3 2" xfId="10916" xr:uid="{921CF55C-A79A-436C-83AA-394E4003C50A}"/>
    <cellStyle name="20% - Accent5 2 6 3 2 2" xfId="16044" xr:uid="{6611CA3F-4751-4084-BFF7-C32853C5CD5A}"/>
    <cellStyle name="20% - Accent5 2 6 3 2 2 2" xfId="25973" xr:uid="{B8784B33-4EAD-4DF1-AE07-E00A644A02FB}"/>
    <cellStyle name="20% - Accent5 2 6 3 2 2 2 2" xfId="45876" xr:uid="{C500417D-E899-49F8-9D13-B5664E4472FD}"/>
    <cellStyle name="20% - Accent5 2 6 3 2 2 3" xfId="36228" xr:uid="{4620500B-0D49-47E6-8B20-1C13D123878F}"/>
    <cellStyle name="20% - Accent5 2 6 3 2 3" xfId="21015" xr:uid="{CB88E597-EB9B-46AF-992E-7BF71BD5622F}"/>
    <cellStyle name="20% - Accent5 2 6 3 2 3 2" xfId="41046" xr:uid="{70D68FC6-657B-4EEE-8BA4-675E41F0E698}"/>
    <cellStyle name="20% - Accent5 2 6 3 2 4" xfId="31399" xr:uid="{4E45EEF6-F9E0-4169-9F86-52A42DFB3485}"/>
    <cellStyle name="20% - Accent5 2 6 3 3" xfId="13545" xr:uid="{F245856E-1DAA-4998-A560-B6C2FC13CD60}"/>
    <cellStyle name="20% - Accent5 2 6 3 3 2" xfId="23494" xr:uid="{6DA31531-2C3D-4AA2-A2BF-8AA0C6BEEB5F}"/>
    <cellStyle name="20% - Accent5 2 6 3 3 2 2" xfId="43464" xr:uid="{1E6805D5-CFD5-4CD3-9ECA-44E6FF84547E}"/>
    <cellStyle name="20% - Accent5 2 6 3 3 3" xfId="33816" xr:uid="{7ECF364A-4140-423B-AEAC-38977C6BD4B9}"/>
    <cellStyle name="20% - Accent5 2 6 3 4" xfId="18544" xr:uid="{3E099DD0-6406-415F-8E02-89495A9537AA}"/>
    <cellStyle name="20% - Accent5 2 6 3 4 2" xfId="38636" xr:uid="{BF344785-BEDA-4982-AA47-8B85F396C9C6}"/>
    <cellStyle name="20% - Accent5 2 6 3 5" xfId="28989" xr:uid="{9F06CE52-0AA1-48FB-9119-7B10F8035B08}"/>
    <cellStyle name="20% - Accent5 2 6 4" xfId="2301" xr:uid="{8599D142-A8A0-4B9C-B2A1-D498AA7FDAF3}"/>
    <cellStyle name="20% - Accent5 2 6 4 2" xfId="10917" xr:uid="{E6622699-12E5-4A24-9516-36A5E8944391}"/>
    <cellStyle name="20% - Accent5 2 6 4 2 2" xfId="16045" xr:uid="{B8FF192F-B262-4497-9E1F-F335F094B4F8}"/>
    <cellStyle name="20% - Accent5 2 6 4 2 2 2" xfId="25974" xr:uid="{A2D4EF4C-3EBD-4CFD-B94C-625C5A0E8B25}"/>
    <cellStyle name="20% - Accent5 2 6 4 2 2 2 2" xfId="45877" xr:uid="{18D3D8A5-3DC8-4D00-9C8C-8E76CA2582AB}"/>
    <cellStyle name="20% - Accent5 2 6 4 2 2 3" xfId="36229" xr:uid="{4EBF7456-E74A-4E78-B25F-E0E9F94B6A14}"/>
    <cellStyle name="20% - Accent5 2 6 4 2 3" xfId="21016" xr:uid="{7AE09CD1-4B7D-4FA0-BEB9-859E92F61156}"/>
    <cellStyle name="20% - Accent5 2 6 4 2 3 2" xfId="41047" xr:uid="{AF04F7CF-9B69-45C4-BD4A-CAEC26D5FF66}"/>
    <cellStyle name="20% - Accent5 2 6 4 2 4" xfId="31400" xr:uid="{132246B8-5C7A-4F01-B3EE-6FF0AD9195B4}"/>
    <cellStyle name="20% - Accent5 2 6 4 3" xfId="13546" xr:uid="{77A7C973-6772-4318-AF84-B81903C8F868}"/>
    <cellStyle name="20% - Accent5 2 6 4 3 2" xfId="23495" xr:uid="{88B454EE-332A-4434-BAF5-C0E01B6AE810}"/>
    <cellStyle name="20% - Accent5 2 6 4 3 2 2" xfId="43465" xr:uid="{82F34722-2FC6-4187-9CF7-2297D8E36AF0}"/>
    <cellStyle name="20% - Accent5 2 6 4 3 3" xfId="33817" xr:uid="{E4D5A311-5BFC-46F8-B34F-51FC67B16DB2}"/>
    <cellStyle name="20% - Accent5 2 6 4 4" xfId="18545" xr:uid="{4197FC59-C012-43CB-BD12-8381AEB8CA2E}"/>
    <cellStyle name="20% - Accent5 2 6 4 4 2" xfId="38637" xr:uid="{9AEEEE7D-F029-4954-889B-155352BDCFDC}"/>
    <cellStyle name="20% - Accent5 2 6 4 5" xfId="28990" xr:uid="{E1A2D181-A694-46B2-83AB-3A7E7CDE22AD}"/>
    <cellStyle name="20% - Accent5 2 6 5" xfId="2302" xr:uid="{5FD015EF-6D34-405F-A0B3-1455DCC26C07}"/>
    <cellStyle name="20% - Accent5 2 6 5 2" xfId="10918" xr:uid="{0A132747-4C1A-43DA-80AC-48D1A0386E1A}"/>
    <cellStyle name="20% - Accent5 2 6 5 2 2" xfId="16046" xr:uid="{075342C1-1ED3-4DC1-A479-85359688A505}"/>
    <cellStyle name="20% - Accent5 2 6 5 2 2 2" xfId="25975" xr:uid="{EE891E07-C557-400D-A73E-3C64A2D41582}"/>
    <cellStyle name="20% - Accent5 2 6 5 2 2 2 2" xfId="45878" xr:uid="{63BDB08F-214E-4CA7-8C95-2B9391582763}"/>
    <cellStyle name="20% - Accent5 2 6 5 2 2 3" xfId="36230" xr:uid="{5910EF62-7BED-48D8-AC98-6BF361BB19AC}"/>
    <cellStyle name="20% - Accent5 2 6 5 2 3" xfId="21017" xr:uid="{392AA6C0-3C37-4CF6-A8B4-045897F4ABC4}"/>
    <cellStyle name="20% - Accent5 2 6 5 2 3 2" xfId="41048" xr:uid="{7DA2B74B-290D-44D3-A646-0AD90D07E250}"/>
    <cellStyle name="20% - Accent5 2 6 5 2 4" xfId="31401" xr:uid="{461D2778-CEB9-4CCF-A5C7-075ED6F5E28E}"/>
    <cellStyle name="20% - Accent5 2 6 5 3" xfId="13547" xr:uid="{8B4255FA-0368-47A6-94FA-F5984594905D}"/>
    <cellStyle name="20% - Accent5 2 6 5 3 2" xfId="23496" xr:uid="{6B757D1B-5336-469C-A56F-E619070AF874}"/>
    <cellStyle name="20% - Accent5 2 6 5 3 2 2" xfId="43466" xr:uid="{3F3C98E5-ED11-46E6-B96B-956BD2F89D9F}"/>
    <cellStyle name="20% - Accent5 2 6 5 3 3" xfId="33818" xr:uid="{A281EE6C-5EDE-4D5F-886E-AEFFCF5AB949}"/>
    <cellStyle name="20% - Accent5 2 6 5 4" xfId="18546" xr:uid="{E07A7829-D700-46FC-A123-BAC9AE0C7DAC}"/>
    <cellStyle name="20% - Accent5 2 6 5 4 2" xfId="38638" xr:uid="{B1977A09-79A2-4C5B-9785-303223930D84}"/>
    <cellStyle name="20% - Accent5 2 6 5 5" xfId="28991" xr:uid="{A78FECBF-7312-4532-B844-650EF6747BEB}"/>
    <cellStyle name="20% - Accent5 2 6 6" xfId="10911" xr:uid="{BC374E17-EFD0-404F-BE4B-8BBF05358179}"/>
    <cellStyle name="20% - Accent5 2 6 6 2" xfId="16039" xr:uid="{9DE0211F-6600-4D7A-B638-8DFF4E67B72A}"/>
    <cellStyle name="20% - Accent5 2 6 6 2 2" xfId="25968" xr:uid="{EED71E90-8967-4FF7-AB1E-3F85B9F80797}"/>
    <cellStyle name="20% - Accent5 2 6 6 2 2 2" xfId="45871" xr:uid="{B357AA31-23C8-40AA-82C6-5AF6E38C1204}"/>
    <cellStyle name="20% - Accent5 2 6 6 2 3" xfId="36223" xr:uid="{C0C33C02-5263-41F8-BF70-8D8067167686}"/>
    <cellStyle name="20% - Accent5 2 6 6 3" xfId="21010" xr:uid="{66E1E278-13D1-4970-9F21-12E015261D14}"/>
    <cellStyle name="20% - Accent5 2 6 6 3 2" xfId="41041" xr:uid="{F359F9FC-B48D-4CD8-B00F-3ADFCBCB8396}"/>
    <cellStyle name="20% - Accent5 2 6 6 4" xfId="31394" xr:uid="{DF59BF1C-415B-4888-9F98-FF0593E9BAA1}"/>
    <cellStyle name="20% - Accent5 2 6 7" xfId="13540" xr:uid="{C16903E3-8D3A-4F89-B60B-56B81C5FE84B}"/>
    <cellStyle name="20% - Accent5 2 6 7 2" xfId="23489" xr:uid="{8FF7CFD8-E449-4C1E-9A92-9E5F4FD94B88}"/>
    <cellStyle name="20% - Accent5 2 6 7 2 2" xfId="43459" xr:uid="{13C251E9-5676-4468-877B-97C139FBE76C}"/>
    <cellStyle name="20% - Accent5 2 6 7 3" xfId="33811" xr:uid="{D98DFE5B-ABF5-4950-BD33-6CDA2EFC534F}"/>
    <cellStyle name="20% - Accent5 2 6 8" xfId="18539" xr:uid="{473A6FF3-6296-4573-8C71-9C64714A7FBB}"/>
    <cellStyle name="20% - Accent5 2 6 8 2" xfId="38631" xr:uid="{F3FC9E85-CA37-4F83-A2F2-40C6B81D22B3}"/>
    <cellStyle name="20% - Accent5 2 6 9" xfId="28984" xr:uid="{68632F84-0577-41CA-806A-6840515D4D26}"/>
    <cellStyle name="20% - Accent5 2 7" xfId="2303" xr:uid="{5B9421A3-F467-4540-9EEE-8F02DF9B9B70}"/>
    <cellStyle name="20% - Accent5 2 7 2" xfId="2304" xr:uid="{26C54352-4167-4C18-81F8-BF703D2BF4C0}"/>
    <cellStyle name="20% - Accent5 2 7 2 2" xfId="2305" xr:uid="{F3D12408-77CA-43B2-BC33-9C7857964DE6}"/>
    <cellStyle name="20% - Accent5 2 7 2 2 2" xfId="10921" xr:uid="{C8209316-656D-43C9-9435-32E374741C7C}"/>
    <cellStyle name="20% - Accent5 2 7 2 2 2 2" xfId="16049" xr:uid="{06A87D1D-7903-49CB-B084-9704B3D3A398}"/>
    <cellStyle name="20% - Accent5 2 7 2 2 2 2 2" xfId="25978" xr:uid="{1E0F5838-2284-490C-BB6A-0F66B7190B58}"/>
    <cellStyle name="20% - Accent5 2 7 2 2 2 2 2 2" xfId="45881" xr:uid="{6D56684D-4ED7-4C18-8169-1BF2FD9E7850}"/>
    <cellStyle name="20% - Accent5 2 7 2 2 2 2 3" xfId="36233" xr:uid="{1EB6EFFD-C652-4409-9FFE-9E17AE22161D}"/>
    <cellStyle name="20% - Accent5 2 7 2 2 2 3" xfId="21020" xr:uid="{2B0FEF5B-3649-4006-BB30-33236028366D}"/>
    <cellStyle name="20% - Accent5 2 7 2 2 2 3 2" xfId="41051" xr:uid="{3DB2F944-43F6-4656-972F-7DB2F8E4CB11}"/>
    <cellStyle name="20% - Accent5 2 7 2 2 2 4" xfId="31404" xr:uid="{6BAD0CAB-1E0A-4DAD-AF88-4E1BE7FDAD6B}"/>
    <cellStyle name="20% - Accent5 2 7 2 2 3" xfId="13550" xr:uid="{D6F1558E-5C29-450D-B67F-857C5773CC17}"/>
    <cellStyle name="20% - Accent5 2 7 2 2 3 2" xfId="23499" xr:uid="{72277CEA-BDA3-423C-BEE6-162277A5D9C9}"/>
    <cellStyle name="20% - Accent5 2 7 2 2 3 2 2" xfId="43469" xr:uid="{7B31B4E2-2F82-44F9-8D1A-4AC758BC5314}"/>
    <cellStyle name="20% - Accent5 2 7 2 2 3 3" xfId="33821" xr:uid="{95B75CE7-1F90-4120-8C06-ADE60B58A5C8}"/>
    <cellStyle name="20% - Accent5 2 7 2 2 4" xfId="18549" xr:uid="{CEA8D293-8632-4AA4-A9B5-03A91A55778B}"/>
    <cellStyle name="20% - Accent5 2 7 2 2 4 2" xfId="38641" xr:uid="{50650FEF-3B4F-4DEB-8AFB-E7A824FF001F}"/>
    <cellStyle name="20% - Accent5 2 7 2 2 5" xfId="28994" xr:uid="{5F431E7C-A2E7-4630-85BE-46038F35BC3E}"/>
    <cellStyle name="20% - Accent5 2 7 2 3" xfId="2306" xr:uid="{C9D177A1-35EA-42D7-AD04-76432AC5A54D}"/>
    <cellStyle name="20% - Accent5 2 7 2 3 2" xfId="10922" xr:uid="{A4736348-C108-46DC-9757-533B7E812533}"/>
    <cellStyle name="20% - Accent5 2 7 2 3 2 2" xfId="16050" xr:uid="{83673717-9BF7-466F-A790-C1B68BF9077C}"/>
    <cellStyle name="20% - Accent5 2 7 2 3 2 2 2" xfId="25979" xr:uid="{D8831498-FAAA-4BED-907D-AF6F2E339A03}"/>
    <cellStyle name="20% - Accent5 2 7 2 3 2 2 2 2" xfId="45882" xr:uid="{3D7120D5-6706-4BB1-ACEB-CF7CA8C58AF7}"/>
    <cellStyle name="20% - Accent5 2 7 2 3 2 2 3" xfId="36234" xr:uid="{68AFF3A1-C054-4221-8C1E-1E6BBF1C9643}"/>
    <cellStyle name="20% - Accent5 2 7 2 3 2 3" xfId="21021" xr:uid="{0332D728-C29B-45FE-822A-D0FA0988E0B3}"/>
    <cellStyle name="20% - Accent5 2 7 2 3 2 3 2" xfId="41052" xr:uid="{C226B418-9ADD-4182-8F23-E7D92DCB6EBC}"/>
    <cellStyle name="20% - Accent5 2 7 2 3 2 4" xfId="31405" xr:uid="{2EEE7A85-76E8-47CE-A739-BCB9FE058D18}"/>
    <cellStyle name="20% - Accent5 2 7 2 3 3" xfId="13551" xr:uid="{7E3066DD-0750-4FB4-88FE-C879D3310ACF}"/>
    <cellStyle name="20% - Accent5 2 7 2 3 3 2" xfId="23500" xr:uid="{AAF3F997-BB92-4896-95F3-A2CDED3495D5}"/>
    <cellStyle name="20% - Accent5 2 7 2 3 3 2 2" xfId="43470" xr:uid="{996DB62A-72C1-4DF8-A419-CED4912ECCF6}"/>
    <cellStyle name="20% - Accent5 2 7 2 3 3 3" xfId="33822" xr:uid="{2B1F3230-C91A-4F49-A6BA-5DB1B9FDF1CF}"/>
    <cellStyle name="20% - Accent5 2 7 2 3 4" xfId="18550" xr:uid="{A2600600-5783-455E-AE69-FC65E76728F0}"/>
    <cellStyle name="20% - Accent5 2 7 2 3 4 2" xfId="38642" xr:uid="{89ABAB27-38CD-47FE-BFDF-C89890BFCE8E}"/>
    <cellStyle name="20% - Accent5 2 7 2 3 5" xfId="28995" xr:uid="{BB65A8BC-B3E6-4E02-8708-D23DDC913E82}"/>
    <cellStyle name="20% - Accent5 2 7 2 4" xfId="2307" xr:uid="{E8F2283C-0508-4670-ADC4-05B0490EDBD0}"/>
    <cellStyle name="20% - Accent5 2 7 2 4 2" xfId="10923" xr:uid="{72A1D90B-92C8-4E07-B0EA-F00A780FA1F4}"/>
    <cellStyle name="20% - Accent5 2 7 2 4 2 2" xfId="16051" xr:uid="{58FDA1CC-6118-444E-A44E-ED489F930790}"/>
    <cellStyle name="20% - Accent5 2 7 2 4 2 2 2" xfId="25980" xr:uid="{E1935DE7-DCA6-4013-94D0-0DC35119A8A3}"/>
    <cellStyle name="20% - Accent5 2 7 2 4 2 2 2 2" xfId="45883" xr:uid="{949695B6-9E62-4EE3-B5C9-D85ED19A02EF}"/>
    <cellStyle name="20% - Accent5 2 7 2 4 2 2 3" xfId="36235" xr:uid="{75942728-465E-4187-B9DD-5017661DF635}"/>
    <cellStyle name="20% - Accent5 2 7 2 4 2 3" xfId="21022" xr:uid="{212E45A7-DD15-40D4-A182-45F9B9A20265}"/>
    <cellStyle name="20% - Accent5 2 7 2 4 2 3 2" xfId="41053" xr:uid="{30D8B217-BFFB-47DC-A617-111B83E0B2F4}"/>
    <cellStyle name="20% - Accent5 2 7 2 4 2 4" xfId="31406" xr:uid="{D91B0E31-21C2-4469-8D7E-C2DAEBDCC433}"/>
    <cellStyle name="20% - Accent5 2 7 2 4 3" xfId="13552" xr:uid="{AEDCF2CE-825C-4A96-9EE6-A5B5BF142E4F}"/>
    <cellStyle name="20% - Accent5 2 7 2 4 3 2" xfId="23501" xr:uid="{AB209AB0-BB78-4608-8397-D1E98321F701}"/>
    <cellStyle name="20% - Accent5 2 7 2 4 3 2 2" xfId="43471" xr:uid="{8C903030-E8E6-4F6D-9ADA-3EA77DADED5D}"/>
    <cellStyle name="20% - Accent5 2 7 2 4 3 3" xfId="33823" xr:uid="{30F5F426-E114-412C-94F3-780CA54F88FB}"/>
    <cellStyle name="20% - Accent5 2 7 2 4 4" xfId="18551" xr:uid="{CD38F55F-1F71-4A47-9D8F-3AEE73879442}"/>
    <cellStyle name="20% - Accent5 2 7 2 4 4 2" xfId="38643" xr:uid="{C2BB4FA6-5A86-409A-BE2E-5F582BBF19CB}"/>
    <cellStyle name="20% - Accent5 2 7 2 4 5" xfId="28996" xr:uid="{F85FE217-194E-4FC5-B088-9F4275DF1240}"/>
    <cellStyle name="20% - Accent5 2 7 2 5" xfId="10920" xr:uid="{E7779CAB-07F9-483C-857E-82943849EF2B}"/>
    <cellStyle name="20% - Accent5 2 7 2 5 2" xfId="16048" xr:uid="{657B1FE9-C6BE-45A5-AC6A-9019CF9BC204}"/>
    <cellStyle name="20% - Accent5 2 7 2 5 2 2" xfId="25977" xr:uid="{987EA1E5-68CA-45A4-9E24-8ACEA94AF4D5}"/>
    <cellStyle name="20% - Accent5 2 7 2 5 2 2 2" xfId="45880" xr:uid="{77B1F61F-E402-499B-9D52-3FB2934DC3B5}"/>
    <cellStyle name="20% - Accent5 2 7 2 5 2 3" xfId="36232" xr:uid="{8B62D334-6FC6-421E-A1D8-6BE11D68BE8A}"/>
    <cellStyle name="20% - Accent5 2 7 2 5 3" xfId="21019" xr:uid="{EFE79163-CBEF-4EDD-AA32-F706B2D0DF38}"/>
    <cellStyle name="20% - Accent5 2 7 2 5 3 2" xfId="41050" xr:uid="{76ECAD90-5922-4F82-B0E5-719617C3D942}"/>
    <cellStyle name="20% - Accent5 2 7 2 5 4" xfId="31403" xr:uid="{1A18ABCD-3C0F-4354-9FB9-D49DD416647F}"/>
    <cellStyle name="20% - Accent5 2 7 2 6" xfId="13549" xr:uid="{FB0DB91F-2661-4A58-9E05-9A0D30FE1A77}"/>
    <cellStyle name="20% - Accent5 2 7 2 6 2" xfId="23498" xr:uid="{AFCDB0C8-F9E2-4E37-ACD7-357644F8DEB0}"/>
    <cellStyle name="20% - Accent5 2 7 2 6 2 2" xfId="43468" xr:uid="{52BD5903-A6F0-4FF4-BFFE-18443F3C89B6}"/>
    <cellStyle name="20% - Accent5 2 7 2 6 3" xfId="33820" xr:uid="{63A9D85C-8530-4B9E-8B52-4B211620F0CA}"/>
    <cellStyle name="20% - Accent5 2 7 2 7" xfId="18548" xr:uid="{A10F51BD-F359-4EFB-969C-CE4DD964C60E}"/>
    <cellStyle name="20% - Accent5 2 7 2 7 2" xfId="38640" xr:uid="{F2DFE62A-7A6B-4ACC-A93A-741A97D0CDE8}"/>
    <cellStyle name="20% - Accent5 2 7 2 8" xfId="28993" xr:uid="{9FAA6A41-4272-4254-8F15-E0E4B3C9210C}"/>
    <cellStyle name="20% - Accent5 2 7 3" xfId="2308" xr:uid="{9DAC575B-3847-4B51-960C-86F9D0CD89E6}"/>
    <cellStyle name="20% - Accent5 2 7 3 2" xfId="10924" xr:uid="{13275E3A-FF0D-4C78-8115-B91626FA25FA}"/>
    <cellStyle name="20% - Accent5 2 7 3 2 2" xfId="16052" xr:uid="{D8F9F308-CB46-46D7-AFEF-4F300CA55701}"/>
    <cellStyle name="20% - Accent5 2 7 3 2 2 2" xfId="25981" xr:uid="{36783C23-C0F1-4D90-988A-8AA3D8CCC46E}"/>
    <cellStyle name="20% - Accent5 2 7 3 2 2 2 2" xfId="45884" xr:uid="{A88D908E-87BB-40BC-ACED-C50B92AC92CE}"/>
    <cellStyle name="20% - Accent5 2 7 3 2 2 3" xfId="36236" xr:uid="{A9335067-AA93-4647-BAD7-C26303AC5CF9}"/>
    <cellStyle name="20% - Accent5 2 7 3 2 3" xfId="21023" xr:uid="{FBA0A5AA-90D7-400C-B1A9-C091CB131F07}"/>
    <cellStyle name="20% - Accent5 2 7 3 2 3 2" xfId="41054" xr:uid="{F284CC71-A0DC-4A24-AFCB-0C49F955CBE7}"/>
    <cellStyle name="20% - Accent5 2 7 3 2 4" xfId="31407" xr:uid="{432FBAF7-9DA3-421A-B539-444636281DE6}"/>
    <cellStyle name="20% - Accent5 2 7 3 3" xfId="13553" xr:uid="{1CDAE02F-1435-4BDA-A4A0-C17B29E138D6}"/>
    <cellStyle name="20% - Accent5 2 7 3 3 2" xfId="23502" xr:uid="{69A9F161-B08C-456C-8FC6-A969782A1DDC}"/>
    <cellStyle name="20% - Accent5 2 7 3 3 2 2" xfId="43472" xr:uid="{71B068DD-D1F1-4ED8-8EB7-6920E0C9B7E0}"/>
    <cellStyle name="20% - Accent5 2 7 3 3 3" xfId="33824" xr:uid="{4FA8C99E-35CA-4C9D-9102-0509BB20E1C3}"/>
    <cellStyle name="20% - Accent5 2 7 3 4" xfId="18552" xr:uid="{AF52A60E-1327-46FB-A19B-AF5084CB32CF}"/>
    <cellStyle name="20% - Accent5 2 7 3 4 2" xfId="38644" xr:uid="{66D1275E-D409-46FE-A094-5A6B66570F64}"/>
    <cellStyle name="20% - Accent5 2 7 3 5" xfId="28997" xr:uid="{E71139C2-5919-44D2-85D3-E8F62C3F18BB}"/>
    <cellStyle name="20% - Accent5 2 7 4" xfId="2309" xr:uid="{AB466E93-90AC-4F1A-AAE9-13D58B3A5E2C}"/>
    <cellStyle name="20% - Accent5 2 7 4 2" xfId="10925" xr:uid="{4AE39B02-C9B3-4013-B682-BE2119123C68}"/>
    <cellStyle name="20% - Accent5 2 7 4 2 2" xfId="16053" xr:uid="{0A4797DC-CA9E-4DC7-B29C-6478E93DC088}"/>
    <cellStyle name="20% - Accent5 2 7 4 2 2 2" xfId="25982" xr:uid="{2875069F-1A33-4614-A14E-76ABC7A5C995}"/>
    <cellStyle name="20% - Accent5 2 7 4 2 2 2 2" xfId="45885" xr:uid="{1D78B8AD-8288-4238-97BA-6945A7D1BBAB}"/>
    <cellStyle name="20% - Accent5 2 7 4 2 2 3" xfId="36237" xr:uid="{04E09241-7738-4EA5-B958-C7ECA0719BDE}"/>
    <cellStyle name="20% - Accent5 2 7 4 2 3" xfId="21024" xr:uid="{B6A2B730-C5D5-4FCE-98E2-43881C955F79}"/>
    <cellStyle name="20% - Accent5 2 7 4 2 3 2" xfId="41055" xr:uid="{F9617350-A1D5-43C5-AFDD-E06F45A0A6A4}"/>
    <cellStyle name="20% - Accent5 2 7 4 2 4" xfId="31408" xr:uid="{803A8FC1-464E-4730-8994-7F0668A29820}"/>
    <cellStyle name="20% - Accent5 2 7 4 3" xfId="13554" xr:uid="{56C42416-D06B-4C79-BF92-D9B26568F818}"/>
    <cellStyle name="20% - Accent5 2 7 4 3 2" xfId="23503" xr:uid="{95DE9887-09DA-4476-8197-3521499BE168}"/>
    <cellStyle name="20% - Accent5 2 7 4 3 2 2" xfId="43473" xr:uid="{3E6406A4-9B1D-491F-A54A-77E6A9EC6210}"/>
    <cellStyle name="20% - Accent5 2 7 4 3 3" xfId="33825" xr:uid="{D43FBE7E-8770-4525-ACD6-9E43F4ED5075}"/>
    <cellStyle name="20% - Accent5 2 7 4 4" xfId="18553" xr:uid="{71F7DD20-D1E3-4297-8516-3D2AE97C162E}"/>
    <cellStyle name="20% - Accent5 2 7 4 4 2" xfId="38645" xr:uid="{5B5FBCA4-B8BF-473B-8086-25305083B524}"/>
    <cellStyle name="20% - Accent5 2 7 4 5" xfId="28998" xr:uid="{E259FDEC-F72F-4922-8A9C-FCAA43605B5C}"/>
    <cellStyle name="20% - Accent5 2 7 5" xfId="2310" xr:uid="{9348452E-9903-4693-9722-87CCD86137CD}"/>
    <cellStyle name="20% - Accent5 2 7 5 2" xfId="10926" xr:uid="{F86921FB-1039-47F6-8CE4-F88EF1E094FA}"/>
    <cellStyle name="20% - Accent5 2 7 5 2 2" xfId="16054" xr:uid="{1552314D-F77B-4EEF-9830-C97FE9A799E4}"/>
    <cellStyle name="20% - Accent5 2 7 5 2 2 2" xfId="25983" xr:uid="{E3CF5C4A-7788-42CC-B577-1E1DE7D2DDCD}"/>
    <cellStyle name="20% - Accent5 2 7 5 2 2 2 2" xfId="45886" xr:uid="{B3337C48-CCED-41AE-A33F-F80BFC998ABA}"/>
    <cellStyle name="20% - Accent5 2 7 5 2 2 3" xfId="36238" xr:uid="{4F436B72-6649-4EEE-B2B5-E0679276A5ED}"/>
    <cellStyle name="20% - Accent5 2 7 5 2 3" xfId="21025" xr:uid="{62643EA9-D0D9-4A4A-8E8A-720123BA0F7E}"/>
    <cellStyle name="20% - Accent5 2 7 5 2 3 2" xfId="41056" xr:uid="{54992AD0-6609-4D7B-B98E-2C0A838C640A}"/>
    <cellStyle name="20% - Accent5 2 7 5 2 4" xfId="31409" xr:uid="{4DCB3BFC-332E-493F-B12A-AC2FE1B487EB}"/>
    <cellStyle name="20% - Accent5 2 7 5 3" xfId="13555" xr:uid="{3DE1DA66-5196-41B2-BB07-5ED6D64FCC4F}"/>
    <cellStyle name="20% - Accent5 2 7 5 3 2" xfId="23504" xr:uid="{53D06949-9D0E-4491-AE9D-F5AAAE822190}"/>
    <cellStyle name="20% - Accent5 2 7 5 3 2 2" xfId="43474" xr:uid="{99D2900A-F6B1-4846-9713-DB117E1300B7}"/>
    <cellStyle name="20% - Accent5 2 7 5 3 3" xfId="33826" xr:uid="{BB10DA97-C156-4DDF-A620-3A3D12063753}"/>
    <cellStyle name="20% - Accent5 2 7 5 4" xfId="18554" xr:uid="{F1825C85-3FD1-400E-85F3-DFF0B885D0D3}"/>
    <cellStyle name="20% - Accent5 2 7 5 4 2" xfId="38646" xr:uid="{206FC0A5-10A2-41C0-AC1A-8AC6C0F4766E}"/>
    <cellStyle name="20% - Accent5 2 7 5 5" xfId="28999" xr:uid="{637C8BDD-DFE9-4CDD-A5A4-91C2A7EC2224}"/>
    <cellStyle name="20% - Accent5 2 7 6" xfId="10919" xr:uid="{260D9ACE-CA0D-4F08-9AAE-2C958093F021}"/>
    <cellStyle name="20% - Accent5 2 7 6 2" xfId="16047" xr:uid="{C3C364E9-69CC-4F1B-B538-E4077B56ED48}"/>
    <cellStyle name="20% - Accent5 2 7 6 2 2" xfId="25976" xr:uid="{00CC0613-FE39-4437-AC17-AFF419038169}"/>
    <cellStyle name="20% - Accent5 2 7 6 2 2 2" xfId="45879" xr:uid="{DD592EC4-36B9-4C0F-AAAE-27EF7392F280}"/>
    <cellStyle name="20% - Accent5 2 7 6 2 3" xfId="36231" xr:uid="{974DFF9B-F3A2-4059-95D7-ABC090CEB93F}"/>
    <cellStyle name="20% - Accent5 2 7 6 3" xfId="21018" xr:uid="{9F2DB993-1C1C-4BD7-A7AE-6E660C7C3632}"/>
    <cellStyle name="20% - Accent5 2 7 6 3 2" xfId="41049" xr:uid="{7831B17E-713A-4D43-B739-13482713CCB8}"/>
    <cellStyle name="20% - Accent5 2 7 6 4" xfId="31402" xr:uid="{E62A5D6C-8245-46C7-AAFC-0B6AF7CD47B0}"/>
    <cellStyle name="20% - Accent5 2 7 7" xfId="13548" xr:uid="{F2279E8B-5908-4F04-8B24-6B6216790B10}"/>
    <cellStyle name="20% - Accent5 2 7 7 2" xfId="23497" xr:uid="{D1F0D0F5-6262-4F28-A1BC-9001DB08ACE9}"/>
    <cellStyle name="20% - Accent5 2 7 7 2 2" xfId="43467" xr:uid="{0306F2CD-9475-4F95-9F51-9E70270735A0}"/>
    <cellStyle name="20% - Accent5 2 7 7 3" xfId="33819" xr:uid="{656AE4F0-A664-4BF0-9499-9DE50D7B1432}"/>
    <cellStyle name="20% - Accent5 2 7 8" xfId="18547" xr:uid="{75292279-87E7-467D-91BE-1447C1A747AD}"/>
    <cellStyle name="20% - Accent5 2 7 8 2" xfId="38639" xr:uid="{08C2FDF5-FD19-4DE5-A809-2F58BC076240}"/>
    <cellStyle name="20% - Accent5 2 7 9" xfId="28992" xr:uid="{50A25E41-F7F2-4759-BFFB-57E9EF0BEEDC}"/>
    <cellStyle name="20% - Accent5 2 8" xfId="2311" xr:uid="{BCBCB9B5-CDE9-49A5-B461-17A0EA354048}"/>
    <cellStyle name="20% - Accent5 2 8 2" xfId="10927" xr:uid="{7E245FCA-0E1B-496B-93EF-CE0341B59C86}"/>
    <cellStyle name="20% - Accent5 2 8 2 2" xfId="16055" xr:uid="{1170274E-2B5C-4576-B49A-109A6593BD39}"/>
    <cellStyle name="20% - Accent5 2 8 2 2 2" xfId="25984" xr:uid="{882D0557-5F91-4D6A-B4E8-45788C284B55}"/>
    <cellStyle name="20% - Accent5 2 8 2 2 2 2" xfId="45887" xr:uid="{258B9C6D-4E31-431D-9066-70E2D190248F}"/>
    <cellStyle name="20% - Accent5 2 8 2 2 3" xfId="36239" xr:uid="{812DC5F3-A62B-4916-ADDB-790B77455E23}"/>
    <cellStyle name="20% - Accent5 2 8 2 3" xfId="21026" xr:uid="{59F679B5-2EB8-43C3-82D1-4FEB8F887569}"/>
    <cellStyle name="20% - Accent5 2 8 2 3 2" xfId="41057" xr:uid="{C07EE490-3601-4108-A787-CF14C691BBD2}"/>
    <cellStyle name="20% - Accent5 2 8 2 4" xfId="31410" xr:uid="{BF1E4705-C26B-4514-A0F1-97E3D623DB84}"/>
    <cellStyle name="20% - Accent5 2 8 3" xfId="13556" xr:uid="{8444B017-28F2-4420-B11D-6A017004CEB8}"/>
    <cellStyle name="20% - Accent5 2 8 3 2" xfId="23505" xr:uid="{35E5424A-3D57-4BE1-B9D0-91AEF3599B19}"/>
    <cellStyle name="20% - Accent5 2 8 3 2 2" xfId="43475" xr:uid="{2A45D650-A60D-4224-8947-0364B2037923}"/>
    <cellStyle name="20% - Accent5 2 8 3 3" xfId="33827" xr:uid="{04C48424-C0E7-4854-B5BB-642E0E7D8E21}"/>
    <cellStyle name="20% - Accent5 2 8 4" xfId="18555" xr:uid="{AABE1021-D1BA-4E74-A888-B4C99F16A6E2}"/>
    <cellStyle name="20% - Accent5 2 8 4 2" xfId="38647" xr:uid="{F7188EA8-B6D0-4134-962E-E4CB7D5D2B18}"/>
    <cellStyle name="20% - Accent5 2 8 5" xfId="29000" xr:uid="{88CBE1B6-99EB-458C-8ED0-5D9010C8347D}"/>
    <cellStyle name="20% - Accent5 2 9" xfId="2312" xr:uid="{996CA4FE-FBA1-4B0C-B485-B24D804DD0CC}"/>
    <cellStyle name="20% - Accent5 2 9 2" xfId="2313" xr:uid="{DB00AA65-868F-4D9C-A86F-94E5723FEB36}"/>
    <cellStyle name="20% - Accent5 2 9 3" xfId="2314" xr:uid="{BE8AC810-C94D-45CF-A915-87A7031C51CD}"/>
    <cellStyle name="20% - Accent5 3" xfId="355" xr:uid="{BA33E00C-21F1-44DC-9700-423E98646FCF}"/>
    <cellStyle name="20% - Accent5 3 10" xfId="2315" xr:uid="{60AFE6D8-BE90-4D3A-9498-3FA3273D2277}"/>
    <cellStyle name="20% - Accent5 3 2" xfId="2316" xr:uid="{E208D249-2FB0-4ECB-9E30-E93F32004DE7}"/>
    <cellStyle name="20% - Accent5 3 2 2" xfId="2317" xr:uid="{AFBB9EB1-C756-403B-8AF0-FFC4345FB282}"/>
    <cellStyle name="20% - Accent5 3 2 2 2" xfId="2318" xr:uid="{76E1166B-3D71-4508-B40B-D4FBD401E017}"/>
    <cellStyle name="20% - Accent5 3 2 2 2 2" xfId="10930" xr:uid="{86F3A8A8-2C8F-4D09-8051-E1488A81C80C}"/>
    <cellStyle name="20% - Accent5 3 2 2 2 2 2" xfId="16058" xr:uid="{A6DF49B3-C4ED-49A5-AC37-9A12B272C490}"/>
    <cellStyle name="20% - Accent5 3 2 2 2 2 2 2" xfId="25987" xr:uid="{4589700E-9EB0-46C4-B76C-D3CF3F7E19A9}"/>
    <cellStyle name="20% - Accent5 3 2 2 2 2 2 2 2" xfId="45890" xr:uid="{DC271CE0-5451-4E9C-BAFD-E8F7F0D65F2E}"/>
    <cellStyle name="20% - Accent5 3 2 2 2 2 2 3" xfId="36242" xr:uid="{F448748A-EF26-4DD3-805C-7BC326945C60}"/>
    <cellStyle name="20% - Accent5 3 2 2 2 2 3" xfId="21029" xr:uid="{B0CC44C6-8C22-4E39-B042-34278B4D9CCE}"/>
    <cellStyle name="20% - Accent5 3 2 2 2 2 3 2" xfId="41060" xr:uid="{3C8D746A-A6EC-4E26-AC9F-3A239FECF95E}"/>
    <cellStyle name="20% - Accent5 3 2 2 2 2 4" xfId="31413" xr:uid="{E76F63AA-CC0E-40DC-8CCE-0794306B5883}"/>
    <cellStyle name="20% - Accent5 3 2 2 2 3" xfId="13559" xr:uid="{66C0F78C-556B-46BE-BA27-EAC8FD113C39}"/>
    <cellStyle name="20% - Accent5 3 2 2 2 3 2" xfId="23508" xr:uid="{61EE8E64-9C21-47F0-92D3-3DCD94ECD118}"/>
    <cellStyle name="20% - Accent5 3 2 2 2 3 2 2" xfId="43478" xr:uid="{A182E1F7-3496-47C4-AE19-53FE5924E580}"/>
    <cellStyle name="20% - Accent5 3 2 2 2 3 3" xfId="33830" xr:uid="{01591B5D-164F-44E6-B892-00CD978295B5}"/>
    <cellStyle name="20% - Accent5 3 2 2 2 4" xfId="18558" xr:uid="{A09884DC-5650-41C3-8BD0-D4703C974204}"/>
    <cellStyle name="20% - Accent5 3 2 2 2 4 2" xfId="38650" xr:uid="{2B326A01-9BA4-4EDC-94D7-43DF8D3E5326}"/>
    <cellStyle name="20% - Accent5 3 2 2 2 5" xfId="29003" xr:uid="{3A262C73-BA97-4458-98C9-B258B49F7043}"/>
    <cellStyle name="20% - Accent5 3 2 2 3" xfId="2319" xr:uid="{E083FFDC-726E-4744-9AF3-04880F3D38A1}"/>
    <cellStyle name="20% - Accent5 3 2 2 3 2" xfId="10931" xr:uid="{F8CE015E-A591-4218-9079-0F27BE3022C5}"/>
    <cellStyle name="20% - Accent5 3 2 2 3 2 2" xfId="16059" xr:uid="{622855B4-9391-4E6C-8842-EA836964F33A}"/>
    <cellStyle name="20% - Accent5 3 2 2 3 2 2 2" xfId="25988" xr:uid="{031ED3E9-40B7-4FF2-8B6F-D1F2A7A45C86}"/>
    <cellStyle name="20% - Accent5 3 2 2 3 2 2 2 2" xfId="45891" xr:uid="{EA923CAB-1B5C-4674-ACE9-EC537DC4BE55}"/>
    <cellStyle name="20% - Accent5 3 2 2 3 2 2 3" xfId="36243" xr:uid="{6692C923-04C6-473D-B450-C2AECB402D85}"/>
    <cellStyle name="20% - Accent5 3 2 2 3 2 3" xfId="21030" xr:uid="{8A95C53D-E25A-4F7F-9317-FB9A0EF3769E}"/>
    <cellStyle name="20% - Accent5 3 2 2 3 2 3 2" xfId="41061" xr:uid="{F93B0C54-716C-4A7B-ACBF-F5710A1E5EA4}"/>
    <cellStyle name="20% - Accent5 3 2 2 3 2 4" xfId="31414" xr:uid="{71CB40B7-B166-4CD5-AB26-6790728C37F1}"/>
    <cellStyle name="20% - Accent5 3 2 2 3 3" xfId="13560" xr:uid="{4BF676D4-74F7-49E3-BF60-F04B55EE8D80}"/>
    <cellStyle name="20% - Accent5 3 2 2 3 3 2" xfId="23509" xr:uid="{5C1DB2A6-84DA-47BD-9E4F-6A7C88409554}"/>
    <cellStyle name="20% - Accent5 3 2 2 3 3 2 2" xfId="43479" xr:uid="{96F1286E-52C7-4FE9-AD6D-3C31BDDB95D2}"/>
    <cellStyle name="20% - Accent5 3 2 2 3 3 3" xfId="33831" xr:uid="{77D8F764-4C3C-4F64-AB3C-7CAB8DD36151}"/>
    <cellStyle name="20% - Accent5 3 2 2 3 4" xfId="18559" xr:uid="{619ED582-0A0C-484D-8F9A-53E4ED54A2AC}"/>
    <cellStyle name="20% - Accent5 3 2 2 3 4 2" xfId="38651" xr:uid="{EFF738A8-3A4A-4C2F-96AC-24DDC4E775E8}"/>
    <cellStyle name="20% - Accent5 3 2 2 3 5" xfId="29004" xr:uid="{8BA2793F-84B0-4319-9DB2-B3FC854AD8C7}"/>
    <cellStyle name="20% - Accent5 3 2 2 4" xfId="2320" xr:uid="{7BAB45D8-5273-4970-9C95-DED258EB8FB6}"/>
    <cellStyle name="20% - Accent5 3 2 2 4 2" xfId="10932" xr:uid="{7734FB75-12AC-4329-8C43-14809A729F01}"/>
    <cellStyle name="20% - Accent5 3 2 2 4 2 2" xfId="16060" xr:uid="{C9BB2E6F-DB90-4129-9AE7-DB6ADA58D446}"/>
    <cellStyle name="20% - Accent5 3 2 2 4 2 2 2" xfId="25989" xr:uid="{A13538B3-CE58-4353-8D51-C988C281C078}"/>
    <cellStyle name="20% - Accent5 3 2 2 4 2 2 2 2" xfId="45892" xr:uid="{DED5A03C-869E-42C3-A99B-6343521379F0}"/>
    <cellStyle name="20% - Accent5 3 2 2 4 2 2 3" xfId="36244" xr:uid="{5BA0C337-53B6-40DF-A0BD-546DCD8416E1}"/>
    <cellStyle name="20% - Accent5 3 2 2 4 2 3" xfId="21031" xr:uid="{54537000-C97C-44DF-92C0-E1A881BEC93B}"/>
    <cellStyle name="20% - Accent5 3 2 2 4 2 3 2" xfId="41062" xr:uid="{A9995EFC-5570-4047-813A-DA9A694BE0C0}"/>
    <cellStyle name="20% - Accent5 3 2 2 4 2 4" xfId="31415" xr:uid="{294DCCF4-328F-4C5F-A478-0857E0D7FF52}"/>
    <cellStyle name="20% - Accent5 3 2 2 4 3" xfId="13561" xr:uid="{BE0EEDFC-8FA1-4BAE-BF36-7E00C917B6EC}"/>
    <cellStyle name="20% - Accent5 3 2 2 4 3 2" xfId="23510" xr:uid="{CCC10A00-97FD-4859-887A-5137F27BD928}"/>
    <cellStyle name="20% - Accent5 3 2 2 4 3 2 2" xfId="43480" xr:uid="{38124CEC-D105-4654-98B5-2B137FAB49A4}"/>
    <cellStyle name="20% - Accent5 3 2 2 4 3 3" xfId="33832" xr:uid="{09F56C24-D313-479D-A960-D50328C0295D}"/>
    <cellStyle name="20% - Accent5 3 2 2 4 4" xfId="18560" xr:uid="{099392A1-6B57-4608-A755-C22D8B16F8AD}"/>
    <cellStyle name="20% - Accent5 3 2 2 4 4 2" xfId="38652" xr:uid="{BC6E9824-92FF-4D9A-BAFA-5E745A057025}"/>
    <cellStyle name="20% - Accent5 3 2 2 4 5" xfId="29005" xr:uid="{62CB31A5-1CD0-4976-9B54-BFB4B36697A3}"/>
    <cellStyle name="20% - Accent5 3 2 2 5" xfId="10929" xr:uid="{C35A0988-59CD-419C-A0A6-D055347CD831}"/>
    <cellStyle name="20% - Accent5 3 2 2 5 2" xfId="16057" xr:uid="{7D953E6D-D735-4C5D-9CF4-0C4838C3BD07}"/>
    <cellStyle name="20% - Accent5 3 2 2 5 2 2" xfId="25986" xr:uid="{A3CF5C58-A002-4FF2-AA4E-F9078F171746}"/>
    <cellStyle name="20% - Accent5 3 2 2 5 2 2 2" xfId="45889" xr:uid="{1E6B5502-4320-4BB3-88DD-981602C9B78C}"/>
    <cellStyle name="20% - Accent5 3 2 2 5 2 3" xfId="36241" xr:uid="{D16365F3-1D58-45FD-8081-41905B626FC6}"/>
    <cellStyle name="20% - Accent5 3 2 2 5 3" xfId="21028" xr:uid="{91627FE9-52CD-4611-A96A-80CAFBEDAF70}"/>
    <cellStyle name="20% - Accent5 3 2 2 5 3 2" xfId="41059" xr:uid="{3A54701E-2C28-4B26-8180-08E62F8403BB}"/>
    <cellStyle name="20% - Accent5 3 2 2 5 4" xfId="31412" xr:uid="{0EFF9194-5CA4-48A4-9DE2-8623ACF1E36A}"/>
    <cellStyle name="20% - Accent5 3 2 2 6" xfId="13558" xr:uid="{DF7E3270-9407-4DBA-972A-DABB24F5476E}"/>
    <cellStyle name="20% - Accent5 3 2 2 6 2" xfId="23507" xr:uid="{43516373-3131-4434-8FFB-D064E7E70A47}"/>
    <cellStyle name="20% - Accent5 3 2 2 6 2 2" xfId="43477" xr:uid="{B526E1CB-E8DE-4DA9-B262-D62B546E99F0}"/>
    <cellStyle name="20% - Accent5 3 2 2 6 3" xfId="33829" xr:uid="{0AB7E9DF-E5AB-41B4-8D95-ACC1F4D097AE}"/>
    <cellStyle name="20% - Accent5 3 2 2 7" xfId="18557" xr:uid="{9D49B87D-0F83-4420-B337-9CCC39A19DF9}"/>
    <cellStyle name="20% - Accent5 3 2 2 7 2" xfId="38649" xr:uid="{36F154DA-E72A-4265-8A0B-A247E2CC3939}"/>
    <cellStyle name="20% - Accent5 3 2 2 8" xfId="29002" xr:uid="{01510A67-61E8-4852-AD5D-EDB59E65904F}"/>
    <cellStyle name="20% - Accent5 3 2 3" xfId="2321" xr:uid="{D6F7891D-3BF5-4270-A0F6-0889B28307B1}"/>
    <cellStyle name="20% - Accent5 3 2 3 2" xfId="10933" xr:uid="{344FC49D-D270-4DF0-BC0C-65E8DD279D9A}"/>
    <cellStyle name="20% - Accent5 3 2 3 2 2" xfId="16061" xr:uid="{7D33B247-BEEC-4CF6-A2A5-C91264588416}"/>
    <cellStyle name="20% - Accent5 3 2 3 2 2 2" xfId="25990" xr:uid="{E6A9B33B-A478-4E4B-B7B1-6B515825A46D}"/>
    <cellStyle name="20% - Accent5 3 2 3 2 2 2 2" xfId="45893" xr:uid="{F37CB45B-CC2A-4B04-A32F-1C8B7C51127B}"/>
    <cellStyle name="20% - Accent5 3 2 3 2 2 3" xfId="36245" xr:uid="{70735D52-F810-490A-B8F1-288864F5C127}"/>
    <cellStyle name="20% - Accent5 3 2 3 2 3" xfId="21032" xr:uid="{B741F1D4-3832-407D-8594-660D7ED55518}"/>
    <cellStyle name="20% - Accent5 3 2 3 2 3 2" xfId="41063" xr:uid="{FEDAE2CF-8953-4F4F-8513-815367D7BA1F}"/>
    <cellStyle name="20% - Accent5 3 2 3 2 4" xfId="31416" xr:uid="{CD300C45-7B9D-442D-829F-990AE84909DE}"/>
    <cellStyle name="20% - Accent5 3 2 3 3" xfId="13562" xr:uid="{8DC5B938-65FC-471A-B891-76842ECEEA73}"/>
    <cellStyle name="20% - Accent5 3 2 3 3 2" xfId="23511" xr:uid="{432EC4D1-3ED9-4F03-9F68-6BE53CE2FE63}"/>
    <cellStyle name="20% - Accent5 3 2 3 3 2 2" xfId="43481" xr:uid="{FDE8AE78-4EC6-4B2B-8F32-CE32A9EDE3A2}"/>
    <cellStyle name="20% - Accent5 3 2 3 3 3" xfId="33833" xr:uid="{675B49A0-8437-4099-84AE-3B8304B6BC5B}"/>
    <cellStyle name="20% - Accent5 3 2 3 4" xfId="18561" xr:uid="{36C89651-BA30-4A50-8820-3E263F856D26}"/>
    <cellStyle name="20% - Accent5 3 2 3 4 2" xfId="38653" xr:uid="{76474DC1-31E9-4E1A-98CB-A26F25256BD3}"/>
    <cellStyle name="20% - Accent5 3 2 3 5" xfId="29006" xr:uid="{E5DE6F89-F5E9-4610-92F8-3B07D298D93F}"/>
    <cellStyle name="20% - Accent5 3 2 4" xfId="2322" xr:uid="{CF107853-4B6F-4DE5-8C50-E87783E897F2}"/>
    <cellStyle name="20% - Accent5 3 2 4 2" xfId="10934" xr:uid="{EFFCED22-17EB-4D4A-802A-7D69B05CA754}"/>
    <cellStyle name="20% - Accent5 3 2 4 2 2" xfId="16062" xr:uid="{12BA4DD8-BF04-4C7C-8739-98A34A35CA5A}"/>
    <cellStyle name="20% - Accent5 3 2 4 2 2 2" xfId="25991" xr:uid="{698F7486-2CFD-442F-8BD6-F03B9FC31087}"/>
    <cellStyle name="20% - Accent5 3 2 4 2 2 2 2" xfId="45894" xr:uid="{38638E21-7765-4026-8006-B7046BD64E3D}"/>
    <cellStyle name="20% - Accent5 3 2 4 2 2 3" xfId="36246" xr:uid="{B91DB2AD-FE08-4152-AC12-781AB28FFC28}"/>
    <cellStyle name="20% - Accent5 3 2 4 2 3" xfId="21033" xr:uid="{D226AD25-257C-44D8-885C-ACFB2506ECB1}"/>
    <cellStyle name="20% - Accent5 3 2 4 2 3 2" xfId="41064" xr:uid="{A56E6457-50AA-4016-846F-FF5144FF3A05}"/>
    <cellStyle name="20% - Accent5 3 2 4 2 4" xfId="31417" xr:uid="{AE95F3DF-5618-483D-A73A-63280296B1CA}"/>
    <cellStyle name="20% - Accent5 3 2 4 3" xfId="13563" xr:uid="{8FBC35F7-DE8E-44DF-843B-36DB74A22D04}"/>
    <cellStyle name="20% - Accent5 3 2 4 3 2" xfId="23512" xr:uid="{5E6BADD7-D229-4646-90AA-6398582E83B3}"/>
    <cellStyle name="20% - Accent5 3 2 4 3 2 2" xfId="43482" xr:uid="{C1519493-96FE-4DCA-B3A6-75A577B8B711}"/>
    <cellStyle name="20% - Accent5 3 2 4 3 3" xfId="33834" xr:uid="{CD78D9B8-7B00-466C-8B22-14D62211B553}"/>
    <cellStyle name="20% - Accent5 3 2 4 4" xfId="18562" xr:uid="{EEA9186E-0368-4AEA-BA18-76FFD247B42D}"/>
    <cellStyle name="20% - Accent5 3 2 4 4 2" xfId="38654" xr:uid="{67AF7D4A-0746-4E3E-85D6-F884C3A69E14}"/>
    <cellStyle name="20% - Accent5 3 2 4 5" xfId="29007" xr:uid="{3A28E0F0-5F7C-4662-925A-D1ECA5136CE7}"/>
    <cellStyle name="20% - Accent5 3 2 5" xfId="2323" xr:uid="{A74B9869-3C86-4956-8A74-1E9E9D4394BD}"/>
    <cellStyle name="20% - Accent5 3 2 5 2" xfId="10935" xr:uid="{85BF5CEA-06D9-467E-A954-300B29D1166B}"/>
    <cellStyle name="20% - Accent5 3 2 5 2 2" xfId="16063" xr:uid="{D2E860D1-0552-4F01-8C6B-D9E3126C7EE7}"/>
    <cellStyle name="20% - Accent5 3 2 5 2 2 2" xfId="25992" xr:uid="{4971E4FF-2215-4E78-B187-2BF781175135}"/>
    <cellStyle name="20% - Accent5 3 2 5 2 2 2 2" xfId="45895" xr:uid="{170AC485-690D-4600-A48D-AA8431894CDB}"/>
    <cellStyle name="20% - Accent5 3 2 5 2 2 3" xfId="36247" xr:uid="{D9D034D3-2844-427D-977C-31910668C658}"/>
    <cellStyle name="20% - Accent5 3 2 5 2 3" xfId="21034" xr:uid="{6F004BBC-2B01-470A-9F12-30818F0AB3BB}"/>
    <cellStyle name="20% - Accent5 3 2 5 2 3 2" xfId="41065" xr:uid="{442149DC-ADFA-44CD-BA22-521343EE2F4C}"/>
    <cellStyle name="20% - Accent5 3 2 5 2 4" xfId="31418" xr:uid="{F6D73FA2-9EA4-420C-B2D9-3C479A1D9663}"/>
    <cellStyle name="20% - Accent5 3 2 5 3" xfId="13564" xr:uid="{E27D510D-388F-4047-8408-50E21FB129AC}"/>
    <cellStyle name="20% - Accent5 3 2 5 3 2" xfId="23513" xr:uid="{349FD527-3D28-4551-8EEC-0DFA4F128D2F}"/>
    <cellStyle name="20% - Accent5 3 2 5 3 2 2" xfId="43483" xr:uid="{FE15589A-E36D-426C-B738-E4C0062076BF}"/>
    <cellStyle name="20% - Accent5 3 2 5 3 3" xfId="33835" xr:uid="{D27AC0E6-AB9B-4D16-8B61-407B993E4659}"/>
    <cellStyle name="20% - Accent5 3 2 5 4" xfId="18563" xr:uid="{7D863716-68EE-4F6D-8D9C-068CFEC4C0BB}"/>
    <cellStyle name="20% - Accent5 3 2 5 4 2" xfId="38655" xr:uid="{FE67FEE1-303A-42C1-BD44-3B7E93A0E8DA}"/>
    <cellStyle name="20% - Accent5 3 2 5 5" xfId="29008" xr:uid="{69729587-70F5-4F40-B627-9026DACC89FD}"/>
    <cellStyle name="20% - Accent5 3 2 6" xfId="10928" xr:uid="{C8ABA440-B04A-49C8-B725-FA2484C07D75}"/>
    <cellStyle name="20% - Accent5 3 2 6 2" xfId="16056" xr:uid="{E307EFAA-308D-416C-A1D8-0E16C575AF59}"/>
    <cellStyle name="20% - Accent5 3 2 6 2 2" xfId="25985" xr:uid="{A496EC9B-11B3-4242-98E2-7C8334528092}"/>
    <cellStyle name="20% - Accent5 3 2 6 2 2 2" xfId="45888" xr:uid="{F70C7910-852F-4AA4-A510-7A5A1E3F71B1}"/>
    <cellStyle name="20% - Accent5 3 2 6 2 3" xfId="36240" xr:uid="{95C21914-6656-4F16-9D71-19B2DAA0D37E}"/>
    <cellStyle name="20% - Accent5 3 2 6 3" xfId="21027" xr:uid="{4B4DB352-304F-4586-8C08-0E9DECE581D2}"/>
    <cellStyle name="20% - Accent5 3 2 6 3 2" xfId="41058" xr:uid="{D7466266-1557-4F65-A826-0160B1BFD469}"/>
    <cellStyle name="20% - Accent5 3 2 6 4" xfId="31411" xr:uid="{1A4D98E6-27C9-41C1-BB4E-1601AB5C5940}"/>
    <cellStyle name="20% - Accent5 3 2 7" xfId="13557" xr:uid="{F1F1F0D4-97A2-4ABA-BCF3-79DEF878BD33}"/>
    <cellStyle name="20% - Accent5 3 2 7 2" xfId="23506" xr:uid="{994BD070-4B7A-4947-A866-439F6114D9AD}"/>
    <cellStyle name="20% - Accent5 3 2 7 2 2" xfId="43476" xr:uid="{5BCA4283-5079-428F-8387-F4F4C7963ACD}"/>
    <cellStyle name="20% - Accent5 3 2 7 3" xfId="33828" xr:uid="{0465528D-2C43-4B32-B466-F10D6013A3BE}"/>
    <cellStyle name="20% - Accent5 3 2 8" xfId="18556" xr:uid="{2578E6AC-82AC-4EA9-98E3-00006A1F4BC8}"/>
    <cellStyle name="20% - Accent5 3 2 8 2" xfId="38648" xr:uid="{7BE84DF6-D829-417C-8889-F8B13CAE4C3B}"/>
    <cellStyle name="20% - Accent5 3 2 9" xfId="29001" xr:uid="{16B68E39-586C-4C9F-B6FF-E7B82A3D2638}"/>
    <cellStyle name="20% - Accent5 3 3" xfId="2324" xr:uid="{53E0CEB1-8B68-4608-B52F-E7A033D09A4F}"/>
    <cellStyle name="20% - Accent5 3 3 2" xfId="2325" xr:uid="{C3A1E567-257E-469F-BD48-8B344073BEDE}"/>
    <cellStyle name="20% - Accent5 3 3 2 2" xfId="2326" xr:uid="{D35EC8E0-C1D5-47FC-9842-33C8AEE8CA6D}"/>
    <cellStyle name="20% - Accent5 3 3 2 2 2" xfId="10938" xr:uid="{77E41B2A-1E85-4A08-AFDD-FAB302BC14FE}"/>
    <cellStyle name="20% - Accent5 3 3 2 2 2 2" xfId="16066" xr:uid="{B81887AA-A91F-4316-A095-2734249B2582}"/>
    <cellStyle name="20% - Accent5 3 3 2 2 2 2 2" xfId="25995" xr:uid="{E99CB383-5EA2-4409-BB93-5CDA1DADD0B8}"/>
    <cellStyle name="20% - Accent5 3 3 2 2 2 2 2 2" xfId="45898" xr:uid="{D251348F-FB9C-4113-96B3-2E3DAC321D16}"/>
    <cellStyle name="20% - Accent5 3 3 2 2 2 2 3" xfId="36250" xr:uid="{122C3DF9-7A49-4FE9-9C0F-AD677F0405C8}"/>
    <cellStyle name="20% - Accent5 3 3 2 2 2 3" xfId="21037" xr:uid="{CFA41799-2FFB-4D77-8A6D-C62E752B9DBE}"/>
    <cellStyle name="20% - Accent5 3 3 2 2 2 3 2" xfId="41068" xr:uid="{B7A7777D-F279-495D-85C5-EC05192E7297}"/>
    <cellStyle name="20% - Accent5 3 3 2 2 2 4" xfId="31421" xr:uid="{AAE2F623-9C84-474F-8F19-615C2D5701F4}"/>
    <cellStyle name="20% - Accent5 3 3 2 2 3" xfId="13567" xr:uid="{B4831858-108E-4DE9-B18C-A7324DBD127C}"/>
    <cellStyle name="20% - Accent5 3 3 2 2 3 2" xfId="23516" xr:uid="{64F2AA1D-EF35-4B29-A1B2-F8DB34EE26D3}"/>
    <cellStyle name="20% - Accent5 3 3 2 2 3 2 2" xfId="43486" xr:uid="{053BF495-3939-4132-A69D-FBAB41BFF847}"/>
    <cellStyle name="20% - Accent5 3 3 2 2 3 3" xfId="33838" xr:uid="{1FE79D49-E28C-4268-B5AE-89FB4AA4B585}"/>
    <cellStyle name="20% - Accent5 3 3 2 2 4" xfId="18566" xr:uid="{3C1C2385-59B9-4B29-9857-9603233F1A02}"/>
    <cellStyle name="20% - Accent5 3 3 2 2 4 2" xfId="38658" xr:uid="{93A61914-6C3A-4526-959E-804645854F73}"/>
    <cellStyle name="20% - Accent5 3 3 2 2 5" xfId="29011" xr:uid="{03040B3B-E6EE-4504-8994-9906E8EE8D0B}"/>
    <cellStyle name="20% - Accent5 3 3 2 3" xfId="2327" xr:uid="{F0780AAE-ACEB-4527-A9EF-209775265D3E}"/>
    <cellStyle name="20% - Accent5 3 3 2 3 2" xfId="10939" xr:uid="{DC998C0D-A8AD-48DB-8575-611C43BEBF2F}"/>
    <cellStyle name="20% - Accent5 3 3 2 3 2 2" xfId="16067" xr:uid="{61D08E2C-0478-4F98-BCD0-AD1327F268CB}"/>
    <cellStyle name="20% - Accent5 3 3 2 3 2 2 2" xfId="25996" xr:uid="{153F0EFC-4019-4BF0-8B32-99554D50CF69}"/>
    <cellStyle name="20% - Accent5 3 3 2 3 2 2 2 2" xfId="45899" xr:uid="{A86E4032-6BD9-4542-8788-5A97EB756A36}"/>
    <cellStyle name="20% - Accent5 3 3 2 3 2 2 3" xfId="36251" xr:uid="{47381258-1C2A-4F9D-B261-47B14F9D1FE5}"/>
    <cellStyle name="20% - Accent5 3 3 2 3 2 3" xfId="21038" xr:uid="{D9029256-7FB8-4DD7-B903-DE5248A2CBA4}"/>
    <cellStyle name="20% - Accent5 3 3 2 3 2 3 2" xfId="41069" xr:uid="{78EFC7DC-C98B-4C27-8A75-B4BC60CEBB90}"/>
    <cellStyle name="20% - Accent5 3 3 2 3 2 4" xfId="31422" xr:uid="{D8676CBD-CB26-4912-AD00-7E9BC12236E5}"/>
    <cellStyle name="20% - Accent5 3 3 2 3 3" xfId="13568" xr:uid="{E562CE11-28F7-4E91-9183-B164DA2266A0}"/>
    <cellStyle name="20% - Accent5 3 3 2 3 3 2" xfId="23517" xr:uid="{32F454B1-1720-4AAB-9919-8C6A77C3AA2D}"/>
    <cellStyle name="20% - Accent5 3 3 2 3 3 2 2" xfId="43487" xr:uid="{AFB513BE-54D4-4099-9B7F-F758C7F4B135}"/>
    <cellStyle name="20% - Accent5 3 3 2 3 3 3" xfId="33839" xr:uid="{F6C30CCE-4D9F-4249-942E-39FA7E54463B}"/>
    <cellStyle name="20% - Accent5 3 3 2 3 4" xfId="18567" xr:uid="{1A40214C-0827-44CC-8F26-7B2097C1DFD6}"/>
    <cellStyle name="20% - Accent5 3 3 2 3 4 2" xfId="38659" xr:uid="{C01AAEE7-02AE-496C-9CEA-D96876C29A87}"/>
    <cellStyle name="20% - Accent5 3 3 2 3 5" xfId="29012" xr:uid="{28770E0F-42DB-40C8-84D7-4D196EFC8AA8}"/>
    <cellStyle name="20% - Accent5 3 3 2 4" xfId="2328" xr:uid="{053F44AC-8FB9-403B-9588-D0AE45EFCACC}"/>
    <cellStyle name="20% - Accent5 3 3 2 4 2" xfId="10940" xr:uid="{5FDE8A02-DD54-4C40-AF8E-A58F1A75FA01}"/>
    <cellStyle name="20% - Accent5 3 3 2 4 2 2" xfId="16068" xr:uid="{BA54895A-AAE2-4DE1-9ECB-D141A08A05B3}"/>
    <cellStyle name="20% - Accent5 3 3 2 4 2 2 2" xfId="25997" xr:uid="{6E7D7F12-CD72-4BDA-95D3-F1DF30C80BB1}"/>
    <cellStyle name="20% - Accent5 3 3 2 4 2 2 2 2" xfId="45900" xr:uid="{D3932734-D0BE-4FE1-ACAD-BEC79639FD46}"/>
    <cellStyle name="20% - Accent5 3 3 2 4 2 2 3" xfId="36252" xr:uid="{3BEBEFB0-0871-43FA-8E64-9565BD5B6F8C}"/>
    <cellStyle name="20% - Accent5 3 3 2 4 2 3" xfId="21039" xr:uid="{9A9966EE-552B-4CC8-8E80-C610584554A7}"/>
    <cellStyle name="20% - Accent5 3 3 2 4 2 3 2" xfId="41070" xr:uid="{2457B641-E914-49D0-B5B2-0AACA155A9CA}"/>
    <cellStyle name="20% - Accent5 3 3 2 4 2 4" xfId="31423" xr:uid="{61FAC450-C623-4823-9F85-12D3E601F751}"/>
    <cellStyle name="20% - Accent5 3 3 2 4 3" xfId="13569" xr:uid="{3D43FD3F-367E-4C8F-9AD4-52ED36AFFE6B}"/>
    <cellStyle name="20% - Accent5 3 3 2 4 3 2" xfId="23518" xr:uid="{918B3BDE-F60B-486C-A8F3-C563F8C570DC}"/>
    <cellStyle name="20% - Accent5 3 3 2 4 3 2 2" xfId="43488" xr:uid="{D90FB5C4-1DFC-4903-B449-237D0FC12954}"/>
    <cellStyle name="20% - Accent5 3 3 2 4 3 3" xfId="33840" xr:uid="{9133796D-91C4-40B7-99A5-10F073A0B3FF}"/>
    <cellStyle name="20% - Accent5 3 3 2 4 4" xfId="18568" xr:uid="{B615DC8C-8E0E-464D-8325-161FD550209E}"/>
    <cellStyle name="20% - Accent5 3 3 2 4 4 2" xfId="38660" xr:uid="{38D92824-B465-4F7B-A5C0-54AE1B74DD00}"/>
    <cellStyle name="20% - Accent5 3 3 2 4 5" xfId="29013" xr:uid="{30DED267-6C20-4272-9007-A7E9AACC79A9}"/>
    <cellStyle name="20% - Accent5 3 3 2 5" xfId="10937" xr:uid="{E8B07C30-038E-4FD9-8F4D-89539AB9049F}"/>
    <cellStyle name="20% - Accent5 3 3 2 5 2" xfId="16065" xr:uid="{1452FD09-1032-4039-A816-8E8C50C87EB8}"/>
    <cellStyle name="20% - Accent5 3 3 2 5 2 2" xfId="25994" xr:uid="{31D51E67-0B43-48E0-9323-3BEA57B61BD0}"/>
    <cellStyle name="20% - Accent5 3 3 2 5 2 2 2" xfId="45897" xr:uid="{B4B3D5AB-918D-4DCA-96F0-B5B06A659D27}"/>
    <cellStyle name="20% - Accent5 3 3 2 5 2 3" xfId="36249" xr:uid="{9201500A-3181-4ADC-89E7-53A50A4F7E00}"/>
    <cellStyle name="20% - Accent5 3 3 2 5 3" xfId="21036" xr:uid="{93C92999-A15D-410E-84A2-FE0FDC86C224}"/>
    <cellStyle name="20% - Accent5 3 3 2 5 3 2" xfId="41067" xr:uid="{59662F9A-3FA6-4FE4-B270-F5D177B25324}"/>
    <cellStyle name="20% - Accent5 3 3 2 5 4" xfId="31420" xr:uid="{E9E87AB1-1F17-458A-88E3-D49AA25CC5F6}"/>
    <cellStyle name="20% - Accent5 3 3 2 6" xfId="13566" xr:uid="{ABFF2A68-1B1F-4597-BC5B-4D6E85E8D923}"/>
    <cellStyle name="20% - Accent5 3 3 2 6 2" xfId="23515" xr:uid="{BCB39D56-830D-457B-A215-7BBE00629D62}"/>
    <cellStyle name="20% - Accent5 3 3 2 6 2 2" xfId="43485" xr:uid="{DE09F335-D9AE-4292-9C19-DD1D26C5E006}"/>
    <cellStyle name="20% - Accent5 3 3 2 6 3" xfId="33837" xr:uid="{1483801F-E298-48CD-8F2A-46428C3E0167}"/>
    <cellStyle name="20% - Accent5 3 3 2 7" xfId="18565" xr:uid="{931B5D9A-D75E-494D-9871-1B3A9AA0254C}"/>
    <cellStyle name="20% - Accent5 3 3 2 7 2" xfId="38657" xr:uid="{3C2423D5-A20D-46A8-8363-AA0A6BE8981D}"/>
    <cellStyle name="20% - Accent5 3 3 2 8" xfId="29010" xr:uid="{2C4291B0-CD10-45FD-ACD2-8155985EED53}"/>
    <cellStyle name="20% - Accent5 3 3 3" xfId="2329" xr:uid="{86C59B9F-89B8-44BD-B40D-9F95D97AF248}"/>
    <cellStyle name="20% - Accent5 3 3 3 2" xfId="10941" xr:uid="{F46484A7-7F08-4709-A7D4-412BD6506F8D}"/>
    <cellStyle name="20% - Accent5 3 3 3 2 2" xfId="16069" xr:uid="{5DA68F44-025A-44E3-8030-C1CE56D168A7}"/>
    <cellStyle name="20% - Accent5 3 3 3 2 2 2" xfId="25998" xr:uid="{2DAEB858-8684-43F8-9721-DDBA25438542}"/>
    <cellStyle name="20% - Accent5 3 3 3 2 2 2 2" xfId="45901" xr:uid="{7B759745-4FDB-426F-A186-E8DCB1180FAD}"/>
    <cellStyle name="20% - Accent5 3 3 3 2 2 3" xfId="36253" xr:uid="{DAECEC1C-23B0-4F75-9476-EF070CB0DB8F}"/>
    <cellStyle name="20% - Accent5 3 3 3 2 3" xfId="21040" xr:uid="{90FA5F3C-7A6B-445F-AFDE-2A064F78BF15}"/>
    <cellStyle name="20% - Accent5 3 3 3 2 3 2" xfId="41071" xr:uid="{CC2C809E-71B2-4C8C-8E13-E533AD973767}"/>
    <cellStyle name="20% - Accent5 3 3 3 2 4" xfId="31424" xr:uid="{E93D3087-BF92-4C48-A290-1DD3886E5B9D}"/>
    <cellStyle name="20% - Accent5 3 3 3 3" xfId="13570" xr:uid="{19637953-FA19-4A92-B32B-AF0129568704}"/>
    <cellStyle name="20% - Accent5 3 3 3 3 2" xfId="23519" xr:uid="{D0933B60-5351-4D6B-BE6B-B2644B282DDD}"/>
    <cellStyle name="20% - Accent5 3 3 3 3 2 2" xfId="43489" xr:uid="{FD26AD49-7F47-4582-9A9C-6253A51F052B}"/>
    <cellStyle name="20% - Accent5 3 3 3 3 3" xfId="33841" xr:uid="{D7843878-3E7D-4754-8E86-AEBE98CE6B02}"/>
    <cellStyle name="20% - Accent5 3 3 3 4" xfId="18569" xr:uid="{4C00D420-2320-42B8-A298-96087A9CB590}"/>
    <cellStyle name="20% - Accent5 3 3 3 4 2" xfId="38661" xr:uid="{CD34B991-D2F2-4F89-9A53-2481C7E2942B}"/>
    <cellStyle name="20% - Accent5 3 3 3 5" xfId="29014" xr:uid="{E9302CF9-E3B3-4F02-8CA0-ECDD3E081D75}"/>
    <cellStyle name="20% - Accent5 3 3 4" xfId="2330" xr:uid="{A395941A-6FC0-475D-A0EB-60C0DFC4FB5F}"/>
    <cellStyle name="20% - Accent5 3 3 4 2" xfId="10942" xr:uid="{942C0F8D-F3F3-4EE9-8799-A634DD841700}"/>
    <cellStyle name="20% - Accent5 3 3 4 2 2" xfId="16070" xr:uid="{08F09507-F91A-4ADC-8E56-1D26917AA20D}"/>
    <cellStyle name="20% - Accent5 3 3 4 2 2 2" xfId="25999" xr:uid="{B7B1B037-98CA-4F47-B3F3-1A81584914E5}"/>
    <cellStyle name="20% - Accent5 3 3 4 2 2 2 2" xfId="45902" xr:uid="{158F44EE-62AE-4B6E-BE87-83708B9765EA}"/>
    <cellStyle name="20% - Accent5 3 3 4 2 2 3" xfId="36254" xr:uid="{BC51C067-7D82-4D1D-91B5-A44678FDD500}"/>
    <cellStyle name="20% - Accent5 3 3 4 2 3" xfId="21041" xr:uid="{81E13B4C-B571-47C8-8F07-312A31DA23CF}"/>
    <cellStyle name="20% - Accent5 3 3 4 2 3 2" xfId="41072" xr:uid="{59E8B085-341F-4E98-95DB-08AB2F89C61C}"/>
    <cellStyle name="20% - Accent5 3 3 4 2 4" xfId="31425" xr:uid="{1F7A06FA-89F3-4B92-8D06-C7B9096D9D58}"/>
    <cellStyle name="20% - Accent5 3 3 4 3" xfId="13571" xr:uid="{CD54FD78-262E-477B-A7A7-CF6661301FDA}"/>
    <cellStyle name="20% - Accent5 3 3 4 3 2" xfId="23520" xr:uid="{57F57F9E-D5DC-4535-82DF-0035E243C64E}"/>
    <cellStyle name="20% - Accent5 3 3 4 3 2 2" xfId="43490" xr:uid="{0C190831-89F9-4A8B-A5BC-1F550FCFB7AA}"/>
    <cellStyle name="20% - Accent5 3 3 4 3 3" xfId="33842" xr:uid="{4046C348-0837-409E-913F-E7F7DE8F95F0}"/>
    <cellStyle name="20% - Accent5 3 3 4 4" xfId="18570" xr:uid="{AC2CC9CD-D533-4C69-85AB-70622BDD6DB0}"/>
    <cellStyle name="20% - Accent5 3 3 4 4 2" xfId="38662" xr:uid="{8DD2DCF2-51B9-411E-AD6E-02CDA6174F4A}"/>
    <cellStyle name="20% - Accent5 3 3 4 5" xfId="29015" xr:uid="{E9888B31-BBB0-4369-A914-C79A20F2D940}"/>
    <cellStyle name="20% - Accent5 3 3 5" xfId="2331" xr:uid="{F67008BA-81CE-4472-B5EF-261B983480F1}"/>
    <cellStyle name="20% - Accent5 3 3 5 2" xfId="10943" xr:uid="{74EA8A91-8265-4F0D-B9A9-4C93CA650C06}"/>
    <cellStyle name="20% - Accent5 3 3 5 2 2" xfId="16071" xr:uid="{59BFC1FF-E914-4901-A7CE-977AEFCBD41B}"/>
    <cellStyle name="20% - Accent5 3 3 5 2 2 2" xfId="26000" xr:uid="{9C043E66-EE56-4990-A124-CB1883203446}"/>
    <cellStyle name="20% - Accent5 3 3 5 2 2 2 2" xfId="45903" xr:uid="{827E30A5-DF49-494B-9357-C6CE6543B023}"/>
    <cellStyle name="20% - Accent5 3 3 5 2 2 3" xfId="36255" xr:uid="{73E7BD7E-5118-443A-91A2-A125975F3047}"/>
    <cellStyle name="20% - Accent5 3 3 5 2 3" xfId="21042" xr:uid="{B6B57E03-D33A-4004-8E63-37268C2DF310}"/>
    <cellStyle name="20% - Accent5 3 3 5 2 3 2" xfId="41073" xr:uid="{D94CB8BD-FD5A-4C49-A73D-EB1C616A08F3}"/>
    <cellStyle name="20% - Accent5 3 3 5 2 4" xfId="31426" xr:uid="{F0100E8E-07F7-4069-B4A3-8DAEA6D4F0F8}"/>
    <cellStyle name="20% - Accent5 3 3 5 3" xfId="13572" xr:uid="{B67D50AA-60DD-48A3-B95C-F29E506FB77B}"/>
    <cellStyle name="20% - Accent5 3 3 5 3 2" xfId="23521" xr:uid="{3467DEEE-9099-4F96-82E3-162D368E5020}"/>
    <cellStyle name="20% - Accent5 3 3 5 3 2 2" xfId="43491" xr:uid="{782A3C32-8DEB-40A3-90B7-DFF6EEBD8361}"/>
    <cellStyle name="20% - Accent5 3 3 5 3 3" xfId="33843" xr:uid="{7E59DFEF-56BC-4148-858B-9960E5B37569}"/>
    <cellStyle name="20% - Accent5 3 3 5 4" xfId="18571" xr:uid="{8F2B8099-6981-46A5-93E6-269BD30285B5}"/>
    <cellStyle name="20% - Accent5 3 3 5 4 2" xfId="38663" xr:uid="{2DC15442-7E64-479D-A22D-630A89DC8CD5}"/>
    <cellStyle name="20% - Accent5 3 3 5 5" xfId="29016" xr:uid="{878236C7-D754-4176-B3D4-393EAD421D3D}"/>
    <cellStyle name="20% - Accent5 3 3 6" xfId="10936" xr:uid="{F2086556-A7E4-4424-B483-7190C5971281}"/>
    <cellStyle name="20% - Accent5 3 3 6 2" xfId="16064" xr:uid="{207161AE-9DE7-4C90-905F-4D5EF2938015}"/>
    <cellStyle name="20% - Accent5 3 3 6 2 2" xfId="25993" xr:uid="{D24C9D3C-EF49-4F14-8C3C-F81AAFFF4F97}"/>
    <cellStyle name="20% - Accent5 3 3 6 2 2 2" xfId="45896" xr:uid="{79DF8CCA-4DE7-4B8E-A538-5A810193FE11}"/>
    <cellStyle name="20% - Accent5 3 3 6 2 3" xfId="36248" xr:uid="{E0A795D3-046D-4989-982E-01E41355FDC6}"/>
    <cellStyle name="20% - Accent5 3 3 6 3" xfId="21035" xr:uid="{43A5B816-6CE4-4A0B-B6B2-206C892B1EFE}"/>
    <cellStyle name="20% - Accent5 3 3 6 3 2" xfId="41066" xr:uid="{8FABE93D-9081-4273-BBB7-A4AC126387C3}"/>
    <cellStyle name="20% - Accent5 3 3 6 4" xfId="31419" xr:uid="{97778F77-C8B6-4996-85BC-85B4BE79D3D3}"/>
    <cellStyle name="20% - Accent5 3 3 7" xfId="13565" xr:uid="{1EC9054A-B0D0-4C76-B78B-C2DA23913D42}"/>
    <cellStyle name="20% - Accent5 3 3 7 2" xfId="23514" xr:uid="{006A6723-89DA-4885-B9B9-552D45A7DEB6}"/>
    <cellStyle name="20% - Accent5 3 3 7 2 2" xfId="43484" xr:uid="{D06FBA50-B81F-4F60-B0F8-6AC2968F02A6}"/>
    <cellStyle name="20% - Accent5 3 3 7 3" xfId="33836" xr:uid="{864ADFAD-56D6-4B34-8250-999FEF4AF8CE}"/>
    <cellStyle name="20% - Accent5 3 3 8" xfId="18564" xr:uid="{9965523E-8DBC-4C8B-8E81-35E3A72B8A88}"/>
    <cellStyle name="20% - Accent5 3 3 8 2" xfId="38656" xr:uid="{796DB5BA-1476-4098-9901-7ECA577C88EE}"/>
    <cellStyle name="20% - Accent5 3 3 9" xfId="29009" xr:uid="{B7790CDC-BC8F-469C-922F-922AC6019CB5}"/>
    <cellStyle name="20% - Accent5 3 4" xfId="2332" xr:uid="{5995399C-ACC2-42B9-864B-860FB9507718}"/>
    <cellStyle name="20% - Accent5 3 4 2" xfId="2333" xr:uid="{C70E26F3-033C-46E4-8B94-E90A988EB970}"/>
    <cellStyle name="20% - Accent5 3 4 2 2" xfId="2334" xr:uid="{CCA8AED6-6E1E-41CD-866C-52F8EE6CA86B}"/>
    <cellStyle name="20% - Accent5 3 4 2 2 2" xfId="10946" xr:uid="{5C4A2466-AC24-45CD-8AB0-F8863CAE561E}"/>
    <cellStyle name="20% - Accent5 3 4 2 2 2 2" xfId="16074" xr:uid="{11088B2C-BB8C-4625-9DC4-0C314754246A}"/>
    <cellStyle name="20% - Accent5 3 4 2 2 2 2 2" xfId="26003" xr:uid="{4ACA6AE2-ADB5-4944-81D4-786D23DD793B}"/>
    <cellStyle name="20% - Accent5 3 4 2 2 2 2 2 2" xfId="45906" xr:uid="{03415FD4-88DA-4EE6-B7F2-E1BB043F69FE}"/>
    <cellStyle name="20% - Accent5 3 4 2 2 2 2 3" xfId="36258" xr:uid="{8B135F71-83E0-486D-92DC-916375845A10}"/>
    <cellStyle name="20% - Accent5 3 4 2 2 2 3" xfId="21045" xr:uid="{6181C087-D08B-4D55-898B-B47FE538549F}"/>
    <cellStyle name="20% - Accent5 3 4 2 2 2 3 2" xfId="41076" xr:uid="{4CA2318D-C9A6-4DD5-93DB-8244BBC6CD6B}"/>
    <cellStyle name="20% - Accent5 3 4 2 2 2 4" xfId="31429" xr:uid="{3DF88EB4-9156-4CEC-BDBD-079C3926B644}"/>
    <cellStyle name="20% - Accent5 3 4 2 2 3" xfId="13575" xr:uid="{BE25865A-AD5B-433B-9691-15B3805F96FC}"/>
    <cellStyle name="20% - Accent5 3 4 2 2 3 2" xfId="23524" xr:uid="{6E94AEEC-9906-48E8-A961-47D9F38078D4}"/>
    <cellStyle name="20% - Accent5 3 4 2 2 3 2 2" xfId="43494" xr:uid="{B10A8F21-D439-4813-AA7A-8BB2EE8E7C71}"/>
    <cellStyle name="20% - Accent5 3 4 2 2 3 3" xfId="33846" xr:uid="{C40090ED-9E0B-4D34-B891-78C90D7C1EC2}"/>
    <cellStyle name="20% - Accent5 3 4 2 2 4" xfId="18574" xr:uid="{61AD1488-B0D6-4F3F-91FD-B374135BB753}"/>
    <cellStyle name="20% - Accent5 3 4 2 2 4 2" xfId="38666" xr:uid="{B3F3240C-64BF-4153-B5C5-9F82CEC133C8}"/>
    <cellStyle name="20% - Accent5 3 4 2 2 5" xfId="29019" xr:uid="{6904D645-C5DE-4C66-BA0D-5A9E88CDD1D2}"/>
    <cellStyle name="20% - Accent5 3 4 2 3" xfId="2335" xr:uid="{AFF90989-E3DB-4265-8939-050F3436DBDB}"/>
    <cellStyle name="20% - Accent5 3 4 2 3 2" xfId="10947" xr:uid="{58D610F7-4871-4F67-987E-3B7342F0E577}"/>
    <cellStyle name="20% - Accent5 3 4 2 3 2 2" xfId="16075" xr:uid="{DEDD60CD-30B2-4845-AB66-FB77934EEAD0}"/>
    <cellStyle name="20% - Accent5 3 4 2 3 2 2 2" xfId="26004" xr:uid="{090CB419-5237-4102-B0ED-4FB389CB9B0D}"/>
    <cellStyle name="20% - Accent5 3 4 2 3 2 2 2 2" xfId="45907" xr:uid="{B78A5ECD-8099-45D7-9600-112FA71DFB32}"/>
    <cellStyle name="20% - Accent5 3 4 2 3 2 2 3" xfId="36259" xr:uid="{F55E09EA-8667-43D2-9F19-05D804905BD5}"/>
    <cellStyle name="20% - Accent5 3 4 2 3 2 3" xfId="21046" xr:uid="{3325468D-90BA-4541-8C65-1377660A2E42}"/>
    <cellStyle name="20% - Accent5 3 4 2 3 2 3 2" xfId="41077" xr:uid="{D28D77C5-B44C-4340-9750-D6AD1C496016}"/>
    <cellStyle name="20% - Accent5 3 4 2 3 2 4" xfId="31430" xr:uid="{D84DCE75-D782-437B-9E01-3035DF8580ED}"/>
    <cellStyle name="20% - Accent5 3 4 2 3 3" xfId="13576" xr:uid="{3B6F7DCF-EE6C-47FB-8849-C4AEF5ED26D1}"/>
    <cellStyle name="20% - Accent5 3 4 2 3 3 2" xfId="23525" xr:uid="{E344536F-3E2C-42D5-B670-FC29F716F947}"/>
    <cellStyle name="20% - Accent5 3 4 2 3 3 2 2" xfId="43495" xr:uid="{41C328DB-D927-4C79-B73A-24BF0215A46C}"/>
    <cellStyle name="20% - Accent5 3 4 2 3 3 3" xfId="33847" xr:uid="{514816DD-3B2F-49A4-AD7F-C1D7A261CA6B}"/>
    <cellStyle name="20% - Accent5 3 4 2 3 4" xfId="18575" xr:uid="{D487301E-8D87-4800-B25E-E5FB5909C125}"/>
    <cellStyle name="20% - Accent5 3 4 2 3 4 2" xfId="38667" xr:uid="{EAE39E4A-699F-4452-9905-C4C3E8D3E8CD}"/>
    <cellStyle name="20% - Accent5 3 4 2 3 5" xfId="29020" xr:uid="{EA076EE3-4B8D-4B8C-A844-E9CAE6590485}"/>
    <cellStyle name="20% - Accent5 3 4 2 4" xfId="2336" xr:uid="{CE52BE09-26DF-45CA-9D75-D56AA0F8A3C6}"/>
    <cellStyle name="20% - Accent5 3 4 2 4 2" xfId="10948" xr:uid="{E1E7983A-9037-4F14-84F2-333F1CE1F6B4}"/>
    <cellStyle name="20% - Accent5 3 4 2 4 2 2" xfId="16076" xr:uid="{929E55BC-3880-42AA-B267-699F5182E418}"/>
    <cellStyle name="20% - Accent5 3 4 2 4 2 2 2" xfId="26005" xr:uid="{01E9C083-AF1D-454E-B54A-FCA2B86D0B27}"/>
    <cellStyle name="20% - Accent5 3 4 2 4 2 2 2 2" xfId="45908" xr:uid="{5A133585-2632-49AD-BCD0-B1C6AF0A519A}"/>
    <cellStyle name="20% - Accent5 3 4 2 4 2 2 3" xfId="36260" xr:uid="{C8F89668-F370-49C6-8F37-F410848B1D1D}"/>
    <cellStyle name="20% - Accent5 3 4 2 4 2 3" xfId="21047" xr:uid="{54EFE235-0C20-460A-9140-18C411F1371C}"/>
    <cellStyle name="20% - Accent5 3 4 2 4 2 3 2" xfId="41078" xr:uid="{D16411BD-B00E-495B-95F0-C6CDC42E2197}"/>
    <cellStyle name="20% - Accent5 3 4 2 4 2 4" xfId="31431" xr:uid="{3FAAC730-8091-4FA9-9A34-D9FC93F3FAEB}"/>
    <cellStyle name="20% - Accent5 3 4 2 4 3" xfId="13577" xr:uid="{005C6B99-BC26-43EE-A399-20E09AE0B5D4}"/>
    <cellStyle name="20% - Accent5 3 4 2 4 3 2" xfId="23526" xr:uid="{99048D62-D709-4728-B47A-FF280A7F14E8}"/>
    <cellStyle name="20% - Accent5 3 4 2 4 3 2 2" xfId="43496" xr:uid="{A9E0D50F-EB22-4959-B644-F680A4A25A65}"/>
    <cellStyle name="20% - Accent5 3 4 2 4 3 3" xfId="33848" xr:uid="{72D83D76-318A-427F-BA19-8070CF00C99C}"/>
    <cellStyle name="20% - Accent5 3 4 2 4 4" xfId="18576" xr:uid="{CB5C39FB-C2C5-4CC7-A263-34F78FC464F1}"/>
    <cellStyle name="20% - Accent5 3 4 2 4 4 2" xfId="38668" xr:uid="{BE4A28CE-72A6-48CE-B89A-75CC7E20A851}"/>
    <cellStyle name="20% - Accent5 3 4 2 4 5" xfId="29021" xr:uid="{3AE88924-E7DB-493D-9FA2-0374B6AB0FEF}"/>
    <cellStyle name="20% - Accent5 3 4 2 5" xfId="10945" xr:uid="{576C23CA-408E-4110-BDA6-9F1A45CE390B}"/>
    <cellStyle name="20% - Accent5 3 4 2 5 2" xfId="16073" xr:uid="{FB6BACF4-7073-4959-A15E-8A0F06111AA9}"/>
    <cellStyle name="20% - Accent5 3 4 2 5 2 2" xfId="26002" xr:uid="{59E984D5-5B08-49A0-8379-70E620F43027}"/>
    <cellStyle name="20% - Accent5 3 4 2 5 2 2 2" xfId="45905" xr:uid="{DF1DB080-236F-4D9F-92DC-AE3BE83CF8E7}"/>
    <cellStyle name="20% - Accent5 3 4 2 5 2 3" xfId="36257" xr:uid="{2CD64012-48C2-4BB0-8F7C-AA87B912B444}"/>
    <cellStyle name="20% - Accent5 3 4 2 5 3" xfId="21044" xr:uid="{0E7D6BE8-3C13-4BB2-A209-3839BDC7F7AD}"/>
    <cellStyle name="20% - Accent5 3 4 2 5 3 2" xfId="41075" xr:uid="{0EC1A83B-5E96-42D0-9056-407DA65CA5BC}"/>
    <cellStyle name="20% - Accent5 3 4 2 5 4" xfId="31428" xr:uid="{E6C788A3-9FD7-4425-AF76-B67B8B92EEBC}"/>
    <cellStyle name="20% - Accent5 3 4 2 6" xfId="13574" xr:uid="{6FE51D32-7BD8-4AD3-A7F2-37D913B2BF4B}"/>
    <cellStyle name="20% - Accent5 3 4 2 6 2" xfId="23523" xr:uid="{B18FF339-8CE8-4F7D-AC53-86577C702044}"/>
    <cellStyle name="20% - Accent5 3 4 2 6 2 2" xfId="43493" xr:uid="{58E5842A-883A-4656-8876-117E30463E51}"/>
    <cellStyle name="20% - Accent5 3 4 2 6 3" xfId="33845" xr:uid="{95AD352D-B84A-4674-9A8C-1D9981E7C13C}"/>
    <cellStyle name="20% - Accent5 3 4 2 7" xfId="18573" xr:uid="{63B211D1-E4DA-42FE-A234-A58F4F7C12BA}"/>
    <cellStyle name="20% - Accent5 3 4 2 7 2" xfId="38665" xr:uid="{0948B40B-AC69-463A-81A4-FC18C414A50A}"/>
    <cellStyle name="20% - Accent5 3 4 2 8" xfId="29018" xr:uid="{DE6FCA22-A7DA-4966-A036-D49650465C93}"/>
    <cellStyle name="20% - Accent5 3 4 3" xfId="2337" xr:uid="{E8CFBFD1-EF05-478F-A467-8BDA2B68292B}"/>
    <cellStyle name="20% - Accent5 3 4 3 2" xfId="10949" xr:uid="{9255C9F8-2F52-4B3E-93B6-7381A6127C97}"/>
    <cellStyle name="20% - Accent5 3 4 3 2 2" xfId="16077" xr:uid="{FB7B54E3-E47C-45E9-9E8A-CA635D397F63}"/>
    <cellStyle name="20% - Accent5 3 4 3 2 2 2" xfId="26006" xr:uid="{5EDC666A-530A-42A3-B9FA-1E4776BEBB99}"/>
    <cellStyle name="20% - Accent5 3 4 3 2 2 2 2" xfId="45909" xr:uid="{88F8C40D-3A40-4866-BE44-13E67A7D3330}"/>
    <cellStyle name="20% - Accent5 3 4 3 2 2 3" xfId="36261" xr:uid="{24A4412B-57ED-4DF3-AA53-37BBB48D9DA5}"/>
    <cellStyle name="20% - Accent5 3 4 3 2 3" xfId="21048" xr:uid="{E346CC7D-D614-46B5-BACF-FAE9D2F7552D}"/>
    <cellStyle name="20% - Accent5 3 4 3 2 3 2" xfId="41079" xr:uid="{E3B14755-4B49-4244-86C4-B4BA48C580E2}"/>
    <cellStyle name="20% - Accent5 3 4 3 2 4" xfId="31432" xr:uid="{8362E867-2997-49FF-99A2-E19634E4FBA9}"/>
    <cellStyle name="20% - Accent5 3 4 3 3" xfId="13578" xr:uid="{1F70E1C4-4F97-4860-9A66-B76AE8DF75AF}"/>
    <cellStyle name="20% - Accent5 3 4 3 3 2" xfId="23527" xr:uid="{8BA640A9-F010-42E2-8375-9176E39156B6}"/>
    <cellStyle name="20% - Accent5 3 4 3 3 2 2" xfId="43497" xr:uid="{8694E871-FD31-42EB-A943-AD0D2E9D6923}"/>
    <cellStyle name="20% - Accent5 3 4 3 3 3" xfId="33849" xr:uid="{B20C705C-2136-440E-BFAE-8CE250BFE57A}"/>
    <cellStyle name="20% - Accent5 3 4 3 4" xfId="18577" xr:uid="{6D8838B5-F62A-4EFE-8690-634866CD5CEB}"/>
    <cellStyle name="20% - Accent5 3 4 3 4 2" xfId="38669" xr:uid="{2B0491EC-F23F-4335-AC65-5FD5FDFBCCFB}"/>
    <cellStyle name="20% - Accent5 3 4 3 5" xfId="29022" xr:uid="{6215B338-3794-43D8-BA30-9D4F4592BBFD}"/>
    <cellStyle name="20% - Accent5 3 4 4" xfId="2338" xr:uid="{4BB9663F-6530-4928-AF41-F1C050DDE9A7}"/>
    <cellStyle name="20% - Accent5 3 4 4 2" xfId="10950" xr:uid="{1CFA5B35-12FC-401F-BB7B-CF3EDF53B6B4}"/>
    <cellStyle name="20% - Accent5 3 4 4 2 2" xfId="16078" xr:uid="{8A62E6FE-C2CD-4FFA-8D0B-EE1EDE8BDAE0}"/>
    <cellStyle name="20% - Accent5 3 4 4 2 2 2" xfId="26007" xr:uid="{2464B7D0-0C84-4D6B-BD81-3D2C1FD20AA1}"/>
    <cellStyle name="20% - Accent5 3 4 4 2 2 2 2" xfId="45910" xr:uid="{07B4CC89-C528-4929-8745-4276046E5DEB}"/>
    <cellStyle name="20% - Accent5 3 4 4 2 2 3" xfId="36262" xr:uid="{4DB4DC0A-29A9-495A-B807-9298B67990EE}"/>
    <cellStyle name="20% - Accent5 3 4 4 2 3" xfId="21049" xr:uid="{DA8BE4AF-5D98-4FF4-97B2-A0037EE170CE}"/>
    <cellStyle name="20% - Accent5 3 4 4 2 3 2" xfId="41080" xr:uid="{B57919F6-EFBC-4468-88CC-E01B2095B1F5}"/>
    <cellStyle name="20% - Accent5 3 4 4 2 4" xfId="31433" xr:uid="{8C881A5B-365C-4CEC-B192-BAD90399BEBA}"/>
    <cellStyle name="20% - Accent5 3 4 4 3" xfId="13579" xr:uid="{FC479AF9-9FBF-42E0-9262-C0F85ABA9EFA}"/>
    <cellStyle name="20% - Accent5 3 4 4 3 2" xfId="23528" xr:uid="{6EC4BED1-7DC7-4D5E-B017-5476FDEBEE75}"/>
    <cellStyle name="20% - Accent5 3 4 4 3 2 2" xfId="43498" xr:uid="{7AFBFBD7-1BBC-45BD-B3AD-A5039FEC51A4}"/>
    <cellStyle name="20% - Accent5 3 4 4 3 3" xfId="33850" xr:uid="{79663519-6BC4-422B-AEA4-7EF8745132CD}"/>
    <cellStyle name="20% - Accent5 3 4 4 4" xfId="18578" xr:uid="{CDF5410D-570F-4657-BAA3-B4BCC0F388ED}"/>
    <cellStyle name="20% - Accent5 3 4 4 4 2" xfId="38670" xr:uid="{DA450D55-22E2-4C79-8D16-A0B9186974EB}"/>
    <cellStyle name="20% - Accent5 3 4 4 5" xfId="29023" xr:uid="{70895C98-E39F-440A-8239-D49F0E42F65A}"/>
    <cellStyle name="20% - Accent5 3 4 5" xfId="2339" xr:uid="{421EFFEE-7AA9-4D6A-B9B0-49854FAEB114}"/>
    <cellStyle name="20% - Accent5 3 4 5 2" xfId="10951" xr:uid="{9B51DC6A-7996-495C-BC4E-339E36D1D48B}"/>
    <cellStyle name="20% - Accent5 3 4 5 2 2" xfId="16079" xr:uid="{286F895F-B4C9-4572-8877-C6BE5FAFCCBE}"/>
    <cellStyle name="20% - Accent5 3 4 5 2 2 2" xfId="26008" xr:uid="{B6225EF9-7A42-467D-9906-8549FFB4CBF7}"/>
    <cellStyle name="20% - Accent5 3 4 5 2 2 2 2" xfId="45911" xr:uid="{2CCB6AAC-7307-4748-B205-9F4E98AEAFA5}"/>
    <cellStyle name="20% - Accent5 3 4 5 2 2 3" xfId="36263" xr:uid="{F6B3F874-51A6-4EF9-BADA-9293C3E7C517}"/>
    <cellStyle name="20% - Accent5 3 4 5 2 3" xfId="21050" xr:uid="{1AACE16A-196E-4C3B-BCCC-94F56D9BD741}"/>
    <cellStyle name="20% - Accent5 3 4 5 2 3 2" xfId="41081" xr:uid="{09C1647F-C34B-4033-87A2-4091F7196D1C}"/>
    <cellStyle name="20% - Accent5 3 4 5 2 4" xfId="31434" xr:uid="{FE212A0C-6A9B-497C-9A38-BB1762959B75}"/>
    <cellStyle name="20% - Accent5 3 4 5 3" xfId="13580" xr:uid="{212FEDA4-AAE4-4EFE-B4AF-08891D62EF90}"/>
    <cellStyle name="20% - Accent5 3 4 5 3 2" xfId="23529" xr:uid="{1A53D245-778E-4A01-969A-B8235AAD0B55}"/>
    <cellStyle name="20% - Accent5 3 4 5 3 2 2" xfId="43499" xr:uid="{55E89905-2D82-4B8E-A0CB-4F97B409425E}"/>
    <cellStyle name="20% - Accent5 3 4 5 3 3" xfId="33851" xr:uid="{F9CF1515-ECEA-498F-B372-9DA1B2EC5EE1}"/>
    <cellStyle name="20% - Accent5 3 4 5 4" xfId="18579" xr:uid="{3ED60F9F-2412-4EFF-BC93-BB32B6777198}"/>
    <cellStyle name="20% - Accent5 3 4 5 4 2" xfId="38671" xr:uid="{7DA1135B-5E30-40C6-8D5A-3B901D908E73}"/>
    <cellStyle name="20% - Accent5 3 4 5 5" xfId="29024" xr:uid="{CEC2BEFF-D3D5-49ED-9AD5-A196365754C4}"/>
    <cellStyle name="20% - Accent5 3 4 6" xfId="10944" xr:uid="{12FE68FE-333F-4F88-93EC-C3D3E00B5044}"/>
    <cellStyle name="20% - Accent5 3 4 6 2" xfId="16072" xr:uid="{976404AC-644D-4856-AC8B-23AB2FFE85DE}"/>
    <cellStyle name="20% - Accent5 3 4 6 2 2" xfId="26001" xr:uid="{DA303809-F650-4620-A7F4-B7D3387775C3}"/>
    <cellStyle name="20% - Accent5 3 4 6 2 2 2" xfId="45904" xr:uid="{9D2700B0-0CBB-4BFB-A700-7C1EB1B28BBD}"/>
    <cellStyle name="20% - Accent5 3 4 6 2 3" xfId="36256" xr:uid="{23E8A5FC-74FF-419C-9562-EE87A8B650F9}"/>
    <cellStyle name="20% - Accent5 3 4 6 3" xfId="21043" xr:uid="{C0C043A4-9B75-4341-839A-74A3FC0E8EF6}"/>
    <cellStyle name="20% - Accent5 3 4 6 3 2" xfId="41074" xr:uid="{261C001B-8BD9-4726-A904-2FAD3BC7E156}"/>
    <cellStyle name="20% - Accent5 3 4 6 4" xfId="31427" xr:uid="{7546C2FE-CD7A-4225-9779-71DD91F55555}"/>
    <cellStyle name="20% - Accent5 3 4 7" xfId="13573" xr:uid="{861F9616-05EA-49D9-ABE8-2A18819D6E8F}"/>
    <cellStyle name="20% - Accent5 3 4 7 2" xfId="23522" xr:uid="{6560AE36-872F-45AD-AF73-C0F91C90232C}"/>
    <cellStyle name="20% - Accent5 3 4 7 2 2" xfId="43492" xr:uid="{C585EF31-F477-45FE-93EE-67BC83E096A9}"/>
    <cellStyle name="20% - Accent5 3 4 7 3" xfId="33844" xr:uid="{CBBD5A99-F59C-4EEC-8A04-AEE171F54267}"/>
    <cellStyle name="20% - Accent5 3 4 8" xfId="18572" xr:uid="{F023DFF8-BEDF-4059-99F2-FB6410747933}"/>
    <cellStyle name="20% - Accent5 3 4 8 2" xfId="38664" xr:uid="{CD85BDAC-8B14-4012-9A65-74F7C60304B3}"/>
    <cellStyle name="20% - Accent5 3 4 9" xfId="29017" xr:uid="{55CABA37-1F1D-4B5F-8AE1-1E2BB8AEBC2B}"/>
    <cellStyle name="20% - Accent5 3 5" xfId="2340" xr:uid="{316519D0-CE78-4282-A42B-19A7DF800C40}"/>
    <cellStyle name="20% - Accent5 3 5 2" xfId="2341" xr:uid="{372F199D-E9F5-498D-A7EA-0B5D86842996}"/>
    <cellStyle name="20% - Accent5 3 5 2 2" xfId="2342" xr:uid="{4AAF5037-CB44-4C51-901D-C95CF593A356}"/>
    <cellStyle name="20% - Accent5 3 5 2 2 2" xfId="10954" xr:uid="{0773810B-51F9-4908-951E-2738CE2B73B7}"/>
    <cellStyle name="20% - Accent5 3 5 2 2 2 2" xfId="16082" xr:uid="{0A7AE48E-0364-4954-8055-E7D6DD62FC6F}"/>
    <cellStyle name="20% - Accent5 3 5 2 2 2 2 2" xfId="26011" xr:uid="{20B4B8B8-77D6-4181-9395-FCB1F6F2FF42}"/>
    <cellStyle name="20% - Accent5 3 5 2 2 2 2 2 2" xfId="45914" xr:uid="{47FDCD2E-918A-4C11-ADFA-96CE3CA1E43E}"/>
    <cellStyle name="20% - Accent5 3 5 2 2 2 2 3" xfId="36266" xr:uid="{38D11201-0C50-4D87-9B57-1893B0C25244}"/>
    <cellStyle name="20% - Accent5 3 5 2 2 2 3" xfId="21053" xr:uid="{74F351A5-039D-4EFB-A941-0B50ED629DFE}"/>
    <cellStyle name="20% - Accent5 3 5 2 2 2 3 2" xfId="41084" xr:uid="{9335479A-EF98-4356-82F4-7C31ED6B6FB7}"/>
    <cellStyle name="20% - Accent5 3 5 2 2 2 4" xfId="31437" xr:uid="{54544AE1-47A6-4CCE-9DEC-1F896E3A5A3B}"/>
    <cellStyle name="20% - Accent5 3 5 2 2 3" xfId="13583" xr:uid="{33A0BA58-EFB5-4C7D-8F2A-FC103E7DAC3B}"/>
    <cellStyle name="20% - Accent5 3 5 2 2 3 2" xfId="23532" xr:uid="{BE07DCC1-F389-43C7-A03F-47EF21F78146}"/>
    <cellStyle name="20% - Accent5 3 5 2 2 3 2 2" xfId="43502" xr:uid="{AB2094FE-CD39-4B59-A23D-9281E97D048A}"/>
    <cellStyle name="20% - Accent5 3 5 2 2 3 3" xfId="33854" xr:uid="{BE0D12C6-A59B-44EB-A937-A6E5C185B84D}"/>
    <cellStyle name="20% - Accent5 3 5 2 2 4" xfId="18582" xr:uid="{5F534AAC-B739-46F3-98F2-ED261BA6D95F}"/>
    <cellStyle name="20% - Accent5 3 5 2 2 4 2" xfId="38674" xr:uid="{34BFC016-CE83-4A14-BFAD-0718FCBCB388}"/>
    <cellStyle name="20% - Accent5 3 5 2 2 5" xfId="29027" xr:uid="{5DDF8440-B78F-4EB6-82B3-467551FFC59B}"/>
    <cellStyle name="20% - Accent5 3 5 2 3" xfId="2343" xr:uid="{770BFB6C-2FC3-4D0B-956A-145BB3E420CC}"/>
    <cellStyle name="20% - Accent5 3 5 2 3 2" xfId="10955" xr:uid="{3C21997D-3BB9-452D-901A-73B9ED02C5C3}"/>
    <cellStyle name="20% - Accent5 3 5 2 3 2 2" xfId="16083" xr:uid="{2982DDCB-33C4-4020-88F3-348343FD8561}"/>
    <cellStyle name="20% - Accent5 3 5 2 3 2 2 2" xfId="26012" xr:uid="{6067D09D-4B8D-40EC-9B7D-9EBF74B38FFB}"/>
    <cellStyle name="20% - Accent5 3 5 2 3 2 2 2 2" xfId="45915" xr:uid="{06973AB6-295D-4B9A-8245-9762C8BE5592}"/>
    <cellStyle name="20% - Accent5 3 5 2 3 2 2 3" xfId="36267" xr:uid="{C8D7601E-78E5-49B3-9149-55B0124FE762}"/>
    <cellStyle name="20% - Accent5 3 5 2 3 2 3" xfId="21054" xr:uid="{EB73811E-0B10-44D5-8F90-193294DAF02A}"/>
    <cellStyle name="20% - Accent5 3 5 2 3 2 3 2" xfId="41085" xr:uid="{62C5D412-3894-4BA9-900E-777665F4D54D}"/>
    <cellStyle name="20% - Accent5 3 5 2 3 2 4" xfId="31438" xr:uid="{405FD44E-AB1A-47EB-AB16-753AF4D38134}"/>
    <cellStyle name="20% - Accent5 3 5 2 3 3" xfId="13584" xr:uid="{BC970F18-ED04-43EA-BE31-C237E69B85EA}"/>
    <cellStyle name="20% - Accent5 3 5 2 3 3 2" xfId="23533" xr:uid="{163D343F-FB5A-4D61-BB22-4EE31110F66D}"/>
    <cellStyle name="20% - Accent5 3 5 2 3 3 2 2" xfId="43503" xr:uid="{13000F04-ADD3-4353-9796-4F0EFB216385}"/>
    <cellStyle name="20% - Accent5 3 5 2 3 3 3" xfId="33855" xr:uid="{3CB4B3FC-3784-4931-9F48-5D66015D1034}"/>
    <cellStyle name="20% - Accent5 3 5 2 3 4" xfId="18583" xr:uid="{CF047555-3364-4827-96AE-151B3102425F}"/>
    <cellStyle name="20% - Accent5 3 5 2 3 4 2" xfId="38675" xr:uid="{7A16E9F9-801D-4151-8A31-4C137D4AF451}"/>
    <cellStyle name="20% - Accent5 3 5 2 3 5" xfId="29028" xr:uid="{57F153AD-D071-4777-B69A-E30CD0B5BBFC}"/>
    <cellStyle name="20% - Accent5 3 5 2 4" xfId="2344" xr:uid="{844B9968-D183-474C-B5F6-9C136BA3E4C8}"/>
    <cellStyle name="20% - Accent5 3 5 2 4 2" xfId="10956" xr:uid="{C671CA56-EF11-439B-8A59-44F4BD6C00DA}"/>
    <cellStyle name="20% - Accent5 3 5 2 4 2 2" xfId="16084" xr:uid="{A881C309-1155-4C4F-A0AE-38F81111D7C0}"/>
    <cellStyle name="20% - Accent5 3 5 2 4 2 2 2" xfId="26013" xr:uid="{0F46A1A1-A72C-4090-B79A-BE666B36B97F}"/>
    <cellStyle name="20% - Accent5 3 5 2 4 2 2 2 2" xfId="45916" xr:uid="{AF6D7E3D-1D47-4DC5-9EEE-A2C649DDE636}"/>
    <cellStyle name="20% - Accent5 3 5 2 4 2 2 3" xfId="36268" xr:uid="{142A3E58-43A4-403C-861F-1576BACE9B03}"/>
    <cellStyle name="20% - Accent5 3 5 2 4 2 3" xfId="21055" xr:uid="{E0A2999B-19F8-441A-BB29-9AA4C3B83691}"/>
    <cellStyle name="20% - Accent5 3 5 2 4 2 3 2" xfId="41086" xr:uid="{BE5F25B8-DD05-4EBD-B562-3A08D8452033}"/>
    <cellStyle name="20% - Accent5 3 5 2 4 2 4" xfId="31439" xr:uid="{A7B987DB-D193-48A2-AA55-F397886EB055}"/>
    <cellStyle name="20% - Accent5 3 5 2 4 3" xfId="13585" xr:uid="{650CF9CD-A557-4669-87DB-4A42B84244BB}"/>
    <cellStyle name="20% - Accent5 3 5 2 4 3 2" xfId="23534" xr:uid="{617C7BCC-83A1-4972-BA2B-70F89DD7D713}"/>
    <cellStyle name="20% - Accent5 3 5 2 4 3 2 2" xfId="43504" xr:uid="{3AA2C63E-B7C6-46A8-A606-B3BBCEB61D96}"/>
    <cellStyle name="20% - Accent5 3 5 2 4 3 3" xfId="33856" xr:uid="{10B81E3F-E964-4EAB-88B0-A34C7AB34A35}"/>
    <cellStyle name="20% - Accent5 3 5 2 4 4" xfId="18584" xr:uid="{0EFD03F7-7DDD-49B1-B7C6-E7F0078FBAD8}"/>
    <cellStyle name="20% - Accent5 3 5 2 4 4 2" xfId="38676" xr:uid="{C6E96049-AB58-4C18-A231-C5EA4B2A0B97}"/>
    <cellStyle name="20% - Accent5 3 5 2 4 5" xfId="29029" xr:uid="{5676051C-F2F4-4A68-8E77-C45B3983CBD8}"/>
    <cellStyle name="20% - Accent5 3 5 2 5" xfId="10953" xr:uid="{BA6A86AF-15F7-4BCD-AA43-581E473B4D05}"/>
    <cellStyle name="20% - Accent5 3 5 2 5 2" xfId="16081" xr:uid="{9685ED20-717A-4010-AAD8-A8F759C0A8A6}"/>
    <cellStyle name="20% - Accent5 3 5 2 5 2 2" xfId="26010" xr:uid="{82240A04-E962-4AFC-9CF5-B6C10006EB65}"/>
    <cellStyle name="20% - Accent5 3 5 2 5 2 2 2" xfId="45913" xr:uid="{0D8ADA8F-D02F-4809-8B9B-4476201AF5C2}"/>
    <cellStyle name="20% - Accent5 3 5 2 5 2 3" xfId="36265" xr:uid="{555A8818-23C8-4A1C-B142-B20B258D3CCD}"/>
    <cellStyle name="20% - Accent5 3 5 2 5 3" xfId="21052" xr:uid="{B7317390-CA84-44A8-9AD8-8776EE95E713}"/>
    <cellStyle name="20% - Accent5 3 5 2 5 3 2" xfId="41083" xr:uid="{4DD31F6F-67D0-45C3-A307-5D60068AEBD9}"/>
    <cellStyle name="20% - Accent5 3 5 2 5 4" xfId="31436" xr:uid="{688FFEF4-FF20-4690-8215-B105F040142B}"/>
    <cellStyle name="20% - Accent5 3 5 2 6" xfId="13582" xr:uid="{162037C0-4259-4EF2-8BCB-2C0779DD8FBC}"/>
    <cellStyle name="20% - Accent5 3 5 2 6 2" xfId="23531" xr:uid="{9289C26E-3C54-4C93-B1C6-E9C0CC053F60}"/>
    <cellStyle name="20% - Accent5 3 5 2 6 2 2" xfId="43501" xr:uid="{738C14B3-2243-4F33-91F9-8BD2303D91ED}"/>
    <cellStyle name="20% - Accent5 3 5 2 6 3" xfId="33853" xr:uid="{71C0AD4A-3774-4ACC-8389-59F5A6D43ACE}"/>
    <cellStyle name="20% - Accent5 3 5 2 7" xfId="18581" xr:uid="{56F8D012-4DC6-4940-8BD4-FF44CF571271}"/>
    <cellStyle name="20% - Accent5 3 5 2 7 2" xfId="38673" xr:uid="{579D891B-1CA3-4553-ACFA-1599767A2123}"/>
    <cellStyle name="20% - Accent5 3 5 2 8" xfId="29026" xr:uid="{735E6E10-398E-4880-8461-AC3E99350115}"/>
    <cellStyle name="20% - Accent5 3 5 3" xfId="2345" xr:uid="{5BE6E0FD-F62C-43DA-8333-9456D7F074B8}"/>
    <cellStyle name="20% - Accent5 3 5 3 2" xfId="10957" xr:uid="{798EC8B1-6D98-4D79-8B73-6F09E566A8A6}"/>
    <cellStyle name="20% - Accent5 3 5 3 2 2" xfId="16085" xr:uid="{0C62FB4D-6C27-4749-ADEE-D4DC8000BD7D}"/>
    <cellStyle name="20% - Accent5 3 5 3 2 2 2" xfId="26014" xr:uid="{D47BF80B-5774-42A7-9AD5-F68CD4B21F2A}"/>
    <cellStyle name="20% - Accent5 3 5 3 2 2 2 2" xfId="45917" xr:uid="{D0015177-C8E3-4977-972B-A5ED0A6CFFE8}"/>
    <cellStyle name="20% - Accent5 3 5 3 2 2 3" xfId="36269" xr:uid="{2A9CB865-341E-4142-B295-5C64EACA0313}"/>
    <cellStyle name="20% - Accent5 3 5 3 2 3" xfId="21056" xr:uid="{A41B0FDD-D7A2-4478-877B-D7A048D39A0C}"/>
    <cellStyle name="20% - Accent5 3 5 3 2 3 2" xfId="41087" xr:uid="{57A874D3-8185-4A92-B54B-745A2F006518}"/>
    <cellStyle name="20% - Accent5 3 5 3 2 4" xfId="31440" xr:uid="{43E3A8DF-11FB-4B25-871C-D558D99B1E57}"/>
    <cellStyle name="20% - Accent5 3 5 3 3" xfId="13586" xr:uid="{CA95369A-1C3D-483B-B3A2-FD3F4823A196}"/>
    <cellStyle name="20% - Accent5 3 5 3 3 2" xfId="23535" xr:uid="{89BC18F0-E7B9-484E-ADD5-32DB252B0846}"/>
    <cellStyle name="20% - Accent5 3 5 3 3 2 2" xfId="43505" xr:uid="{1BF642A7-4C24-481B-99D4-62EC7FF60AA7}"/>
    <cellStyle name="20% - Accent5 3 5 3 3 3" xfId="33857" xr:uid="{F5C34E33-D7E8-42E0-88FC-1164AB5027D6}"/>
    <cellStyle name="20% - Accent5 3 5 3 4" xfId="18585" xr:uid="{D1E498B7-B813-4AFA-BDDD-223D2A2C04B6}"/>
    <cellStyle name="20% - Accent5 3 5 3 4 2" xfId="38677" xr:uid="{040CA983-3811-4B5C-ABF5-FCCBDBD1A850}"/>
    <cellStyle name="20% - Accent5 3 5 3 5" xfId="29030" xr:uid="{BC35AE07-E856-4292-9C68-94365F8C1790}"/>
    <cellStyle name="20% - Accent5 3 5 4" xfId="2346" xr:uid="{A604835C-A4C4-4228-966B-09F9010201F2}"/>
    <cellStyle name="20% - Accent5 3 5 4 2" xfId="10958" xr:uid="{81FC40EB-8F04-4D5C-9F17-22B80467368E}"/>
    <cellStyle name="20% - Accent5 3 5 4 2 2" xfId="16086" xr:uid="{5C16F383-A587-46AD-A71E-E43D196440FF}"/>
    <cellStyle name="20% - Accent5 3 5 4 2 2 2" xfId="26015" xr:uid="{02A7E825-E4FF-44EE-A6BB-6A09A0FEE33A}"/>
    <cellStyle name="20% - Accent5 3 5 4 2 2 2 2" xfId="45918" xr:uid="{E9C52E2A-8492-4CCB-BB75-623B590BED1D}"/>
    <cellStyle name="20% - Accent5 3 5 4 2 2 3" xfId="36270" xr:uid="{714E00E0-9F58-4012-8846-1BF4BD0C5A5B}"/>
    <cellStyle name="20% - Accent5 3 5 4 2 3" xfId="21057" xr:uid="{0F161642-2721-46D3-B8F7-3DCBA38BEEE5}"/>
    <cellStyle name="20% - Accent5 3 5 4 2 3 2" xfId="41088" xr:uid="{6037E6E6-F38D-4755-95AA-4447B7FD1C56}"/>
    <cellStyle name="20% - Accent5 3 5 4 2 4" xfId="31441" xr:uid="{6E6BA3E5-38DF-48F8-AC6E-BB3973F3553B}"/>
    <cellStyle name="20% - Accent5 3 5 4 3" xfId="13587" xr:uid="{BA01AC2D-BAF7-4D4E-95C3-0DC83B561494}"/>
    <cellStyle name="20% - Accent5 3 5 4 3 2" xfId="23536" xr:uid="{4A18F435-3E47-4F0D-9C94-B48E9E223D28}"/>
    <cellStyle name="20% - Accent5 3 5 4 3 2 2" xfId="43506" xr:uid="{C173FA6B-822C-4E77-B22C-8E56AC3EAE3E}"/>
    <cellStyle name="20% - Accent5 3 5 4 3 3" xfId="33858" xr:uid="{038BE7C6-F5D7-431E-AE2B-EABA45417262}"/>
    <cellStyle name="20% - Accent5 3 5 4 4" xfId="18586" xr:uid="{A2269C67-1164-4B88-8B34-104CC0468584}"/>
    <cellStyle name="20% - Accent5 3 5 4 4 2" xfId="38678" xr:uid="{98798601-36A3-4FD8-96BE-EDBCCF55B875}"/>
    <cellStyle name="20% - Accent5 3 5 4 5" xfId="29031" xr:uid="{C5B56BCF-FB69-40EF-A56C-1EBD6003CD9F}"/>
    <cellStyle name="20% - Accent5 3 5 5" xfId="2347" xr:uid="{6C940585-71B0-4D7B-8A59-88A74436379D}"/>
    <cellStyle name="20% - Accent5 3 5 5 2" xfId="10959" xr:uid="{080415DA-060E-4D7D-8C59-C56668730DA9}"/>
    <cellStyle name="20% - Accent5 3 5 5 2 2" xfId="16087" xr:uid="{B4B979FF-238B-4009-A64F-3AB5CF806DA6}"/>
    <cellStyle name="20% - Accent5 3 5 5 2 2 2" xfId="26016" xr:uid="{DB62E3AC-69D5-4B0C-84AF-B971F9F041EB}"/>
    <cellStyle name="20% - Accent5 3 5 5 2 2 2 2" xfId="45919" xr:uid="{CA88672A-90EB-4102-9FC7-08F4668549DF}"/>
    <cellStyle name="20% - Accent5 3 5 5 2 2 3" xfId="36271" xr:uid="{9EE6A39A-E6F5-4CE4-A354-96C386A677FD}"/>
    <cellStyle name="20% - Accent5 3 5 5 2 3" xfId="21058" xr:uid="{AB6B2F7B-4A67-4759-AEBD-9E398ABF3204}"/>
    <cellStyle name="20% - Accent5 3 5 5 2 3 2" xfId="41089" xr:uid="{A29A9F08-BE68-4EB0-B47E-BF2563C75EDC}"/>
    <cellStyle name="20% - Accent5 3 5 5 2 4" xfId="31442" xr:uid="{0FD99472-F943-4CA6-955F-569B6CC8752F}"/>
    <cellStyle name="20% - Accent5 3 5 5 3" xfId="13588" xr:uid="{B0F31187-A8D1-496C-ACEF-F565C9569533}"/>
    <cellStyle name="20% - Accent5 3 5 5 3 2" xfId="23537" xr:uid="{7E978CBB-AD91-44EE-99A3-4BDD97089CD7}"/>
    <cellStyle name="20% - Accent5 3 5 5 3 2 2" xfId="43507" xr:uid="{B573C579-BB11-4361-B003-2068759ABC0A}"/>
    <cellStyle name="20% - Accent5 3 5 5 3 3" xfId="33859" xr:uid="{4AA0C026-9CCB-4BCD-80F3-64B7E2E6AEE6}"/>
    <cellStyle name="20% - Accent5 3 5 5 4" xfId="18587" xr:uid="{072E347A-04E5-4AD9-B03F-E5CAA383AAA0}"/>
    <cellStyle name="20% - Accent5 3 5 5 4 2" xfId="38679" xr:uid="{C638A403-A2E6-4095-8EEA-2C0D27855B24}"/>
    <cellStyle name="20% - Accent5 3 5 5 5" xfId="29032" xr:uid="{CEE4D70D-8818-431B-AA53-3E5DF24F6B8A}"/>
    <cellStyle name="20% - Accent5 3 5 6" xfId="10952" xr:uid="{753D6CBF-272B-4D73-9639-F27605C34FC9}"/>
    <cellStyle name="20% - Accent5 3 5 6 2" xfId="16080" xr:uid="{11942058-3BF1-47F2-BF59-C404C1F4EBE7}"/>
    <cellStyle name="20% - Accent5 3 5 6 2 2" xfId="26009" xr:uid="{08B19BF4-54A6-42F6-9A62-CB270B9821ED}"/>
    <cellStyle name="20% - Accent5 3 5 6 2 2 2" xfId="45912" xr:uid="{209559A0-1F1B-4165-AB79-1E2993713526}"/>
    <cellStyle name="20% - Accent5 3 5 6 2 3" xfId="36264" xr:uid="{F2410EC2-7BFC-4DA9-B92D-DDBFF946CE45}"/>
    <cellStyle name="20% - Accent5 3 5 6 3" xfId="21051" xr:uid="{F6D064AE-D995-4FD1-AC8E-5445A48C7731}"/>
    <cellStyle name="20% - Accent5 3 5 6 3 2" xfId="41082" xr:uid="{E229E9F0-DB6E-4527-B33C-2FD9FE0A3EE2}"/>
    <cellStyle name="20% - Accent5 3 5 6 4" xfId="31435" xr:uid="{E6EB6545-715F-4340-A426-7DB0FB2FA867}"/>
    <cellStyle name="20% - Accent5 3 5 7" xfId="13581" xr:uid="{C44156CF-B3C5-4881-B3A8-84DCF198226E}"/>
    <cellStyle name="20% - Accent5 3 5 7 2" xfId="23530" xr:uid="{B4D518F1-C04E-4486-908B-3E190402D8CF}"/>
    <cellStyle name="20% - Accent5 3 5 7 2 2" xfId="43500" xr:uid="{B8C535BB-2331-4B82-8502-72D42C1636A2}"/>
    <cellStyle name="20% - Accent5 3 5 7 3" xfId="33852" xr:uid="{F35BF4D2-0A6E-47DC-964A-9FDC450E8E3B}"/>
    <cellStyle name="20% - Accent5 3 5 8" xfId="18580" xr:uid="{D0BD6693-BD2F-4766-BE3D-1465B0E53027}"/>
    <cellStyle name="20% - Accent5 3 5 8 2" xfId="38672" xr:uid="{6A782CB5-D762-4958-B697-FCBB8D5BC541}"/>
    <cellStyle name="20% - Accent5 3 5 9" xfId="29025" xr:uid="{15084AE7-B78D-4124-8E53-0941FEA8E858}"/>
    <cellStyle name="20% - Accent5 3 6" xfId="2348" xr:uid="{95EC08C0-2D2E-4FF1-B64D-22EAC927D2F9}"/>
    <cellStyle name="20% - Accent5 3 6 2" xfId="2349" xr:uid="{A867DF41-C06C-4684-BB52-D05B139C2FD9}"/>
    <cellStyle name="20% - Accent5 3 7" xfId="2350" xr:uid="{FDDC43ED-CD83-48FD-A498-2A2C4F78C491}"/>
    <cellStyle name="20% - Accent5 3 7 2" xfId="2351" xr:uid="{B5890B51-836C-458C-82CA-C648154FC12D}"/>
    <cellStyle name="20% - Accent5 3 8" xfId="2352" xr:uid="{E4B7BEA6-9C2F-48B8-A5FD-FD3D67B842DB}"/>
    <cellStyle name="20% - Accent5 3 9" xfId="2353" xr:uid="{0AF16CBD-E891-4065-B13E-49C8F19370B7}"/>
    <cellStyle name="20% - Accent5 4" xfId="264" xr:uid="{FC5A183B-79B4-485C-88CA-CEA194800D5D}"/>
    <cellStyle name="20% - Accent5 4 2" xfId="484" xr:uid="{2CF45189-8BD0-4274-835D-165826365F85}"/>
    <cellStyle name="20% - Accent5 4 2 2" xfId="2355" xr:uid="{6FA84E0C-CCE1-49E1-BE09-4255A17B6DEE}"/>
    <cellStyle name="20% - Accent5 4 2 3" xfId="10418" xr:uid="{6F95F18F-85C0-4104-BD64-83F7EF23A39A}"/>
    <cellStyle name="20% - Accent5 4 2 3 2" xfId="15546" xr:uid="{6BE20DD0-6772-4C8D-94CE-A8F1925DBDF1}"/>
    <cellStyle name="20% - Accent5 4 2 3 2 2" xfId="25475" xr:uid="{5758846B-94EE-4619-9500-3E02E137B19D}"/>
    <cellStyle name="20% - Accent5 4 2 3 2 2 2" xfId="45378" xr:uid="{1180318F-7CCD-4F49-910F-285A5C23539C}"/>
    <cellStyle name="20% - Accent5 4 2 3 2 3" xfId="35730" xr:uid="{E461D48A-0EAF-4420-BAD4-42896566026B}"/>
    <cellStyle name="20% - Accent5 4 2 3 3" xfId="20519" xr:uid="{358D8926-5B26-44CE-9F60-513EA09512DD}"/>
    <cellStyle name="20% - Accent5 4 2 3 3 2" xfId="40550" xr:uid="{914100E3-267A-4EA7-92C4-D7E6EBE0A537}"/>
    <cellStyle name="20% - Accent5 4 2 3 4" xfId="30903" xr:uid="{5E718E52-7AAB-4420-A9FE-F3FE5057D675}"/>
    <cellStyle name="20% - Accent5 4 2 4" xfId="13035" xr:uid="{3799DF19-75CA-4D17-A24F-C2EC16680A84}"/>
    <cellStyle name="20% - Accent5 4 2 4 2" xfId="22988" xr:uid="{97332D0C-5FBB-4048-8FB5-B2AF8DE764AC}"/>
    <cellStyle name="20% - Accent5 4 2 4 2 2" xfId="42968" xr:uid="{5EDF9F8A-C665-4CBB-B2D7-A334D6A927B5}"/>
    <cellStyle name="20% - Accent5 4 2 4 3" xfId="33320" xr:uid="{C688E652-08F0-4483-83AB-6FF47390F35E}"/>
    <cellStyle name="20% - Accent5 4 2 5" xfId="18041" xr:uid="{51201D37-C0CB-4AC2-8428-B1B40923E9B3}"/>
    <cellStyle name="20% - Accent5 4 2 5 2" xfId="38140" xr:uid="{A9BC24B7-C711-491F-A0B5-CFC6D5FC2663}"/>
    <cellStyle name="20% - Accent5 4 2 6" xfId="28495" xr:uid="{9C10DD85-CD62-4BF9-90CD-25F6521D0552}"/>
    <cellStyle name="20% - Accent5 4 3" xfId="2356" xr:uid="{06D6D258-C79F-428F-80A6-96D29F101D65}"/>
    <cellStyle name="20% - Accent5 4 4" xfId="2357" xr:uid="{42B5383E-3F36-416F-872C-4AFB46145DB6}"/>
    <cellStyle name="20% - Accent5 4 5" xfId="2354" xr:uid="{D721905C-284B-4630-9651-25DE315F1A18}"/>
    <cellStyle name="20% - Accent5 4 6" xfId="10298" xr:uid="{C530C9E9-D5A3-42D4-8932-5F3F7F5C934C}"/>
    <cellStyle name="20% - Accent5 4 6 2" xfId="15426" xr:uid="{3B794925-977F-473B-974C-AA2AF6EE0005}"/>
    <cellStyle name="20% - Accent5 4 6 2 2" xfId="25355" xr:uid="{AFB6B1FF-D9EA-46EC-A7D5-EA9FDC395C72}"/>
    <cellStyle name="20% - Accent5 4 6 2 2 2" xfId="45258" xr:uid="{4EF8B025-D9AE-4821-8654-F250C84CF836}"/>
    <cellStyle name="20% - Accent5 4 6 2 3" xfId="35610" xr:uid="{46FE7CA3-FD1B-4B8F-A503-F1220B43536B}"/>
    <cellStyle name="20% - Accent5 4 6 3" xfId="20399" xr:uid="{75EE0E9A-2A23-4D3F-B782-1BB129F320FE}"/>
    <cellStyle name="20% - Accent5 4 6 3 2" xfId="40430" xr:uid="{56391D0B-ACCA-46D5-A966-B9AD3E738C65}"/>
    <cellStyle name="20% - Accent5 4 6 4" xfId="30783" xr:uid="{D0A0D326-7251-46BE-B9B4-2D82BC57FF70}"/>
    <cellStyle name="20% - Accent5 4 7" xfId="12914" xr:uid="{1FD57865-3577-447F-84DA-4E8F5A0D375D}"/>
    <cellStyle name="20% - Accent5 4 7 2" xfId="22867" xr:uid="{DC537822-2995-4FDE-AB91-F5A10244B36F}"/>
    <cellStyle name="20% - Accent5 4 7 2 2" xfId="42847" xr:uid="{0EC8C3BB-2E42-476C-A44F-AFE4AA04F24F}"/>
    <cellStyle name="20% - Accent5 4 7 3" xfId="33199" xr:uid="{EF4311B3-E345-4C03-9A0A-9355EED27FFB}"/>
    <cellStyle name="20% - Accent5 4 8" xfId="17920" xr:uid="{2EC11CD1-E4B9-4793-A664-C01D1B2EC308}"/>
    <cellStyle name="20% - Accent5 4 8 2" xfId="38019" xr:uid="{A3FA9891-04B9-4129-A9FB-138BE4AD8016}"/>
    <cellStyle name="20% - Accent5 4 9" xfId="28374" xr:uid="{0C266450-F6D5-4289-A91E-C2711400974B}"/>
    <cellStyle name="20% - Accent5 5" xfId="405" xr:uid="{ECE593EA-A469-492E-8907-ACB73A4F4105}"/>
    <cellStyle name="20% - Accent5 5 2" xfId="2359" xr:uid="{7DE86E45-C43C-486B-BF3E-03E04825CAC4}"/>
    <cellStyle name="20% - Accent5 5 3" xfId="2360" xr:uid="{C31CE921-4D1B-4096-A7AB-C277DA689741}"/>
    <cellStyle name="20% - Accent5 5 4" xfId="2358" xr:uid="{44F48F8E-A69A-47E2-B8B2-18A5F20177C4}"/>
    <cellStyle name="20% - Accent5 5 5" xfId="10339" xr:uid="{9234813C-B368-4BED-841B-B8A845608DB6}"/>
    <cellStyle name="20% - Accent5 5 5 2" xfId="15467" xr:uid="{598971A2-B5AC-49E3-A533-A96BC0F09865}"/>
    <cellStyle name="20% - Accent5 5 5 2 2" xfId="25396" xr:uid="{BB41C9CE-131F-47B5-BDCE-B8A038D59AC4}"/>
    <cellStyle name="20% - Accent5 5 5 2 2 2" xfId="45299" xr:uid="{7542D64B-AB99-412C-AACE-585D1F656DBF}"/>
    <cellStyle name="20% - Accent5 5 5 2 3" xfId="35651" xr:uid="{3826289D-B0BD-432D-8C0F-889EA9F87152}"/>
    <cellStyle name="20% - Accent5 5 5 3" xfId="20440" xr:uid="{5D35C18E-3864-4104-8AAC-75FEF627C73C}"/>
    <cellStyle name="20% - Accent5 5 5 3 2" xfId="40471" xr:uid="{5E890A03-448B-4389-87A7-764630695B69}"/>
    <cellStyle name="20% - Accent5 5 5 4" xfId="30824" xr:uid="{E7558660-107D-428B-BD7E-FE84EC6048BE}"/>
    <cellStyle name="20% - Accent5 5 6" xfId="12956" xr:uid="{E1A4981E-5EE3-4BEA-B0DE-2F5157120BA7}"/>
    <cellStyle name="20% - Accent5 5 6 2" xfId="22909" xr:uid="{0EF64D3A-0F46-451A-B645-8F0ADE16E455}"/>
    <cellStyle name="20% - Accent5 5 6 2 2" xfId="42889" xr:uid="{12CF2A04-57FF-4819-BC6A-E75958E1E3EE}"/>
    <cellStyle name="20% - Accent5 5 6 3" xfId="33241" xr:uid="{87E855CE-43C8-4D1F-B10D-4C4FE34CDFDF}"/>
    <cellStyle name="20% - Accent5 5 7" xfId="17962" xr:uid="{0DBC3E4D-304A-4D75-BC53-FFEA094A6D40}"/>
    <cellStyle name="20% - Accent5 5 7 2" xfId="38061" xr:uid="{C30786EE-8D9A-4B4E-82B5-F2A456AE70CB}"/>
    <cellStyle name="20% - Accent5 5 8" xfId="28416" xr:uid="{6BE25276-2BC6-49F6-A1E9-D28EC0C88F7F}"/>
    <cellStyle name="20% - Accent5 6" xfId="2361" xr:uid="{AB2E1515-A214-449B-95AC-2FEEBBAD78D9}"/>
    <cellStyle name="20% - Accent5 6 2" xfId="2362" xr:uid="{D57F500C-539D-409A-872D-E75F4EAB9631}"/>
    <cellStyle name="20% - Accent5 6 2 2" xfId="2363" xr:uid="{0EA80953-F2C9-4B9A-8870-C778A239C2BC}"/>
    <cellStyle name="20% - Accent5 6 2 2 2" xfId="2364" xr:uid="{ED4707AE-C0C4-406F-82B6-4149C8A72EE7}"/>
    <cellStyle name="20% - Accent5 6 2 2 2 2" xfId="2365" xr:uid="{A494582F-4028-4EF3-9774-75EFD21B3823}"/>
    <cellStyle name="20% - Accent5 6 2 2 3" xfId="2366" xr:uid="{FE146AAE-D462-424B-84AC-C6105C8B9E07}"/>
    <cellStyle name="20% - Accent5 6 2 2 3 2" xfId="2367" xr:uid="{670DFCB1-6C24-4FDD-9E69-198E4BC85591}"/>
    <cellStyle name="20% - Accent5 6 2 2 4" xfId="2368" xr:uid="{8596DD60-1067-412F-BCFA-C1F13A63C152}"/>
    <cellStyle name="20% - Accent5 6 2 3" xfId="2369" xr:uid="{575E232D-1396-4C00-85D5-284EBF74B6F7}"/>
    <cellStyle name="20% - Accent5 6 2 3 2" xfId="2370" xr:uid="{F0212CEE-F027-415E-9CE9-5C2DCF588CD5}"/>
    <cellStyle name="20% - Accent5 6 2 4" xfId="2371" xr:uid="{AB714F46-E9D7-4BA4-99AC-EEAEC46E61E9}"/>
    <cellStyle name="20% - Accent5 6 2 4 2" xfId="2372" xr:uid="{0700DF28-8DDF-4BCC-9333-1C92FD1FC3FF}"/>
    <cellStyle name="20% - Accent5 6 2 5" xfId="2373" xr:uid="{DC77685D-9958-4736-9576-CFB55F078EF8}"/>
    <cellStyle name="20% - Accent5 6 3" xfId="2374" xr:uid="{52306B36-8F9B-43DD-A6AD-BB7764860556}"/>
    <cellStyle name="20% - Accent5 6 3 2" xfId="2375" xr:uid="{A46D3495-9A04-4F8B-BC41-4549427A4F0E}"/>
    <cellStyle name="20% - Accent5 6 3 2 2" xfId="2376" xr:uid="{8D15B319-3352-4C76-AC5E-AA1C409E13B9}"/>
    <cellStyle name="20% - Accent5 6 3 3" xfId="2377" xr:uid="{CABA541D-2387-48D1-B38D-1FCB09B34905}"/>
    <cellStyle name="20% - Accent5 6 3 3 2" xfId="2378" xr:uid="{AF18B6D9-0236-4BAB-8E52-DA93B2093548}"/>
    <cellStyle name="20% - Accent5 6 3 4" xfId="2379" xr:uid="{9B67495A-E985-4F03-BEF6-2CD74E85F2FB}"/>
    <cellStyle name="20% - Accent5 6 4" xfId="2380" xr:uid="{D3F7F148-DD97-4E74-91AC-AD55E7FE1CA6}"/>
    <cellStyle name="20% - Accent5 6 4 2" xfId="2381" xr:uid="{D6C64A17-909A-4A45-8F66-51A8ADE68856}"/>
    <cellStyle name="20% - Accent5 6 5" xfId="2382" xr:uid="{EE00E06B-75DC-4497-83B2-C145228F6ACD}"/>
    <cellStyle name="20% - Accent5 6 5 2" xfId="2383" xr:uid="{EF0B8E3F-7E6D-4FE0-88BF-2105312C5E9A}"/>
    <cellStyle name="20% - Accent5 6 6" xfId="2384" xr:uid="{A1651305-4551-442F-8298-724E5E236BC8}"/>
    <cellStyle name="20% - Accent5 7" xfId="2385" xr:uid="{53E7A8D2-3973-412A-B0FC-E8478772AED6}"/>
    <cellStyle name="20% - Accent5 7 2" xfId="2386" xr:uid="{7CE4CD6F-C514-40A6-BDEC-BBD09057610A}"/>
    <cellStyle name="20% - Accent5 7 2 2" xfId="10961" xr:uid="{34F9220A-D730-4B71-84D1-212ADDF5612C}"/>
    <cellStyle name="20% - Accent5 7 2 2 2" xfId="16089" xr:uid="{BEFA9659-191B-4810-A343-8E325E63F16A}"/>
    <cellStyle name="20% - Accent5 7 2 2 2 2" xfId="26018" xr:uid="{DA3D35DC-5907-4C41-AE39-8A61785B16A3}"/>
    <cellStyle name="20% - Accent5 7 2 2 2 2 2" xfId="45921" xr:uid="{9C58F15E-2518-4029-8D15-17C969DED446}"/>
    <cellStyle name="20% - Accent5 7 2 2 2 3" xfId="36273" xr:uid="{79076619-7026-4724-AA70-A146C80BC6E9}"/>
    <cellStyle name="20% - Accent5 7 2 2 3" xfId="21060" xr:uid="{9A19EA66-2B81-48B3-8C1A-19A70C419E66}"/>
    <cellStyle name="20% - Accent5 7 2 2 3 2" xfId="41091" xr:uid="{79517297-130B-404C-BC32-CB45BD06E57A}"/>
    <cellStyle name="20% - Accent5 7 2 2 4" xfId="31444" xr:uid="{D2518C75-356A-4535-9F34-B9CD4E778298}"/>
    <cellStyle name="20% - Accent5 7 2 3" xfId="13590" xr:uid="{0E90DA28-CF00-4871-97D9-FEC5DDB2F680}"/>
    <cellStyle name="20% - Accent5 7 2 3 2" xfId="23539" xr:uid="{A1470984-9FA7-4089-BCEC-648A26AE2217}"/>
    <cellStyle name="20% - Accent5 7 2 3 2 2" xfId="43509" xr:uid="{17FD3594-7BD0-4D6A-804A-8A0CB8E6148A}"/>
    <cellStyle name="20% - Accent5 7 2 3 3" xfId="33861" xr:uid="{48F8678A-93C8-4D9D-8129-5A1355E931EB}"/>
    <cellStyle name="20% - Accent5 7 2 4" xfId="18589" xr:uid="{CDAEDD86-D45B-4432-B1BF-986E9622C4F5}"/>
    <cellStyle name="20% - Accent5 7 2 4 2" xfId="38681" xr:uid="{0337FEA2-BFB1-4385-8BBA-CB626052184A}"/>
    <cellStyle name="20% - Accent5 7 2 5" xfId="29034" xr:uid="{BDE0CA03-B655-44F8-94EA-7DFDC3026997}"/>
    <cellStyle name="20% - Accent5 7 3" xfId="2387" xr:uid="{F16B0139-FAEE-4DFA-B66A-89205BD6246F}"/>
    <cellStyle name="20% - Accent5 7 3 2" xfId="10962" xr:uid="{75BF67E5-AA1E-4614-A84C-E4B67B5E6F2D}"/>
    <cellStyle name="20% - Accent5 7 3 2 2" xfId="16090" xr:uid="{857561AB-EECE-4460-A1DC-2492EB86D54C}"/>
    <cellStyle name="20% - Accent5 7 3 2 2 2" xfId="26019" xr:uid="{D5AD2BA6-9F22-440C-B7A3-3AE37A6DE834}"/>
    <cellStyle name="20% - Accent5 7 3 2 2 2 2" xfId="45922" xr:uid="{595BD908-2419-4FD2-B01E-60BEF32DE172}"/>
    <cellStyle name="20% - Accent5 7 3 2 2 3" xfId="36274" xr:uid="{BF8E396D-BFE7-4417-A576-D702E8050E94}"/>
    <cellStyle name="20% - Accent5 7 3 2 3" xfId="21061" xr:uid="{C43AE60D-ACF4-4310-B69E-3F6190B85110}"/>
    <cellStyle name="20% - Accent5 7 3 2 3 2" xfId="41092" xr:uid="{9998DB84-AEB4-40CC-AE36-417F47FE2686}"/>
    <cellStyle name="20% - Accent5 7 3 2 4" xfId="31445" xr:uid="{973821F3-D2BC-45FD-A7A9-241033150538}"/>
    <cellStyle name="20% - Accent5 7 3 3" xfId="13591" xr:uid="{95CEB5FF-AD6C-4214-8853-C1E3C2F4E55B}"/>
    <cellStyle name="20% - Accent5 7 3 3 2" xfId="23540" xr:uid="{A5F46D77-ED4E-4C4D-A1C8-146C5DF0CA34}"/>
    <cellStyle name="20% - Accent5 7 3 3 2 2" xfId="43510" xr:uid="{3D3B1A3A-F61D-4630-8892-77397FA0D236}"/>
    <cellStyle name="20% - Accent5 7 3 3 3" xfId="33862" xr:uid="{4D9D089F-9D4F-4939-ADB5-6D26B4E924F7}"/>
    <cellStyle name="20% - Accent5 7 3 4" xfId="18590" xr:uid="{3AF31259-01F8-46C4-8657-A3610C1997D4}"/>
    <cellStyle name="20% - Accent5 7 3 4 2" xfId="38682" xr:uid="{CF12B460-5989-46BC-80C1-FD3F254E174E}"/>
    <cellStyle name="20% - Accent5 7 3 5" xfId="29035" xr:uid="{77560C63-615F-449D-8061-543D76910622}"/>
    <cellStyle name="20% - Accent5 7 4" xfId="2388" xr:uid="{B711854A-5062-4D08-8DB4-05F7FF34FC02}"/>
    <cellStyle name="20% - Accent5 7 4 2" xfId="10963" xr:uid="{3F9643BC-E4DF-4B4F-B3E2-83F4F16E52B2}"/>
    <cellStyle name="20% - Accent5 7 4 2 2" xfId="16091" xr:uid="{695ED45E-EB98-443E-868D-81C0E2C1D4F8}"/>
    <cellStyle name="20% - Accent5 7 4 2 2 2" xfId="26020" xr:uid="{F301DD4A-FE9B-46B4-8898-CD88F97D717D}"/>
    <cellStyle name="20% - Accent5 7 4 2 2 2 2" xfId="45923" xr:uid="{5F4196EF-775B-46C3-985F-69B7B785FA3D}"/>
    <cellStyle name="20% - Accent5 7 4 2 2 3" xfId="36275" xr:uid="{AB045DA9-13F5-4BAD-AB3E-B26A737EA6D8}"/>
    <cellStyle name="20% - Accent5 7 4 2 3" xfId="21062" xr:uid="{7254DBAE-4347-4872-B734-0DB9A0366843}"/>
    <cellStyle name="20% - Accent5 7 4 2 3 2" xfId="41093" xr:uid="{ED1E8C70-60BC-4BE4-929D-FC5093A4B28F}"/>
    <cellStyle name="20% - Accent5 7 4 2 4" xfId="31446" xr:uid="{F85DB003-8E99-4790-95F8-D87C2D6E58CD}"/>
    <cellStyle name="20% - Accent5 7 4 3" xfId="13592" xr:uid="{296ED08F-EF79-4C82-8D46-9A864DBD3EFE}"/>
    <cellStyle name="20% - Accent5 7 4 3 2" xfId="23541" xr:uid="{06005DC0-FA10-4348-8E21-5174024A0740}"/>
    <cellStyle name="20% - Accent5 7 4 3 2 2" xfId="43511" xr:uid="{66F81830-51C0-47E3-9BF1-B22C5940D7B6}"/>
    <cellStyle name="20% - Accent5 7 4 3 3" xfId="33863" xr:uid="{C479EB49-C309-4B60-8C91-33FBDC879F33}"/>
    <cellStyle name="20% - Accent5 7 4 4" xfId="18591" xr:uid="{427999DA-2E71-4E17-9E70-4B37D23A74B6}"/>
    <cellStyle name="20% - Accent5 7 4 4 2" xfId="38683" xr:uid="{AFAC289B-4623-4A47-840C-9FA9C184A818}"/>
    <cellStyle name="20% - Accent5 7 4 5" xfId="29036" xr:uid="{5DEB4220-CE5C-49E1-9483-2C29F2748CDF}"/>
    <cellStyle name="20% - Accent5 7 5" xfId="10960" xr:uid="{D6B3C5D8-6808-4F4D-AFA8-890E52BCDADB}"/>
    <cellStyle name="20% - Accent5 7 5 2" xfId="16088" xr:uid="{2C568165-DA4A-4496-9EB6-FE2F009DC1B2}"/>
    <cellStyle name="20% - Accent5 7 5 2 2" xfId="26017" xr:uid="{D3B9CCE7-3F66-4F46-8376-2A820552B5C4}"/>
    <cellStyle name="20% - Accent5 7 5 2 2 2" xfId="45920" xr:uid="{280BF414-D047-4A26-AD11-E1EAE0616BF8}"/>
    <cellStyle name="20% - Accent5 7 5 2 3" xfId="36272" xr:uid="{7BDFE470-FBAB-436C-A064-63363FC255AB}"/>
    <cellStyle name="20% - Accent5 7 5 3" xfId="21059" xr:uid="{5FE10150-8E80-4BBE-B333-E6AB2B2216F2}"/>
    <cellStyle name="20% - Accent5 7 5 3 2" xfId="41090" xr:uid="{A4F457B2-86BC-4D45-A980-7802FFAC892C}"/>
    <cellStyle name="20% - Accent5 7 5 4" xfId="31443" xr:uid="{9EA2E164-6A5C-4257-8300-BE7083DE1C7E}"/>
    <cellStyle name="20% - Accent5 7 6" xfId="13589" xr:uid="{9A566E4C-AF58-4897-AC31-E489D4E69BBF}"/>
    <cellStyle name="20% - Accent5 7 6 2" xfId="23538" xr:uid="{CAEED27B-576B-4610-B50E-2BA134C971F4}"/>
    <cellStyle name="20% - Accent5 7 6 2 2" xfId="43508" xr:uid="{DFCE7D02-8AC8-42BA-B588-2F6EAAE5837A}"/>
    <cellStyle name="20% - Accent5 7 6 3" xfId="33860" xr:uid="{3D5AA957-BBB1-4D71-8436-8AEB31DEF2F7}"/>
    <cellStyle name="20% - Accent5 7 7" xfId="18588" xr:uid="{EDC14CA4-23E5-4863-9D8E-F29D93C03474}"/>
    <cellStyle name="20% - Accent5 7 7 2" xfId="38680" xr:uid="{99280004-5A7B-4253-9409-F851D7870F1D}"/>
    <cellStyle name="20% - Accent5 7 8" xfId="29033" xr:uid="{11E8E331-CCE0-46AE-A97F-892134FB6807}"/>
    <cellStyle name="20% - Accent5 8" xfId="2389" xr:uid="{3EED294C-0E7E-48A5-B1FE-3AD102661B43}"/>
    <cellStyle name="20% - Accent5 8 2" xfId="2390" xr:uid="{71A2E607-4F54-4D74-8424-D4921B44885A}"/>
    <cellStyle name="20% - Accent5 8 2 2" xfId="10965" xr:uid="{2C435548-6F28-4326-91C1-11C9D49014CB}"/>
    <cellStyle name="20% - Accent5 8 2 2 2" xfId="16093" xr:uid="{B9E28459-4E9D-4D66-A4D4-3C0A8A3B77E5}"/>
    <cellStyle name="20% - Accent5 8 2 2 2 2" xfId="26022" xr:uid="{7BDF9778-505F-4C62-AB35-DE375B9FF2F0}"/>
    <cellStyle name="20% - Accent5 8 2 2 2 2 2" xfId="45925" xr:uid="{95C07A5B-F9F7-4E50-9131-9C1AC201DED8}"/>
    <cellStyle name="20% - Accent5 8 2 2 2 3" xfId="36277" xr:uid="{32470219-80D2-4C8B-96D5-F36BA66D6DAC}"/>
    <cellStyle name="20% - Accent5 8 2 2 3" xfId="21064" xr:uid="{B812E3A6-2E86-43A7-BE97-111162426D5A}"/>
    <cellStyle name="20% - Accent5 8 2 2 3 2" xfId="41095" xr:uid="{FDE74600-DF91-4951-9DBC-70E6E7F7D022}"/>
    <cellStyle name="20% - Accent5 8 2 2 4" xfId="31448" xr:uid="{73608481-BD36-4417-8636-2ABFB54CF65E}"/>
    <cellStyle name="20% - Accent5 8 2 3" xfId="13594" xr:uid="{F1E07120-A621-4B98-991E-5019303FCDE7}"/>
    <cellStyle name="20% - Accent5 8 2 3 2" xfId="23543" xr:uid="{58FD691F-6D70-4BDB-B90E-0648DBF44D96}"/>
    <cellStyle name="20% - Accent5 8 2 3 2 2" xfId="43513" xr:uid="{65DAAEE0-FD2A-4D2B-97F6-C8C3F26F8E78}"/>
    <cellStyle name="20% - Accent5 8 2 3 3" xfId="33865" xr:uid="{6468D8B6-AAEE-4E56-85BD-CF9437AD9BE5}"/>
    <cellStyle name="20% - Accent5 8 2 4" xfId="18593" xr:uid="{10EC03E9-AF7C-489D-B8E1-6B07348E0F82}"/>
    <cellStyle name="20% - Accent5 8 2 4 2" xfId="38685" xr:uid="{54AA0967-75F6-4D1E-B319-4BB5D8C717BF}"/>
    <cellStyle name="20% - Accent5 8 2 5" xfId="29038" xr:uid="{86246357-D759-429D-88C4-B216436A9BDD}"/>
    <cellStyle name="20% - Accent5 8 3" xfId="2391" xr:uid="{803FECF0-054B-4EE1-AD20-44B441E370EE}"/>
    <cellStyle name="20% - Accent5 8 3 2" xfId="10966" xr:uid="{DCC8484F-7679-4D75-ACDC-BE9350353A1F}"/>
    <cellStyle name="20% - Accent5 8 3 2 2" xfId="16094" xr:uid="{B4492B93-889C-4923-9C14-B1A818E13C78}"/>
    <cellStyle name="20% - Accent5 8 3 2 2 2" xfId="26023" xr:uid="{94B71DDD-7C82-40DB-B1D3-B26650E618FA}"/>
    <cellStyle name="20% - Accent5 8 3 2 2 2 2" xfId="45926" xr:uid="{72995204-D083-471E-9D44-D3EEC0F45C48}"/>
    <cellStyle name="20% - Accent5 8 3 2 2 3" xfId="36278" xr:uid="{428754BF-8206-4B86-BA37-40ED284AA932}"/>
    <cellStyle name="20% - Accent5 8 3 2 3" xfId="21065" xr:uid="{15C3463D-C8C9-4E9B-9C32-713B7C73230E}"/>
    <cellStyle name="20% - Accent5 8 3 2 3 2" xfId="41096" xr:uid="{66C8FF28-4B03-44F5-9725-ACDB5C8239DC}"/>
    <cellStyle name="20% - Accent5 8 3 2 4" xfId="31449" xr:uid="{A07B0102-5C41-4852-9321-B6FCAB5059BA}"/>
    <cellStyle name="20% - Accent5 8 3 3" xfId="13595" xr:uid="{13D451BA-63C3-42D9-8CAA-D714BECC8D6E}"/>
    <cellStyle name="20% - Accent5 8 3 3 2" xfId="23544" xr:uid="{09726403-AA32-420B-AC62-D18F3476E986}"/>
    <cellStyle name="20% - Accent5 8 3 3 2 2" xfId="43514" xr:uid="{1BB81D80-D886-4212-AC0D-7A35A9D3CCB3}"/>
    <cellStyle name="20% - Accent5 8 3 3 3" xfId="33866" xr:uid="{CFBF4072-987D-4DBB-899C-DC9FAB980553}"/>
    <cellStyle name="20% - Accent5 8 3 4" xfId="18594" xr:uid="{5ECA6E78-6F6E-4A50-AD41-BD55887E1760}"/>
    <cellStyle name="20% - Accent5 8 3 4 2" xfId="38686" xr:uid="{FC6788C6-277F-4BC3-A71B-5A91277172F8}"/>
    <cellStyle name="20% - Accent5 8 3 5" xfId="29039" xr:uid="{48DE477F-5D25-4618-824A-8F49E4B04828}"/>
    <cellStyle name="20% - Accent5 8 4" xfId="2392" xr:uid="{48949616-F97B-4BBE-B280-B12106F27297}"/>
    <cellStyle name="20% - Accent5 8 4 2" xfId="10967" xr:uid="{9502B803-64D5-4CF1-8C65-446A84A0C807}"/>
    <cellStyle name="20% - Accent5 8 4 2 2" xfId="16095" xr:uid="{16B6E499-ECF1-4A56-8461-FDFE593D8CA3}"/>
    <cellStyle name="20% - Accent5 8 4 2 2 2" xfId="26024" xr:uid="{291FF5D2-3F0A-4480-A810-3B8712736ECA}"/>
    <cellStyle name="20% - Accent5 8 4 2 2 2 2" xfId="45927" xr:uid="{09FA5C51-3537-4A07-B04E-C98D0C5DEBD9}"/>
    <cellStyle name="20% - Accent5 8 4 2 2 3" xfId="36279" xr:uid="{24842BB6-E85B-4AC9-90C8-4FDF775CE1F8}"/>
    <cellStyle name="20% - Accent5 8 4 2 3" xfId="21066" xr:uid="{DC35748E-1891-4E9C-AD92-39AEB18522E6}"/>
    <cellStyle name="20% - Accent5 8 4 2 3 2" xfId="41097" xr:uid="{90C0F1C8-537C-4CE0-9CB8-175379F0DABE}"/>
    <cellStyle name="20% - Accent5 8 4 2 4" xfId="31450" xr:uid="{E963FA77-65AC-4410-B053-244FD09143C1}"/>
    <cellStyle name="20% - Accent5 8 4 3" xfId="13596" xr:uid="{91C093C9-8167-48A9-B46F-D75EF020EC9F}"/>
    <cellStyle name="20% - Accent5 8 4 3 2" xfId="23545" xr:uid="{DCABE86C-D774-4734-B155-3B9A2B14F65C}"/>
    <cellStyle name="20% - Accent5 8 4 3 2 2" xfId="43515" xr:uid="{72C303E3-B539-458B-98BA-E869C4ADE1A7}"/>
    <cellStyle name="20% - Accent5 8 4 3 3" xfId="33867" xr:uid="{118586B6-E163-47FE-9916-58A4C7B52514}"/>
    <cellStyle name="20% - Accent5 8 4 4" xfId="18595" xr:uid="{AC302403-DD68-485E-A5C8-30D3617011EA}"/>
    <cellStyle name="20% - Accent5 8 4 4 2" xfId="38687" xr:uid="{744C1127-0E42-4B3B-9966-52A9E74B97D6}"/>
    <cellStyle name="20% - Accent5 8 4 5" xfId="29040" xr:uid="{EB4C512E-28EC-4290-9A85-D1426D0D7CB6}"/>
    <cellStyle name="20% - Accent5 8 5" xfId="10964" xr:uid="{41B79170-5291-4E86-BC50-BB2A6F1A95B7}"/>
    <cellStyle name="20% - Accent5 8 5 2" xfId="16092" xr:uid="{01A79CA5-99DF-4AC9-96E7-ED1F118E7EBC}"/>
    <cellStyle name="20% - Accent5 8 5 2 2" xfId="26021" xr:uid="{AF04B8FD-6191-40A1-9782-56141731B3BD}"/>
    <cellStyle name="20% - Accent5 8 5 2 2 2" xfId="45924" xr:uid="{7C9C3D57-CC32-4F14-8CF4-549162BCC9A7}"/>
    <cellStyle name="20% - Accent5 8 5 2 3" xfId="36276" xr:uid="{1D876EBA-5973-49DC-A1A5-51306DDA4DA3}"/>
    <cellStyle name="20% - Accent5 8 5 3" xfId="21063" xr:uid="{AB34A8D5-5524-4CDB-9FA9-657FD153008C}"/>
    <cellStyle name="20% - Accent5 8 5 3 2" xfId="41094" xr:uid="{AB5108B4-9C0D-4719-AA99-56C34CDDA35E}"/>
    <cellStyle name="20% - Accent5 8 5 4" xfId="31447" xr:uid="{74426008-8F97-4D4E-A413-DFA481DDD369}"/>
    <cellStyle name="20% - Accent5 8 6" xfId="13593" xr:uid="{C0229311-EA57-4471-B0A4-21617725BB2A}"/>
    <cellStyle name="20% - Accent5 8 6 2" xfId="23542" xr:uid="{13B71399-9FB4-430A-9848-638BC1765F9D}"/>
    <cellStyle name="20% - Accent5 8 6 2 2" xfId="43512" xr:uid="{41E8C84F-8875-43F8-9FEA-9206C3CCC5A7}"/>
    <cellStyle name="20% - Accent5 8 6 3" xfId="33864" xr:uid="{7A020361-351B-41D7-A598-737C9D402624}"/>
    <cellStyle name="20% - Accent5 8 7" xfId="18592" xr:uid="{74443E74-2556-4C5B-9A68-877FAA6C8B9C}"/>
    <cellStyle name="20% - Accent5 8 7 2" xfId="38684" xr:uid="{4BF77444-637F-4A1B-840D-D9461A561C2F}"/>
    <cellStyle name="20% - Accent5 8 8" xfId="29037" xr:uid="{8174627E-B90C-48E1-BA32-AD23C2BFBE2B}"/>
    <cellStyle name="20% - Accent5 9" xfId="2393" xr:uid="{7839EB5A-08E7-4613-AE66-D6C52AD8B0A8}"/>
    <cellStyle name="20% - Accent5 9 2" xfId="2394" xr:uid="{91388738-902C-44E7-AE5E-9624A4659C09}"/>
    <cellStyle name="20% - Accent5 9 2 2" xfId="10969" xr:uid="{BFA7DDFC-E85D-4C2A-B4DE-20AD7DC188B4}"/>
    <cellStyle name="20% - Accent5 9 2 2 2" xfId="16097" xr:uid="{373D58A2-C9EA-43D6-8054-557B7339160B}"/>
    <cellStyle name="20% - Accent5 9 2 2 2 2" xfId="26026" xr:uid="{5FB60851-7AEB-4990-AA7E-6569DAEE2474}"/>
    <cellStyle name="20% - Accent5 9 2 2 2 2 2" xfId="45929" xr:uid="{286533B7-522C-4FD7-A43F-19B35E578506}"/>
    <cellStyle name="20% - Accent5 9 2 2 2 3" xfId="36281" xr:uid="{D5181A44-F7C4-4F37-9034-0D30D45609F3}"/>
    <cellStyle name="20% - Accent5 9 2 2 3" xfId="21068" xr:uid="{7165CC77-F026-4D15-A960-2E90A6FBA08A}"/>
    <cellStyle name="20% - Accent5 9 2 2 3 2" xfId="41099" xr:uid="{EA996D4F-E573-4F50-9740-CF653B6DBE53}"/>
    <cellStyle name="20% - Accent5 9 2 2 4" xfId="31452" xr:uid="{12F42067-A63F-4729-82D7-1EF8166B2243}"/>
    <cellStyle name="20% - Accent5 9 2 3" xfId="13598" xr:uid="{B14912F2-5421-4C79-9B9E-B1630BC74BA3}"/>
    <cellStyle name="20% - Accent5 9 2 3 2" xfId="23547" xr:uid="{753500FC-F6D6-4486-B05A-6CA1496F9791}"/>
    <cellStyle name="20% - Accent5 9 2 3 2 2" xfId="43517" xr:uid="{AA6260D2-527D-419F-AC55-DE10CDC216BF}"/>
    <cellStyle name="20% - Accent5 9 2 3 3" xfId="33869" xr:uid="{70B94E54-88BE-49F3-8D4C-FF590517AB4F}"/>
    <cellStyle name="20% - Accent5 9 2 4" xfId="18597" xr:uid="{EFC2C686-3862-4BE0-93C0-96EA7CDA9490}"/>
    <cellStyle name="20% - Accent5 9 2 4 2" xfId="38689" xr:uid="{DEC77A91-64B4-4939-A933-6C4F2C918A91}"/>
    <cellStyle name="20% - Accent5 9 2 5" xfId="29042" xr:uid="{D01A8AB2-AEFA-4AF4-94D6-5F53A282F7D6}"/>
    <cellStyle name="20% - Accent5 9 3" xfId="2395" xr:uid="{83327F1F-3C03-40C3-9BFC-201593B9ED60}"/>
    <cellStyle name="20% - Accent5 9 3 2" xfId="10970" xr:uid="{1251FCF4-861F-4323-9023-CFA317101B0B}"/>
    <cellStyle name="20% - Accent5 9 3 2 2" xfId="16098" xr:uid="{745B85EA-6CE7-4532-83C5-D59B48748094}"/>
    <cellStyle name="20% - Accent5 9 3 2 2 2" xfId="26027" xr:uid="{5F444EB9-7C76-427E-B9C1-7E2E0ACB86FA}"/>
    <cellStyle name="20% - Accent5 9 3 2 2 2 2" xfId="45930" xr:uid="{348F2FC1-0056-45D5-8CCE-C9216129A778}"/>
    <cellStyle name="20% - Accent5 9 3 2 2 3" xfId="36282" xr:uid="{04B0547B-D846-4EAE-BAB2-77007C9DABE5}"/>
    <cellStyle name="20% - Accent5 9 3 2 3" xfId="21069" xr:uid="{3F793683-ED1B-4533-9E8A-6742EAC18B4A}"/>
    <cellStyle name="20% - Accent5 9 3 2 3 2" xfId="41100" xr:uid="{1C9A43B9-6C02-4196-B418-D2FC183C395D}"/>
    <cellStyle name="20% - Accent5 9 3 2 4" xfId="31453" xr:uid="{C4B8FBBD-E773-42FE-99EB-600CA6355C63}"/>
    <cellStyle name="20% - Accent5 9 3 3" xfId="13599" xr:uid="{776EBB9B-C070-44B4-A698-79AC7B800B04}"/>
    <cellStyle name="20% - Accent5 9 3 3 2" xfId="23548" xr:uid="{FB9E36D7-AF40-48DF-AE37-E574498D5A03}"/>
    <cellStyle name="20% - Accent5 9 3 3 2 2" xfId="43518" xr:uid="{F03C7DC7-4808-4967-97FB-E77C9987AFFD}"/>
    <cellStyle name="20% - Accent5 9 3 3 3" xfId="33870" xr:uid="{E26E1266-9287-4B46-88C2-7C02D06E2BF8}"/>
    <cellStyle name="20% - Accent5 9 3 4" xfId="18598" xr:uid="{3B4EE15B-9C00-43C6-B33A-C3320C6FB8FC}"/>
    <cellStyle name="20% - Accent5 9 3 4 2" xfId="38690" xr:uid="{9D953283-698B-4282-892D-828784FF5248}"/>
    <cellStyle name="20% - Accent5 9 3 5" xfId="29043" xr:uid="{3C0344D6-ADE5-4623-A6C8-FEE0F4CCBEC6}"/>
    <cellStyle name="20% - Accent5 9 4" xfId="2396" xr:uid="{90842BA5-BCC9-46DC-9979-9DAAEDD3B74E}"/>
    <cellStyle name="20% - Accent5 9 4 2" xfId="10971" xr:uid="{FEED89FB-622E-46D7-A4B9-DF4F92AC19C3}"/>
    <cellStyle name="20% - Accent5 9 4 2 2" xfId="16099" xr:uid="{DAFF5C81-92BD-4BE8-9EC2-0D043ED84AC7}"/>
    <cellStyle name="20% - Accent5 9 4 2 2 2" xfId="26028" xr:uid="{E5B6A3E5-C322-40DA-BE9A-CDA9F11CDE84}"/>
    <cellStyle name="20% - Accent5 9 4 2 2 2 2" xfId="45931" xr:uid="{FFBDBCD4-1453-411E-A272-3D7E15D3C7B0}"/>
    <cellStyle name="20% - Accent5 9 4 2 2 3" xfId="36283" xr:uid="{5EB40061-EEAE-42CA-BD5C-B003BFF40989}"/>
    <cellStyle name="20% - Accent5 9 4 2 3" xfId="21070" xr:uid="{782A3208-93EE-48AF-9742-A9E67FAA521F}"/>
    <cellStyle name="20% - Accent5 9 4 2 3 2" xfId="41101" xr:uid="{1C491A20-2151-4544-A2DB-E8D23BC10536}"/>
    <cellStyle name="20% - Accent5 9 4 2 4" xfId="31454" xr:uid="{59710414-1984-4FEA-ADE2-E6167DA51776}"/>
    <cellStyle name="20% - Accent5 9 4 3" xfId="13600" xr:uid="{2DB49362-DDDE-4B39-A23C-3BD75F101D23}"/>
    <cellStyle name="20% - Accent5 9 4 3 2" xfId="23549" xr:uid="{084A34EB-AEEC-474B-A49C-4A303ADFFA3E}"/>
    <cellStyle name="20% - Accent5 9 4 3 2 2" xfId="43519" xr:uid="{2E022E44-DEBD-4FEA-8774-BF3273330318}"/>
    <cellStyle name="20% - Accent5 9 4 3 3" xfId="33871" xr:uid="{F0C12638-2AE9-48AE-A23B-AF85DB46B92B}"/>
    <cellStyle name="20% - Accent5 9 4 4" xfId="18599" xr:uid="{F14502D6-07B4-492E-9B3D-931387DFFAA1}"/>
    <cellStyle name="20% - Accent5 9 4 4 2" xfId="38691" xr:uid="{5F653FEE-FF07-4C2E-AE1F-9B16DB530800}"/>
    <cellStyle name="20% - Accent5 9 4 5" xfId="29044" xr:uid="{CE351357-5F57-4E34-9C0F-E73DD7C4135D}"/>
    <cellStyle name="20% - Accent5 9 5" xfId="10968" xr:uid="{401824AD-D182-4E74-983F-D9F6D1CC8CF8}"/>
    <cellStyle name="20% - Accent5 9 5 2" xfId="16096" xr:uid="{A6CFDBB5-3D02-4B4D-8A1C-1FC6CF31797C}"/>
    <cellStyle name="20% - Accent5 9 5 2 2" xfId="26025" xr:uid="{F2C5F6DF-2550-4C90-9D86-466F4A567B17}"/>
    <cellStyle name="20% - Accent5 9 5 2 2 2" xfId="45928" xr:uid="{D75DD695-7F99-4239-AD81-4CFC9E642219}"/>
    <cellStyle name="20% - Accent5 9 5 2 3" xfId="36280" xr:uid="{E9DFB6EB-98F5-459F-A0FA-441DECCAD42C}"/>
    <cellStyle name="20% - Accent5 9 5 3" xfId="21067" xr:uid="{300569EC-1ACF-4BD9-A246-4CCC728DEFC3}"/>
    <cellStyle name="20% - Accent5 9 5 3 2" xfId="41098" xr:uid="{E649BBEC-7059-468A-A6F7-DF6D6433E5C0}"/>
    <cellStyle name="20% - Accent5 9 5 4" xfId="31451" xr:uid="{B9819351-C9E4-4828-9304-59CB9370E292}"/>
    <cellStyle name="20% - Accent5 9 6" xfId="13597" xr:uid="{24D94D30-F8B7-4DD8-86F7-9146BBC589B7}"/>
    <cellStyle name="20% - Accent5 9 6 2" xfId="23546" xr:uid="{54B62BF7-10C4-42DF-B89E-AD63D47053FF}"/>
    <cellStyle name="20% - Accent5 9 6 2 2" xfId="43516" xr:uid="{33F09C71-BAF8-464E-98F0-DEB38223C302}"/>
    <cellStyle name="20% - Accent5 9 6 3" xfId="33868" xr:uid="{984F28A1-95A0-45AE-B260-D8CA848DC3D7}"/>
    <cellStyle name="20% - Accent5 9 7" xfId="18596" xr:uid="{D6880220-6C7B-4FEC-8680-715D810BEAEA}"/>
    <cellStyle name="20% - Accent5 9 7 2" xfId="38688" xr:uid="{30533A34-A35B-4311-968E-A1261C7D1BF1}"/>
    <cellStyle name="20% - Accent5 9 8" xfId="29041" xr:uid="{1FDF53B7-6F68-4BCB-A616-E654457FF3EA}"/>
    <cellStyle name="20% - Accent6" xfId="45" builtinId="50" customBuiltin="1"/>
    <cellStyle name="20% - Accent6 10" xfId="2397" xr:uid="{3E7B4D8B-3E7C-4B8A-92DC-1493B85BA925}"/>
    <cellStyle name="20% - Accent6 10 2" xfId="2398" xr:uid="{AF898F30-D4AA-45BF-8732-8080339F4D78}"/>
    <cellStyle name="20% - Accent6 10 2 2" xfId="10973" xr:uid="{9C2274A6-A495-471A-9919-E46042291BB7}"/>
    <cellStyle name="20% - Accent6 10 2 2 2" xfId="16101" xr:uid="{5839A2F3-EC96-450F-B0F1-8D98DD71D18B}"/>
    <cellStyle name="20% - Accent6 10 2 2 2 2" xfId="26030" xr:uid="{71EAFFBE-6A72-46BD-98F9-C89618C85C17}"/>
    <cellStyle name="20% - Accent6 10 2 2 2 2 2" xfId="45933" xr:uid="{14BC4C55-167E-4A22-9C0F-B555D352A800}"/>
    <cellStyle name="20% - Accent6 10 2 2 2 3" xfId="36285" xr:uid="{83C05414-518F-47BA-97C8-9E4E933A0EF0}"/>
    <cellStyle name="20% - Accent6 10 2 2 3" xfId="21072" xr:uid="{059DB673-474D-4FA3-B582-B52EE0C2CB2F}"/>
    <cellStyle name="20% - Accent6 10 2 2 3 2" xfId="41103" xr:uid="{541D32B3-E09F-4243-A3D1-7C26BFD16207}"/>
    <cellStyle name="20% - Accent6 10 2 2 4" xfId="31456" xr:uid="{791C90E2-9586-4D08-8699-F64D84BFD193}"/>
    <cellStyle name="20% - Accent6 10 2 3" xfId="13602" xr:uid="{2C3E4FD3-5402-4560-A570-7328A23E9CDB}"/>
    <cellStyle name="20% - Accent6 10 2 3 2" xfId="23551" xr:uid="{9B782495-4CB2-45E1-9646-0741E53E9F3E}"/>
    <cellStyle name="20% - Accent6 10 2 3 2 2" xfId="43521" xr:uid="{4E942B3F-BE5B-4067-8C63-3B59D5E434F5}"/>
    <cellStyle name="20% - Accent6 10 2 3 3" xfId="33873" xr:uid="{41AB0CA9-97EF-48F0-9D9F-CA5CC40EC1CA}"/>
    <cellStyle name="20% - Accent6 10 2 4" xfId="18601" xr:uid="{D1E38DE6-3F76-4128-8EDA-D754C9CB3E86}"/>
    <cellStyle name="20% - Accent6 10 2 4 2" xfId="38693" xr:uid="{FDA96986-3854-4773-AAA2-35B7849134A0}"/>
    <cellStyle name="20% - Accent6 10 2 5" xfId="29046" xr:uid="{B1058114-C02F-4385-B372-D8E2552DFC25}"/>
    <cellStyle name="20% - Accent6 10 3" xfId="2399" xr:uid="{A6AD7C2C-B0DC-40F2-B0CA-D00A7F2A9F02}"/>
    <cellStyle name="20% - Accent6 10 3 2" xfId="10974" xr:uid="{142B4CE9-443E-4573-959E-2D699E8887EE}"/>
    <cellStyle name="20% - Accent6 10 3 2 2" xfId="16102" xr:uid="{9627752F-CD09-4167-B24B-813F239F9A42}"/>
    <cellStyle name="20% - Accent6 10 3 2 2 2" xfId="26031" xr:uid="{B24FF55B-54A8-4C07-94D6-2E6D04C26D06}"/>
    <cellStyle name="20% - Accent6 10 3 2 2 2 2" xfId="45934" xr:uid="{80C3C2D8-2970-4412-A8AE-5FCB5E64F274}"/>
    <cellStyle name="20% - Accent6 10 3 2 2 3" xfId="36286" xr:uid="{D4260735-6E8C-4A48-A475-F864236A0353}"/>
    <cellStyle name="20% - Accent6 10 3 2 3" xfId="21073" xr:uid="{742F80D6-CA40-4D70-BABC-B27234173AA4}"/>
    <cellStyle name="20% - Accent6 10 3 2 3 2" xfId="41104" xr:uid="{2BE654FA-E3E6-4701-876F-9D7FD1C73C07}"/>
    <cellStyle name="20% - Accent6 10 3 2 4" xfId="31457" xr:uid="{511C10A7-DDAA-4694-A005-B85576701115}"/>
    <cellStyle name="20% - Accent6 10 3 3" xfId="13603" xr:uid="{0FB5C288-9241-4103-9C88-4FD9FA34BE09}"/>
    <cellStyle name="20% - Accent6 10 3 3 2" xfId="23552" xr:uid="{47C9DAF6-8F64-4B5B-AE64-D5D775E7AA1C}"/>
    <cellStyle name="20% - Accent6 10 3 3 2 2" xfId="43522" xr:uid="{AE25102C-D081-444A-90C1-2CEB05A2F991}"/>
    <cellStyle name="20% - Accent6 10 3 3 3" xfId="33874" xr:uid="{F92BC643-FFB9-4F72-ADE1-6A10E4FA8E2B}"/>
    <cellStyle name="20% - Accent6 10 3 4" xfId="18602" xr:uid="{DB8AAAD5-66EF-4B7E-9A80-C152F012EF63}"/>
    <cellStyle name="20% - Accent6 10 3 4 2" xfId="38694" xr:uid="{266031B0-3AFC-488A-B2EB-508452BD33E1}"/>
    <cellStyle name="20% - Accent6 10 3 5" xfId="29047" xr:uid="{42C3989A-A4FE-41C7-A300-B1E0B7C841DD}"/>
    <cellStyle name="20% - Accent6 10 4" xfId="2400" xr:uid="{70082774-6220-443B-A2A1-7E0BA15CB7D7}"/>
    <cellStyle name="20% - Accent6 10 4 2" xfId="10975" xr:uid="{CE47E9F9-7D74-4F4A-8454-6B0B9BD4987C}"/>
    <cellStyle name="20% - Accent6 10 4 2 2" xfId="16103" xr:uid="{05333579-CB06-47E9-AC31-23F7545ACEA3}"/>
    <cellStyle name="20% - Accent6 10 4 2 2 2" xfId="26032" xr:uid="{1B55290E-B8CE-431A-9E73-B092E63F67FA}"/>
    <cellStyle name="20% - Accent6 10 4 2 2 2 2" xfId="45935" xr:uid="{4DC61E64-0251-4FAA-8B49-F4B96B372E1C}"/>
    <cellStyle name="20% - Accent6 10 4 2 2 3" xfId="36287" xr:uid="{1BDC0F74-0A91-40CE-9CC2-1A48422E968A}"/>
    <cellStyle name="20% - Accent6 10 4 2 3" xfId="21074" xr:uid="{E125FE4E-C745-4710-9C57-A836A833522E}"/>
    <cellStyle name="20% - Accent6 10 4 2 3 2" xfId="41105" xr:uid="{AC7EB78A-AC94-44EB-AD99-100550D8C8D5}"/>
    <cellStyle name="20% - Accent6 10 4 2 4" xfId="31458" xr:uid="{FE421A0E-942A-4C2F-AF33-2244A2AE8E3F}"/>
    <cellStyle name="20% - Accent6 10 4 3" xfId="13604" xr:uid="{5F5DABF9-E1D7-4004-BAA6-923F7A00DB60}"/>
    <cellStyle name="20% - Accent6 10 4 3 2" xfId="23553" xr:uid="{440469D4-ADB3-4DE1-928E-E105B69E27C7}"/>
    <cellStyle name="20% - Accent6 10 4 3 2 2" xfId="43523" xr:uid="{537450CD-2BEB-44A8-8C8E-532AD4DF16A3}"/>
    <cellStyle name="20% - Accent6 10 4 3 3" xfId="33875" xr:uid="{A71EB234-B7CD-4242-BA97-19E397FAE533}"/>
    <cellStyle name="20% - Accent6 10 4 4" xfId="18603" xr:uid="{754A0135-1B3F-4305-96F2-1643B1F66AC3}"/>
    <cellStyle name="20% - Accent6 10 4 4 2" xfId="38695" xr:uid="{0831852B-6BFF-4084-B14D-08036EC9BE46}"/>
    <cellStyle name="20% - Accent6 10 4 5" xfId="29048" xr:uid="{FAC5F038-A592-4C69-A413-887064468971}"/>
    <cellStyle name="20% - Accent6 10 5" xfId="10972" xr:uid="{C6D05764-FEA8-44E0-8F47-CE81764A004C}"/>
    <cellStyle name="20% - Accent6 10 5 2" xfId="16100" xr:uid="{B0E3CA8E-17BE-4716-A1FD-FFCE640E8CB1}"/>
    <cellStyle name="20% - Accent6 10 5 2 2" xfId="26029" xr:uid="{F737FC02-5C52-4472-88ED-68EB31A7ACD6}"/>
    <cellStyle name="20% - Accent6 10 5 2 2 2" xfId="45932" xr:uid="{F066D757-BC6F-45DA-9EDD-FBCD4C6B377F}"/>
    <cellStyle name="20% - Accent6 10 5 2 3" xfId="36284" xr:uid="{2C36DF3F-6ECC-43E3-ADF5-794BEFB8ADA6}"/>
    <cellStyle name="20% - Accent6 10 5 3" xfId="21071" xr:uid="{5E75432B-3327-4BE4-8377-EC843EFC4C89}"/>
    <cellStyle name="20% - Accent6 10 5 3 2" xfId="41102" xr:uid="{851090E9-1E58-4020-90E3-31F9F9B085FE}"/>
    <cellStyle name="20% - Accent6 10 5 4" xfId="31455" xr:uid="{D8FBCA29-8328-4E0F-8C8D-69AE6B12ADF6}"/>
    <cellStyle name="20% - Accent6 10 6" xfId="13601" xr:uid="{493161A8-334B-4A4E-BDA9-2B89DA0BDAFB}"/>
    <cellStyle name="20% - Accent6 10 6 2" xfId="23550" xr:uid="{DF2AB031-CA88-4D8F-89B9-BCCBCB930E1F}"/>
    <cellStyle name="20% - Accent6 10 6 2 2" xfId="43520" xr:uid="{647B06B3-8A37-42D7-942A-EC073DC7D757}"/>
    <cellStyle name="20% - Accent6 10 6 3" xfId="33872" xr:uid="{42148225-AE23-49CE-BF46-D725CDF88706}"/>
    <cellStyle name="20% - Accent6 10 7" xfId="18600" xr:uid="{1CAC910F-9DEB-4A0A-A11E-195B8B1ECBB2}"/>
    <cellStyle name="20% - Accent6 10 7 2" xfId="38692" xr:uid="{B0A42161-8BD4-4F9E-BE8F-95E06299BF26}"/>
    <cellStyle name="20% - Accent6 10 8" xfId="29045" xr:uid="{1DFDD1A7-70C8-4B6D-973D-193FD1983CCD}"/>
    <cellStyle name="20% - Accent6 11" xfId="2401" xr:uid="{2FA87D43-F6D8-4C5F-B43E-5F2E1B116C2B}"/>
    <cellStyle name="20% - Accent6 11 2" xfId="10976" xr:uid="{E3DB400A-A414-4CCD-93FC-71F933D028B1}"/>
    <cellStyle name="20% - Accent6 11 2 2" xfId="16104" xr:uid="{1F439AA9-2D68-4AEA-AC96-B3ECEBF9A754}"/>
    <cellStyle name="20% - Accent6 11 2 2 2" xfId="26033" xr:uid="{10EB7D5D-995A-4C70-AACB-28FB2348FDA9}"/>
    <cellStyle name="20% - Accent6 11 2 2 2 2" xfId="45936" xr:uid="{DB5EFAA0-E0C4-44C1-9AF5-7992C9A4C6D4}"/>
    <cellStyle name="20% - Accent6 11 2 2 3" xfId="36288" xr:uid="{A97E2970-F229-4BD9-8F09-808CA31CD3E4}"/>
    <cellStyle name="20% - Accent6 11 2 3" xfId="21075" xr:uid="{4C5EB8A9-427B-477B-B91D-5E6EE9A684DB}"/>
    <cellStyle name="20% - Accent6 11 2 3 2" xfId="41106" xr:uid="{4DA10EBB-CE37-4E44-B1FB-E25BDFD78C45}"/>
    <cellStyle name="20% - Accent6 11 2 4" xfId="31459" xr:uid="{338AD1AA-AECF-459A-9FAD-872EFCC36789}"/>
    <cellStyle name="20% - Accent6 11 3" xfId="13605" xr:uid="{FBB75EF4-F6A7-4235-8BA7-D0C3D599CD10}"/>
    <cellStyle name="20% - Accent6 11 3 2" xfId="23554" xr:uid="{F4255BB3-C5D0-422A-BF2B-935E5D48BFFF}"/>
    <cellStyle name="20% - Accent6 11 3 2 2" xfId="43524" xr:uid="{FC80C303-244F-4C56-8219-E5B4A65F3BA2}"/>
    <cellStyle name="20% - Accent6 11 3 3" xfId="33876" xr:uid="{D3521DF8-D3B3-4212-B326-EAD0BA7E7C24}"/>
    <cellStyle name="20% - Accent6 11 4" xfId="18604" xr:uid="{0611174C-3B9B-471B-AB92-1E12500D13E0}"/>
    <cellStyle name="20% - Accent6 11 4 2" xfId="38696" xr:uid="{081E423E-8EF3-4C40-BD87-0A3D088B6381}"/>
    <cellStyle name="20% - Accent6 11 5" xfId="29049" xr:uid="{2BB72154-A7F0-45A1-8BFC-57136E1BEEC8}"/>
    <cellStyle name="20% - Accent6 12" xfId="2402" xr:uid="{805B1009-8877-4F9F-92AB-922D65F65464}"/>
    <cellStyle name="20% - Accent6 12 2" xfId="10977" xr:uid="{CE7C16A1-9F0A-43B0-8223-0CA7B4EA5152}"/>
    <cellStyle name="20% - Accent6 12 2 2" xfId="16105" xr:uid="{E3B3F9BE-1EA5-46FE-A685-9515CC9A6A3A}"/>
    <cellStyle name="20% - Accent6 12 2 2 2" xfId="26034" xr:uid="{F10C27A4-823D-40CE-8F22-841F18149124}"/>
    <cellStyle name="20% - Accent6 12 2 2 2 2" xfId="45937" xr:uid="{4C66BD2D-20CB-427F-B716-2FD6207EDD65}"/>
    <cellStyle name="20% - Accent6 12 2 2 3" xfId="36289" xr:uid="{23B6417F-3487-46EA-A3E9-A65AD4218696}"/>
    <cellStyle name="20% - Accent6 12 2 3" xfId="21076" xr:uid="{9ED93ED9-1701-4ECA-85D8-DAAA565D122F}"/>
    <cellStyle name="20% - Accent6 12 2 3 2" xfId="41107" xr:uid="{98886937-3A09-4889-B697-54B93C9B6286}"/>
    <cellStyle name="20% - Accent6 12 2 4" xfId="31460" xr:uid="{52C5A901-ACD5-49C0-ACA3-D4E316EF7472}"/>
    <cellStyle name="20% - Accent6 12 3" xfId="13606" xr:uid="{78223331-0D4B-43B9-BB03-CEA3AACC4157}"/>
    <cellStyle name="20% - Accent6 12 3 2" xfId="23555" xr:uid="{E21BCDB3-A958-448A-8D13-82F6E6C34FBF}"/>
    <cellStyle name="20% - Accent6 12 3 2 2" xfId="43525" xr:uid="{27356998-FD3A-43F5-82A1-C5772126D376}"/>
    <cellStyle name="20% - Accent6 12 3 3" xfId="33877" xr:uid="{AFB84995-64C1-4EA1-8D54-7CF55970FA23}"/>
    <cellStyle name="20% - Accent6 12 4" xfId="18605" xr:uid="{99FBDC85-8E8D-40FF-A840-710A3C725BD2}"/>
    <cellStyle name="20% - Accent6 12 4 2" xfId="38697" xr:uid="{2B262816-2102-4935-992F-018AA242864B}"/>
    <cellStyle name="20% - Accent6 12 5" xfId="29050" xr:uid="{249264D1-40BA-444B-ACED-BFE8B680CCF7}"/>
    <cellStyle name="20% - Accent6 13" xfId="2403" xr:uid="{B7235A65-E680-4B97-BAF1-F3D5DD14A3B3}"/>
    <cellStyle name="20% - Accent6 13 2" xfId="10978" xr:uid="{4335FE55-9DEB-4864-97A8-188CC063FC71}"/>
    <cellStyle name="20% - Accent6 13 2 2" xfId="16106" xr:uid="{5311C515-A512-4B49-A398-11D984BC56B8}"/>
    <cellStyle name="20% - Accent6 13 2 2 2" xfId="26035" xr:uid="{731DCBD2-7D73-4C51-AB09-C51C8188BF89}"/>
    <cellStyle name="20% - Accent6 13 2 2 2 2" xfId="45938" xr:uid="{02815E30-EB58-41F4-9C26-CF930EDAAC2F}"/>
    <cellStyle name="20% - Accent6 13 2 2 3" xfId="36290" xr:uid="{0D14E154-8621-4AF9-B675-0CC4C40A3D29}"/>
    <cellStyle name="20% - Accent6 13 2 3" xfId="21077" xr:uid="{022FE7F7-8253-4569-8061-19155483F476}"/>
    <cellStyle name="20% - Accent6 13 2 3 2" xfId="41108" xr:uid="{D4EFFE26-1A4F-414E-A680-D6DE770FCCDB}"/>
    <cellStyle name="20% - Accent6 13 2 4" xfId="31461" xr:uid="{455C3135-6964-422B-9690-4BB655620D55}"/>
    <cellStyle name="20% - Accent6 13 3" xfId="13607" xr:uid="{B451939C-ADCE-4958-953B-BC1B1075896D}"/>
    <cellStyle name="20% - Accent6 13 3 2" xfId="23556" xr:uid="{057A7FB2-5A18-4989-859C-3BE147B40F5F}"/>
    <cellStyle name="20% - Accent6 13 3 2 2" xfId="43526" xr:uid="{49CB41D2-FB12-4A70-A6D3-CA14058AE603}"/>
    <cellStyle name="20% - Accent6 13 3 3" xfId="33878" xr:uid="{B45F0B0A-7635-4F6F-A92D-03A7A7D726C5}"/>
    <cellStyle name="20% - Accent6 13 4" xfId="18606" xr:uid="{2BD0579A-3EA6-4896-ABA6-650172A551A6}"/>
    <cellStyle name="20% - Accent6 13 4 2" xfId="38698" xr:uid="{606EF0B3-587F-4A52-AA33-3B437A2682C0}"/>
    <cellStyle name="20% - Accent6 13 5" xfId="29051" xr:uid="{B147DB68-938A-463B-B271-B765F288C62C}"/>
    <cellStyle name="20% - Accent6 14" xfId="2404" xr:uid="{C19515C4-020E-4FA3-BCC4-9AAC16257022}"/>
    <cellStyle name="20% - Accent6 14 2" xfId="10979" xr:uid="{624DEF46-4532-4E62-B1CD-5A1C6C16FF9E}"/>
    <cellStyle name="20% - Accent6 14 2 2" xfId="16107" xr:uid="{08CB3F57-993F-4C38-AC65-25341AC1EC50}"/>
    <cellStyle name="20% - Accent6 14 2 2 2" xfId="26036" xr:uid="{724EE81E-DFAA-465C-A297-0B81F66A4E0A}"/>
    <cellStyle name="20% - Accent6 14 2 2 2 2" xfId="45939" xr:uid="{B6E63C8A-8CC7-4065-9C1D-DE1D63EBB333}"/>
    <cellStyle name="20% - Accent6 14 2 2 3" xfId="36291" xr:uid="{2631BDF9-989D-4743-BECC-61CA2896A22A}"/>
    <cellStyle name="20% - Accent6 14 2 3" xfId="21078" xr:uid="{3040B375-BD4A-4F74-A024-DFE80D15CDD9}"/>
    <cellStyle name="20% - Accent6 14 2 3 2" xfId="41109" xr:uid="{83646388-79E5-4B44-92A4-98F6F693C48E}"/>
    <cellStyle name="20% - Accent6 14 2 4" xfId="31462" xr:uid="{EE3DC523-6A5C-448C-8CFE-763A0A26BC54}"/>
    <cellStyle name="20% - Accent6 14 3" xfId="13608" xr:uid="{EE890E7A-CBBF-4BBB-860D-E27FF181ADBB}"/>
    <cellStyle name="20% - Accent6 14 3 2" xfId="23557" xr:uid="{3D66174E-B12E-49A7-B7B1-5F009AAE5D08}"/>
    <cellStyle name="20% - Accent6 14 3 2 2" xfId="43527" xr:uid="{156E5ABD-50F3-4FAD-B630-7CD52FE6DD81}"/>
    <cellStyle name="20% - Accent6 14 3 3" xfId="33879" xr:uid="{24E0868A-063E-4B80-A61E-426B8F8A5C42}"/>
    <cellStyle name="20% - Accent6 14 4" xfId="18607" xr:uid="{4D59DB68-236A-4B7F-BCE5-C6CEA863DEE3}"/>
    <cellStyle name="20% - Accent6 14 4 2" xfId="38699" xr:uid="{FD803862-5B78-43C3-9047-44622F545472}"/>
    <cellStyle name="20% - Accent6 14 5" xfId="29052" xr:uid="{62F8BD99-0D37-4624-9984-78EB1E38BB0B}"/>
    <cellStyle name="20% - Accent6 15" xfId="2405" xr:uid="{0B89349C-B681-4543-A5D9-6840BC86C202}"/>
    <cellStyle name="20% - Accent6 15 2" xfId="10980" xr:uid="{3CF38AA2-6185-4A75-ADFC-52F6F732DB07}"/>
    <cellStyle name="20% - Accent6 15 2 2" xfId="16108" xr:uid="{25ADFB15-0D1A-4C0F-B7FA-8714574BE3ED}"/>
    <cellStyle name="20% - Accent6 15 2 2 2" xfId="26037" xr:uid="{3DF00E32-9161-4D87-A4D5-AF624DD3EBA1}"/>
    <cellStyle name="20% - Accent6 15 2 2 2 2" xfId="45940" xr:uid="{2E6EB7A5-3856-4FCF-AD12-8D5B03EED642}"/>
    <cellStyle name="20% - Accent6 15 2 2 3" xfId="36292" xr:uid="{ECEACA90-65D7-4378-9513-350297F9774A}"/>
    <cellStyle name="20% - Accent6 15 2 3" xfId="21079" xr:uid="{2B065688-C7EF-45EB-8C6F-B88923EA2E09}"/>
    <cellStyle name="20% - Accent6 15 2 3 2" xfId="41110" xr:uid="{8141590E-2ADF-44F4-94AB-4E31E57E2A17}"/>
    <cellStyle name="20% - Accent6 15 2 4" xfId="31463" xr:uid="{12DF8727-2866-4AE0-B84D-032AC2451546}"/>
    <cellStyle name="20% - Accent6 15 3" xfId="13609" xr:uid="{502296A7-9805-4274-9860-432DAE3263B3}"/>
    <cellStyle name="20% - Accent6 15 3 2" xfId="23558" xr:uid="{4352DAD4-1EAB-49F4-8E3D-6C3EBF314FF0}"/>
    <cellStyle name="20% - Accent6 15 3 2 2" xfId="43528" xr:uid="{68F44158-8A88-4282-A39A-21444CE98EDA}"/>
    <cellStyle name="20% - Accent6 15 3 3" xfId="33880" xr:uid="{3C960FC3-178B-44AB-B4AE-9969E90CE59C}"/>
    <cellStyle name="20% - Accent6 15 4" xfId="18608" xr:uid="{FB0D27AB-DEEB-4648-935E-55239788B2EA}"/>
    <cellStyle name="20% - Accent6 15 4 2" xfId="38700" xr:uid="{80CB6954-6D53-4CDC-A7CF-0BDB46068AA9}"/>
    <cellStyle name="20% - Accent6 15 5" xfId="29053" xr:uid="{9940CF1C-7130-420F-81E5-F9A6538F76C0}"/>
    <cellStyle name="20% - Accent6 16" xfId="10205" xr:uid="{6A158CBE-762D-419A-8D2C-00C4C4C8E09F}"/>
    <cellStyle name="20% - Accent6 16 2" xfId="15340" xr:uid="{CAB48514-721A-4A34-9F02-5FF932D55247}"/>
    <cellStyle name="20% - Accent6 16 2 2" xfId="25273" xr:uid="{256E905C-467F-4C0D-B585-35D2EF97406D}"/>
    <cellStyle name="20% - Accent6 16 2 2 2" xfId="45176" xr:uid="{9C32B6A7-E43B-410F-A8C1-52EEBC0E8B16}"/>
    <cellStyle name="20% - Accent6 16 2 3" xfId="35528" xr:uid="{A603C5A3-28DC-4F0F-99E6-441E95B5A679}"/>
    <cellStyle name="20% - Accent6 16 3" xfId="20317" xr:uid="{5924D6CE-2B37-49CD-A7A1-9A1C05D223EB}"/>
    <cellStyle name="20% - Accent6 16 3 2" xfId="40348" xr:uid="{096D9867-5CCA-412C-856D-E8B8E58EFBAE}"/>
    <cellStyle name="20% - Accent6 16 4" xfId="30701" xr:uid="{E45BA1EF-5CB3-495B-BC0E-61F58504A8AC}"/>
    <cellStyle name="20% - Accent6 17" xfId="12831" xr:uid="{1F0C6D71-1B4C-450D-9D65-78D03D72C448}"/>
    <cellStyle name="20% - Accent6 17 2" xfId="22784" xr:uid="{9CA4B655-21AD-4336-893F-4C07D9D52B7E}"/>
    <cellStyle name="20% - Accent6 17 2 2" xfId="42764" xr:uid="{E3F55328-6881-4582-9503-510C140B2097}"/>
    <cellStyle name="20% - Accent6 17 3" xfId="33116" xr:uid="{50131B6F-F89A-4A86-B089-9D9FCA042A1F}"/>
    <cellStyle name="20% - Accent6 18" xfId="17838" xr:uid="{C99DA1E4-D80D-4C29-B0DB-D193A4316320}"/>
    <cellStyle name="20% - Accent6 18 2" xfId="37937" xr:uid="{A92FC733-80DC-4954-9D75-82B70605D01D}"/>
    <cellStyle name="20% - Accent6 19" xfId="28282" xr:uid="{D8A357F6-D5B3-48A7-84D9-ACCA04178402}"/>
    <cellStyle name="20% - Accent6 2" xfId="180" xr:uid="{CBF6C9DC-4C65-4578-AAA1-95CC1A983CF9}"/>
    <cellStyle name="20% - Accent6 2 10" xfId="2407" xr:uid="{495A37BB-93FB-4AB5-8D62-8C1890DC3227}"/>
    <cellStyle name="20% - Accent6 2 11" xfId="2406" xr:uid="{3B141449-B7EF-4514-A992-86D6345A9792}"/>
    <cellStyle name="20% - Accent6 2 12" xfId="9298" xr:uid="{D2C1445A-7444-4AE8-B08A-DA797E13AA2A}"/>
    <cellStyle name="20% - Accent6 2 12 2" xfId="27822" xr:uid="{0A30D20A-FE0F-4FA0-84E0-862F397D7E19}"/>
    <cellStyle name="20% - Accent6 2 12 2 2" xfId="47617" xr:uid="{79ECF6E3-AE8A-43BB-8FD7-5DC60BD57172}"/>
    <cellStyle name="20% - Accent6 2 13" xfId="10271" xr:uid="{9CAD8089-E7B3-41CE-ACA7-51444F558C41}"/>
    <cellStyle name="20% - Accent6 2 13 2" xfId="15399" xr:uid="{AB40A796-4DE4-48B5-ACBE-1BFD38013936}"/>
    <cellStyle name="20% - Accent6 2 13 2 2" xfId="25328" xr:uid="{E097462C-D966-463B-AF87-E9051649746C}"/>
    <cellStyle name="20% - Accent6 2 13 2 2 2" xfId="45231" xr:uid="{789FFAC5-7DA9-4342-B921-CCBE0FF58923}"/>
    <cellStyle name="20% - Accent6 2 13 2 3" xfId="35583" xr:uid="{1DA65DA2-D0A8-4090-8C5B-38A6DC232121}"/>
    <cellStyle name="20% - Accent6 2 13 3" xfId="20372" xr:uid="{90ED9468-0B64-4162-8237-65828E314E06}"/>
    <cellStyle name="20% - Accent6 2 13 3 2" xfId="40403" xr:uid="{CE503230-49CC-4F3C-AE32-AAA25B483A63}"/>
    <cellStyle name="20% - Accent6 2 13 4" xfId="30756" xr:uid="{1AB4D880-FDE0-4185-A0B5-AE8CD2E39EA0}"/>
    <cellStyle name="20% - Accent6 2 14" xfId="12887" xr:uid="{6FC0A863-5F70-4DA2-9002-6BF3EB5382CA}"/>
    <cellStyle name="20% - Accent6 2 14 2" xfId="22840" xr:uid="{3671B0EE-3F4A-4366-A1D4-0AC550464B0E}"/>
    <cellStyle name="20% - Accent6 2 14 2 2" xfId="42820" xr:uid="{D3E68E7A-0F45-47F4-907D-E6664F391424}"/>
    <cellStyle name="20% - Accent6 2 14 3" xfId="33172" xr:uid="{2DB650D1-63C8-4D23-9FA5-36BA87AC8CBA}"/>
    <cellStyle name="20% - Accent6 2 15" xfId="17893" xr:uid="{12AE479B-0E57-45D3-90CE-DA627EA452EC}"/>
    <cellStyle name="20% - Accent6 2 15 2" xfId="37992" xr:uid="{57526AD8-7450-4322-8EDC-35BA5F5D9B90}"/>
    <cellStyle name="20% - Accent6 2 16" xfId="28347" xr:uid="{5E81BE29-24E0-4F2D-8120-C3265675A149}"/>
    <cellStyle name="20% - Accent6 2 2" xfId="329" xr:uid="{9B226227-41C6-4571-9355-2366828C94DE}"/>
    <cellStyle name="20% - Accent6 2 2 10" xfId="9299" xr:uid="{3E130188-53AE-444E-AE11-6F1C46634D86}"/>
    <cellStyle name="20% - Accent6 2 2 2" xfId="2409" xr:uid="{106EACEF-699A-4AA4-912C-7952A7397483}"/>
    <cellStyle name="20% - Accent6 2 2 2 2" xfId="2410" xr:uid="{02EDF7BB-DBFE-4949-A373-7C23A6085AF1}"/>
    <cellStyle name="20% - Accent6 2 2 2 2 2" xfId="10982" xr:uid="{7AD90973-E5D3-486F-8113-CF08B396D807}"/>
    <cellStyle name="20% - Accent6 2 2 2 2 2 2" xfId="16110" xr:uid="{F5CE9710-EB64-4C93-8BC2-2BA33932E92B}"/>
    <cellStyle name="20% - Accent6 2 2 2 2 2 2 2" xfId="26039" xr:uid="{79DE89AB-8A89-4095-9866-F94B71ABE306}"/>
    <cellStyle name="20% - Accent6 2 2 2 2 2 2 2 2" xfId="45942" xr:uid="{C04D741F-CF7F-4137-A681-AD35BCB44C8D}"/>
    <cellStyle name="20% - Accent6 2 2 2 2 2 2 3" xfId="36294" xr:uid="{FAF1A5DB-4E71-48C2-84BC-6735480CD0BD}"/>
    <cellStyle name="20% - Accent6 2 2 2 2 2 3" xfId="21081" xr:uid="{E2B62EE9-A096-49C4-98C7-FA2B40EBDCB3}"/>
    <cellStyle name="20% - Accent6 2 2 2 2 2 3 2" xfId="41112" xr:uid="{BB7913E0-04A9-41F7-972B-D0BC12E46ED4}"/>
    <cellStyle name="20% - Accent6 2 2 2 2 2 4" xfId="31465" xr:uid="{E32BF6FA-2AD9-4F8C-BF5D-D3DE501BBEA0}"/>
    <cellStyle name="20% - Accent6 2 2 2 2 3" xfId="13611" xr:uid="{EBD157E1-924D-4EFE-A27A-16B7418FC8C0}"/>
    <cellStyle name="20% - Accent6 2 2 2 2 3 2" xfId="23560" xr:uid="{0C59D233-2107-4C49-887B-6DEFCC184A94}"/>
    <cellStyle name="20% - Accent6 2 2 2 2 3 2 2" xfId="43530" xr:uid="{5B73A2CA-80D6-4F12-BB4E-82E102B8A290}"/>
    <cellStyle name="20% - Accent6 2 2 2 2 3 3" xfId="33882" xr:uid="{1741C5A5-9948-43FE-8FFE-F65C84E40DA1}"/>
    <cellStyle name="20% - Accent6 2 2 2 2 4" xfId="18610" xr:uid="{79D505E7-2945-4DC2-B05A-519411E9D2A0}"/>
    <cellStyle name="20% - Accent6 2 2 2 2 4 2" xfId="38702" xr:uid="{32602703-3940-4F15-80D3-A6C2884D8921}"/>
    <cellStyle name="20% - Accent6 2 2 2 2 5" xfId="29055" xr:uid="{A8B91EBA-D441-4FC6-BEEA-7BD3BA2CF60D}"/>
    <cellStyle name="20% - Accent6 2 2 2 3" xfId="2411" xr:uid="{E45D6BB9-6893-4840-80AF-FE4D171636F2}"/>
    <cellStyle name="20% - Accent6 2 2 2 3 2" xfId="10983" xr:uid="{B46E42F6-A4F4-4A48-9D6E-CE7EAEE368CE}"/>
    <cellStyle name="20% - Accent6 2 2 2 3 2 2" xfId="16111" xr:uid="{6095ACE7-88A2-493D-BCAD-D9D3FA56C27E}"/>
    <cellStyle name="20% - Accent6 2 2 2 3 2 2 2" xfId="26040" xr:uid="{BF4B2E7C-360F-4E40-AAA6-D706D956DD68}"/>
    <cellStyle name="20% - Accent6 2 2 2 3 2 2 2 2" xfId="45943" xr:uid="{8F8920B1-AB60-4385-A09A-785678E2679E}"/>
    <cellStyle name="20% - Accent6 2 2 2 3 2 2 3" xfId="36295" xr:uid="{745D5C5D-4678-4BFD-900B-FFA7C91D6A4D}"/>
    <cellStyle name="20% - Accent6 2 2 2 3 2 3" xfId="21082" xr:uid="{1049FAFD-E998-4CFF-B496-67E589972B1B}"/>
    <cellStyle name="20% - Accent6 2 2 2 3 2 3 2" xfId="41113" xr:uid="{6319FC4D-CE8D-4189-9B19-670F064F56BF}"/>
    <cellStyle name="20% - Accent6 2 2 2 3 2 4" xfId="31466" xr:uid="{42FF0873-9B33-411C-B198-10F5F15DFEE2}"/>
    <cellStyle name="20% - Accent6 2 2 2 3 3" xfId="13612" xr:uid="{77BFA498-B527-4A78-A25A-15756A9862A5}"/>
    <cellStyle name="20% - Accent6 2 2 2 3 3 2" xfId="23561" xr:uid="{1A1F6C26-880C-4EF3-B15A-193A26990390}"/>
    <cellStyle name="20% - Accent6 2 2 2 3 3 2 2" xfId="43531" xr:uid="{E2CA172D-91F7-45CF-A052-238B23E03DFC}"/>
    <cellStyle name="20% - Accent6 2 2 2 3 3 3" xfId="33883" xr:uid="{6BE1835C-BB8F-4B5D-BD04-9D3376242361}"/>
    <cellStyle name="20% - Accent6 2 2 2 3 4" xfId="18611" xr:uid="{12B8F398-C53F-45FA-A143-DF6C977836DD}"/>
    <cellStyle name="20% - Accent6 2 2 2 3 4 2" xfId="38703" xr:uid="{D1E8B8DF-8DFF-4289-A965-F17031673BBE}"/>
    <cellStyle name="20% - Accent6 2 2 2 3 5" xfId="29056" xr:uid="{92C471B9-6AA5-4EB6-BF8B-5A7371A96741}"/>
    <cellStyle name="20% - Accent6 2 2 2 4" xfId="2412" xr:uid="{9AEB2573-F2A0-4D2C-B720-C283F86514EE}"/>
    <cellStyle name="20% - Accent6 2 2 2 4 2" xfId="10984" xr:uid="{0024DAE1-E71E-4205-B73A-D06436F00779}"/>
    <cellStyle name="20% - Accent6 2 2 2 4 2 2" xfId="16112" xr:uid="{539B4987-E134-451A-9AA5-38C0EC50EDEC}"/>
    <cellStyle name="20% - Accent6 2 2 2 4 2 2 2" xfId="26041" xr:uid="{0DB08733-3DB2-4C2D-BCA2-62595F12E68E}"/>
    <cellStyle name="20% - Accent6 2 2 2 4 2 2 2 2" xfId="45944" xr:uid="{3B6699C3-7EA9-432D-8ED1-FBD5B4BB1F90}"/>
    <cellStyle name="20% - Accent6 2 2 2 4 2 2 3" xfId="36296" xr:uid="{12853B9B-7EEE-4255-8699-2C1F3120A06D}"/>
    <cellStyle name="20% - Accent6 2 2 2 4 2 3" xfId="21083" xr:uid="{FC715BAC-9F60-4D75-9941-10DBCC11806A}"/>
    <cellStyle name="20% - Accent6 2 2 2 4 2 3 2" xfId="41114" xr:uid="{F9ED25A9-0A37-497D-BB04-D299C95443F2}"/>
    <cellStyle name="20% - Accent6 2 2 2 4 2 4" xfId="31467" xr:uid="{E6FBC471-3781-4B2B-8BD6-2524A8BF3B6B}"/>
    <cellStyle name="20% - Accent6 2 2 2 4 3" xfId="13613" xr:uid="{B153C9E1-F452-435F-AD5D-01EECDFAD8FA}"/>
    <cellStyle name="20% - Accent6 2 2 2 4 3 2" xfId="23562" xr:uid="{B3EB576D-3624-4490-9201-C7275B210DED}"/>
    <cellStyle name="20% - Accent6 2 2 2 4 3 2 2" xfId="43532" xr:uid="{F83A439C-42B0-461F-8082-013C0B867652}"/>
    <cellStyle name="20% - Accent6 2 2 2 4 3 3" xfId="33884" xr:uid="{65C5A3B5-1A28-47BD-A432-AB0E0FAC81DA}"/>
    <cellStyle name="20% - Accent6 2 2 2 4 4" xfId="18612" xr:uid="{CBE61058-BC79-4CE0-9500-F04175A0B318}"/>
    <cellStyle name="20% - Accent6 2 2 2 4 4 2" xfId="38704" xr:uid="{92547C99-DB15-4408-96BF-4A3F3A55D1D2}"/>
    <cellStyle name="20% - Accent6 2 2 2 4 5" xfId="29057" xr:uid="{4935F108-630C-406C-B43B-C321499E4BE6}"/>
    <cellStyle name="20% - Accent6 2 2 2 5" xfId="10981" xr:uid="{EBAD59D7-6E18-4034-A632-79EF6542F877}"/>
    <cellStyle name="20% - Accent6 2 2 2 5 2" xfId="16109" xr:uid="{C3FFE6DC-8581-4884-98D8-CF44ED121AD1}"/>
    <cellStyle name="20% - Accent6 2 2 2 5 2 2" xfId="26038" xr:uid="{7B8F5760-594B-44F0-ACE0-B42404DA1568}"/>
    <cellStyle name="20% - Accent6 2 2 2 5 2 2 2" xfId="45941" xr:uid="{B7FA6FCE-61FA-4580-B91A-D813604F7984}"/>
    <cellStyle name="20% - Accent6 2 2 2 5 2 3" xfId="36293" xr:uid="{A3D97087-2B53-4BA8-8397-A7A886528ED6}"/>
    <cellStyle name="20% - Accent6 2 2 2 5 3" xfId="21080" xr:uid="{BFA8DCFF-D4A6-4761-B2CF-F9070D45A474}"/>
    <cellStyle name="20% - Accent6 2 2 2 5 3 2" xfId="41111" xr:uid="{93687268-C64A-4445-A010-11A52921634F}"/>
    <cellStyle name="20% - Accent6 2 2 2 5 4" xfId="31464" xr:uid="{3BC99871-2CA6-475D-BC40-B368F9AFBDB7}"/>
    <cellStyle name="20% - Accent6 2 2 2 6" xfId="13610" xr:uid="{A26DA9B3-E5BB-41CA-AC19-9F7A0FD3AC7A}"/>
    <cellStyle name="20% - Accent6 2 2 2 6 2" xfId="23559" xr:uid="{89048E41-11CD-4E33-996C-0E616C2A8AD9}"/>
    <cellStyle name="20% - Accent6 2 2 2 6 2 2" xfId="43529" xr:uid="{273565E8-FF3F-40ED-996E-803FCB88E1C8}"/>
    <cellStyle name="20% - Accent6 2 2 2 6 3" xfId="33881" xr:uid="{A9AA8346-7861-4F56-B1E0-FE5D5EC2B472}"/>
    <cellStyle name="20% - Accent6 2 2 2 7" xfId="18609" xr:uid="{272D5AAD-EE3A-4847-8999-0C1DB589A6D2}"/>
    <cellStyle name="20% - Accent6 2 2 2 7 2" xfId="38701" xr:uid="{39A1AC34-5B87-4A4B-8296-BE5ACE5C471C}"/>
    <cellStyle name="20% - Accent6 2 2 2 8" xfId="29054" xr:uid="{763B3FC4-D52A-4F85-8129-6ECFF38618BE}"/>
    <cellStyle name="20% - Accent6 2 2 3" xfId="2413" xr:uid="{767D72F5-F17F-4628-8A54-6D63EAC8D4A6}"/>
    <cellStyle name="20% - Accent6 2 2 4" xfId="2414" xr:uid="{39F8F908-843E-4209-9265-D1CB7255D440}"/>
    <cellStyle name="20% - Accent6 2 2 4 2" xfId="10985" xr:uid="{366913FE-FCAC-48CB-9AFD-8D763F916D9E}"/>
    <cellStyle name="20% - Accent6 2 2 4 2 2" xfId="16113" xr:uid="{6B8C8D7D-5831-4C02-A63C-38AE1BAD909D}"/>
    <cellStyle name="20% - Accent6 2 2 4 2 2 2" xfId="26042" xr:uid="{792D0D71-B6F9-4220-BA5B-1775F4D40470}"/>
    <cellStyle name="20% - Accent6 2 2 4 2 2 2 2" xfId="45945" xr:uid="{F2E3C200-8DF7-46D9-8FCF-D237E89981F9}"/>
    <cellStyle name="20% - Accent6 2 2 4 2 2 3" xfId="36297" xr:uid="{6CB06B9E-2718-4DB8-8947-7AA0948CCA85}"/>
    <cellStyle name="20% - Accent6 2 2 4 2 3" xfId="21084" xr:uid="{0A0DC53F-09B7-4B75-BC11-FFF035AE5BAB}"/>
    <cellStyle name="20% - Accent6 2 2 4 2 3 2" xfId="41115" xr:uid="{984E1E5D-4199-4F9F-9F3F-8F50FC8BC085}"/>
    <cellStyle name="20% - Accent6 2 2 4 2 4" xfId="31468" xr:uid="{08C549D3-8703-4FCC-B86D-097FB67206A3}"/>
    <cellStyle name="20% - Accent6 2 2 4 3" xfId="13614" xr:uid="{691B15D5-5114-430D-A4FC-82B0C3F005D3}"/>
    <cellStyle name="20% - Accent6 2 2 4 3 2" xfId="23563" xr:uid="{ED1887DB-F3D0-4A88-B5B2-D7EB09B50899}"/>
    <cellStyle name="20% - Accent6 2 2 4 3 2 2" xfId="43533" xr:uid="{71CC721B-361C-4B86-B9EA-C26205E61E49}"/>
    <cellStyle name="20% - Accent6 2 2 4 3 3" xfId="33885" xr:uid="{98F7417B-D86E-45D4-8EBE-9BAFAA2F2C85}"/>
    <cellStyle name="20% - Accent6 2 2 4 4" xfId="18613" xr:uid="{26BEF4E0-4AC2-4E71-B6B1-EFB60614499C}"/>
    <cellStyle name="20% - Accent6 2 2 4 4 2" xfId="38705" xr:uid="{377BE790-986A-468A-AD98-763C25CE92AD}"/>
    <cellStyle name="20% - Accent6 2 2 4 5" xfId="29058" xr:uid="{B2976CC1-B38D-4626-9D3F-E6661946567A}"/>
    <cellStyle name="20% - Accent6 2 2 5" xfId="2415" xr:uid="{ED6D20E4-5BF3-45A7-9571-3862DC39E678}"/>
    <cellStyle name="20% - Accent6 2 2 5 2" xfId="10986" xr:uid="{0539B48E-148E-46CF-A599-7B374E61E56F}"/>
    <cellStyle name="20% - Accent6 2 2 5 2 2" xfId="16114" xr:uid="{E93FF4CA-4249-4F0C-BFB5-4C20BD22D24C}"/>
    <cellStyle name="20% - Accent6 2 2 5 2 2 2" xfId="26043" xr:uid="{6D4B4BCE-5D27-4560-B9DE-A3D361AF7960}"/>
    <cellStyle name="20% - Accent6 2 2 5 2 2 2 2" xfId="45946" xr:uid="{081B1ACF-4DC3-4E88-A644-BFE988F6FC54}"/>
    <cellStyle name="20% - Accent6 2 2 5 2 2 3" xfId="36298" xr:uid="{8AFAF8FC-02E8-4A58-9D71-5ECD3F64F722}"/>
    <cellStyle name="20% - Accent6 2 2 5 2 3" xfId="21085" xr:uid="{C632288B-C59F-4A22-9647-1DE0DEE3CE49}"/>
    <cellStyle name="20% - Accent6 2 2 5 2 3 2" xfId="41116" xr:uid="{7DE1B57D-1113-4653-968B-592FB35447EC}"/>
    <cellStyle name="20% - Accent6 2 2 5 2 4" xfId="31469" xr:uid="{BBD38EC8-CFA3-4E00-B7D5-D0C9BDA4A469}"/>
    <cellStyle name="20% - Accent6 2 2 5 3" xfId="13615" xr:uid="{829EE6ED-8472-4686-A5DA-D19B0840D27A}"/>
    <cellStyle name="20% - Accent6 2 2 5 3 2" xfId="23564" xr:uid="{5A32BE29-A3D7-4A2A-8B12-8B873C256E1B}"/>
    <cellStyle name="20% - Accent6 2 2 5 3 2 2" xfId="43534" xr:uid="{65D66B5F-B456-422E-98CC-7362CA35670A}"/>
    <cellStyle name="20% - Accent6 2 2 5 3 3" xfId="33886" xr:uid="{93E9C01D-9709-4B71-BE25-A884799E0810}"/>
    <cellStyle name="20% - Accent6 2 2 5 4" xfId="18614" xr:uid="{4345002A-8665-4182-BC10-8883D51208A5}"/>
    <cellStyle name="20% - Accent6 2 2 5 4 2" xfId="38706" xr:uid="{3187E851-3C2A-4D2A-A99B-98253D97F521}"/>
    <cellStyle name="20% - Accent6 2 2 5 5" xfId="29059" xr:uid="{F109F8E8-4BAB-4C73-AC0B-6BC89636A76D}"/>
    <cellStyle name="20% - Accent6 2 2 6" xfId="2416" xr:uid="{00003B8D-A456-4301-A57B-57504F98E765}"/>
    <cellStyle name="20% - Accent6 2 2 6 2" xfId="10987" xr:uid="{F6140F12-17D1-402F-898A-73896BB0A0AE}"/>
    <cellStyle name="20% - Accent6 2 2 6 2 2" xfId="16115" xr:uid="{257E7779-2FC7-4FEC-932E-F666165BC157}"/>
    <cellStyle name="20% - Accent6 2 2 6 2 2 2" xfId="26044" xr:uid="{52699135-CE34-4DB1-A7AB-DC5FBED99EC4}"/>
    <cellStyle name="20% - Accent6 2 2 6 2 2 2 2" xfId="45947" xr:uid="{02D1508D-2ADD-40D1-B60A-E0331AAF541F}"/>
    <cellStyle name="20% - Accent6 2 2 6 2 2 3" xfId="36299" xr:uid="{8FA31B61-7D7B-45A9-B579-6A81C51F121F}"/>
    <cellStyle name="20% - Accent6 2 2 6 2 3" xfId="21086" xr:uid="{2540AC8E-152D-4BBC-A9CD-E4B205DFC43B}"/>
    <cellStyle name="20% - Accent6 2 2 6 2 3 2" xfId="41117" xr:uid="{8966C26E-385B-4B53-B2EB-9C8FB5DFB8C3}"/>
    <cellStyle name="20% - Accent6 2 2 6 2 4" xfId="31470" xr:uid="{AF7DBE61-F65E-4BA5-B9F1-8B5D75167E87}"/>
    <cellStyle name="20% - Accent6 2 2 6 3" xfId="13616" xr:uid="{7191892C-8721-434C-B6DD-2F192E1D108F}"/>
    <cellStyle name="20% - Accent6 2 2 6 3 2" xfId="23565" xr:uid="{DE4F9F14-4A62-426D-AF76-103AAA44CA5D}"/>
    <cellStyle name="20% - Accent6 2 2 6 3 2 2" xfId="43535" xr:uid="{6C543AD9-026A-4465-9DE2-CEFA2882FC5F}"/>
    <cellStyle name="20% - Accent6 2 2 6 3 3" xfId="33887" xr:uid="{E2B429C0-01E3-4A82-A65E-7F30B8AFA5D0}"/>
    <cellStyle name="20% - Accent6 2 2 6 4" xfId="18615" xr:uid="{77A0C8B9-833C-4709-8E25-B85047E72AA7}"/>
    <cellStyle name="20% - Accent6 2 2 6 4 2" xfId="38707" xr:uid="{D6101A6F-FB46-4392-B12A-28D1E8EB61CC}"/>
    <cellStyle name="20% - Accent6 2 2 6 5" xfId="29060" xr:uid="{69A19381-74AA-47EE-A5E0-108ACCA329E7}"/>
    <cellStyle name="20% - Accent6 2 2 7" xfId="2417" xr:uid="{EE16972F-7AB3-4AEF-B927-643B8690B81C}"/>
    <cellStyle name="20% - Accent6 2 2 7 2" xfId="10988" xr:uid="{ED7AD7AC-64BD-40F0-9F56-85549EDFECCD}"/>
    <cellStyle name="20% - Accent6 2 2 7 2 2" xfId="16116" xr:uid="{744FA683-0702-44C8-A2D3-6CF06C3D9A90}"/>
    <cellStyle name="20% - Accent6 2 2 7 2 2 2" xfId="26045" xr:uid="{FAD3BE4D-A5F1-4F54-ABD1-05AA88D48AB7}"/>
    <cellStyle name="20% - Accent6 2 2 7 2 2 2 2" xfId="45948" xr:uid="{4ECA6439-55A8-4F6E-906F-82F44D4320AF}"/>
    <cellStyle name="20% - Accent6 2 2 7 2 2 3" xfId="36300" xr:uid="{D786D7B4-A9E9-485F-B8A3-F7A766BD27E4}"/>
    <cellStyle name="20% - Accent6 2 2 7 2 3" xfId="21087" xr:uid="{9D658635-FD11-49FA-A13E-8BFE9942E157}"/>
    <cellStyle name="20% - Accent6 2 2 7 2 3 2" xfId="41118" xr:uid="{323C3C6D-52FB-4494-A308-80C0F5F6287B}"/>
    <cellStyle name="20% - Accent6 2 2 7 2 4" xfId="31471" xr:uid="{7DEBF9AB-92D2-4434-B80D-7053104ADE7D}"/>
    <cellStyle name="20% - Accent6 2 2 7 3" xfId="13617" xr:uid="{37947CA7-9F7B-4398-9F42-C407F586EF29}"/>
    <cellStyle name="20% - Accent6 2 2 7 3 2" xfId="23566" xr:uid="{D187757C-86E8-4983-AEC1-E1C8FCCB0E24}"/>
    <cellStyle name="20% - Accent6 2 2 7 3 2 2" xfId="43536" xr:uid="{54046046-924B-4D11-8DEC-2DF3D57184EF}"/>
    <cellStyle name="20% - Accent6 2 2 7 3 3" xfId="33888" xr:uid="{192A9F4C-7FF6-43F7-8AA3-C411D21D0774}"/>
    <cellStyle name="20% - Accent6 2 2 7 4" xfId="18616" xr:uid="{BC072947-70AF-479C-97D4-FF4C292CCE30}"/>
    <cellStyle name="20% - Accent6 2 2 7 4 2" xfId="38708" xr:uid="{A2D8EE97-DD9A-4B2D-B4E5-D407944CB84B}"/>
    <cellStyle name="20% - Accent6 2 2 7 5" xfId="29061" xr:uid="{8C8E29CE-93A2-48CD-82A1-5DA05226B852}"/>
    <cellStyle name="20% - Accent6 2 2 8" xfId="2418" xr:uid="{B2427FD9-8B4C-428E-A764-0F32A23D0E31}"/>
    <cellStyle name="20% - Accent6 2 2 9" xfId="2408" xr:uid="{1A357870-82C7-4605-B5A1-BC74F88B83E0}"/>
    <cellStyle name="20% - Accent6 2 3" xfId="457" xr:uid="{26918DBF-7999-4AD7-8547-C2D29E158CDA}"/>
    <cellStyle name="20% - Accent6 2 3 10" xfId="13008" xr:uid="{498C3EB0-FEBD-4497-BB60-FA0BCB0C5A52}"/>
    <cellStyle name="20% - Accent6 2 3 10 2" xfId="22961" xr:uid="{9E7807FF-9C4C-4DE2-9EB0-7D77F637BAC1}"/>
    <cellStyle name="20% - Accent6 2 3 10 2 2" xfId="42941" xr:uid="{38E3E64B-37C7-4087-AF35-45222C022D34}"/>
    <cellStyle name="20% - Accent6 2 3 10 3" xfId="33293" xr:uid="{C5F5CF98-50BC-4A52-92C2-8E91630303FC}"/>
    <cellStyle name="20% - Accent6 2 3 11" xfId="18014" xr:uid="{6A87B48E-B7BD-4E3E-8762-EA475BD88898}"/>
    <cellStyle name="20% - Accent6 2 3 11 2" xfId="38113" xr:uid="{47526C7A-5DFA-4D7A-80EE-412D561F514C}"/>
    <cellStyle name="20% - Accent6 2 3 12" xfId="28468" xr:uid="{E35516CF-9E98-4DA4-8C75-3DC75089FFF0}"/>
    <cellStyle name="20% - Accent6 2 3 2" xfId="2420" xr:uid="{6E96EE90-1046-40AD-8A01-FE5685852145}"/>
    <cellStyle name="20% - Accent6 2 3 2 2" xfId="2421" xr:uid="{E4FA141E-4751-4012-BE83-4D8B22EE2EAF}"/>
    <cellStyle name="20% - Accent6 2 3 2 2 2" xfId="10990" xr:uid="{C8705AA0-6766-41EF-B67E-0F3E25945137}"/>
    <cellStyle name="20% - Accent6 2 3 2 2 2 2" xfId="16118" xr:uid="{B3D5CC37-8017-4370-8920-E5282DD1816B}"/>
    <cellStyle name="20% - Accent6 2 3 2 2 2 2 2" xfId="26047" xr:uid="{1D71292D-72F7-45CA-AFE0-DF7AC6E280CF}"/>
    <cellStyle name="20% - Accent6 2 3 2 2 2 2 2 2" xfId="45950" xr:uid="{815A10F4-0774-44F9-928A-89656B9F0B30}"/>
    <cellStyle name="20% - Accent6 2 3 2 2 2 2 3" xfId="36302" xr:uid="{4A74DE44-889E-4F74-832D-17142830466A}"/>
    <cellStyle name="20% - Accent6 2 3 2 2 2 3" xfId="21089" xr:uid="{0E4DDAEC-AE24-464D-A90D-D94FB2AF71D1}"/>
    <cellStyle name="20% - Accent6 2 3 2 2 2 3 2" xfId="41120" xr:uid="{0FC1DFCB-0D39-453E-B128-23F9DD078E95}"/>
    <cellStyle name="20% - Accent6 2 3 2 2 2 4" xfId="31473" xr:uid="{97F88CE9-DC24-4487-8FD5-4F823058D897}"/>
    <cellStyle name="20% - Accent6 2 3 2 2 3" xfId="13619" xr:uid="{1FEDA7DB-490C-43A2-B925-915D28309F65}"/>
    <cellStyle name="20% - Accent6 2 3 2 2 3 2" xfId="23568" xr:uid="{332E4819-2CC1-4851-8AEE-FB98B974269D}"/>
    <cellStyle name="20% - Accent6 2 3 2 2 3 2 2" xfId="43538" xr:uid="{6B5CFD33-D8D7-461A-92CD-828F125EE29E}"/>
    <cellStyle name="20% - Accent6 2 3 2 2 3 3" xfId="33890" xr:uid="{E6E1F57B-A6C9-4EF6-B7D5-81E5BFEF43F7}"/>
    <cellStyle name="20% - Accent6 2 3 2 2 4" xfId="18618" xr:uid="{9CEE3C17-3F2C-4ABB-A1E1-C725EB7DE335}"/>
    <cellStyle name="20% - Accent6 2 3 2 2 4 2" xfId="38710" xr:uid="{AE5DF66E-B657-41C9-A190-6E1E2D2BCE29}"/>
    <cellStyle name="20% - Accent6 2 3 2 2 5" xfId="29063" xr:uid="{0A3118B6-7662-4EE5-AF09-92A7BB790DAD}"/>
    <cellStyle name="20% - Accent6 2 3 2 3" xfId="2422" xr:uid="{8730E5F3-5E0E-47D9-A151-23F45C5E80FB}"/>
    <cellStyle name="20% - Accent6 2 3 2 3 2" xfId="10991" xr:uid="{D6905869-5B0A-48CF-A541-F9B4EDEC3C8C}"/>
    <cellStyle name="20% - Accent6 2 3 2 3 2 2" xfId="16119" xr:uid="{BA1F2CA9-FD83-414B-899F-F4D4F5E91175}"/>
    <cellStyle name="20% - Accent6 2 3 2 3 2 2 2" xfId="26048" xr:uid="{F02DF658-5F13-4D06-B6CE-AFB7F2647B55}"/>
    <cellStyle name="20% - Accent6 2 3 2 3 2 2 2 2" xfId="45951" xr:uid="{018433B1-E200-4C28-AFA1-9B408CEBF4AF}"/>
    <cellStyle name="20% - Accent6 2 3 2 3 2 2 3" xfId="36303" xr:uid="{612ACE02-92EA-4B8E-BD5D-B52B4B011656}"/>
    <cellStyle name="20% - Accent6 2 3 2 3 2 3" xfId="21090" xr:uid="{5E5CDE7B-2009-4BA4-9745-7935C88E5EFD}"/>
    <cellStyle name="20% - Accent6 2 3 2 3 2 3 2" xfId="41121" xr:uid="{01C0B1CB-C4E3-4C4D-B844-1FCAB67A068A}"/>
    <cellStyle name="20% - Accent6 2 3 2 3 2 4" xfId="31474" xr:uid="{32F54444-4EE3-42D5-9B76-74CEDF3211D9}"/>
    <cellStyle name="20% - Accent6 2 3 2 3 3" xfId="13620" xr:uid="{7465433D-DB9E-4A8F-A49D-50F58EF8BD62}"/>
    <cellStyle name="20% - Accent6 2 3 2 3 3 2" xfId="23569" xr:uid="{CBF1CADC-F1AC-4D6B-96BB-1D763BDBAD8F}"/>
    <cellStyle name="20% - Accent6 2 3 2 3 3 2 2" xfId="43539" xr:uid="{235B23A5-A045-4072-BBBF-E7B277E6EB4D}"/>
    <cellStyle name="20% - Accent6 2 3 2 3 3 3" xfId="33891" xr:uid="{DE28FF03-0778-484A-89B5-61F08ADA4422}"/>
    <cellStyle name="20% - Accent6 2 3 2 3 4" xfId="18619" xr:uid="{56B62251-FD47-47E1-89EB-7C703C09973B}"/>
    <cellStyle name="20% - Accent6 2 3 2 3 4 2" xfId="38711" xr:uid="{C51AA323-FF3D-4D53-9249-2300B4F9713A}"/>
    <cellStyle name="20% - Accent6 2 3 2 3 5" xfId="29064" xr:uid="{AC013994-267C-4EC6-9A84-72096F5A561D}"/>
    <cellStyle name="20% - Accent6 2 3 2 4" xfId="2423" xr:uid="{6A1211E0-6C9F-4F2D-8A7E-F0E6BF60BDA7}"/>
    <cellStyle name="20% - Accent6 2 3 2 4 2" xfId="10992" xr:uid="{2004DA51-16B8-41E1-AFFD-64CE18963573}"/>
    <cellStyle name="20% - Accent6 2 3 2 4 2 2" xfId="16120" xr:uid="{938B72B2-9409-4807-8390-0326751FBB8C}"/>
    <cellStyle name="20% - Accent6 2 3 2 4 2 2 2" xfId="26049" xr:uid="{A886B816-A20C-44AE-BBC6-FE7BDBBD9F0A}"/>
    <cellStyle name="20% - Accent6 2 3 2 4 2 2 2 2" xfId="45952" xr:uid="{DD869DF4-EA8A-422F-BB54-595D1BA0472D}"/>
    <cellStyle name="20% - Accent6 2 3 2 4 2 2 3" xfId="36304" xr:uid="{5448E501-2CC6-4170-A237-AC8D793BCB17}"/>
    <cellStyle name="20% - Accent6 2 3 2 4 2 3" xfId="21091" xr:uid="{F40F189C-12A1-453A-9F13-897FD07A6DBC}"/>
    <cellStyle name="20% - Accent6 2 3 2 4 2 3 2" xfId="41122" xr:uid="{3AF0ABB1-7EEB-4816-AA4A-48E2EE2D9333}"/>
    <cellStyle name="20% - Accent6 2 3 2 4 2 4" xfId="31475" xr:uid="{E157AEDA-DE26-4F7E-9D56-6D9926C302B1}"/>
    <cellStyle name="20% - Accent6 2 3 2 4 3" xfId="13621" xr:uid="{04548704-DBB0-430B-B344-3BEB09830A1D}"/>
    <cellStyle name="20% - Accent6 2 3 2 4 3 2" xfId="23570" xr:uid="{F886D26C-7308-489A-947D-E6ADECA7AFFB}"/>
    <cellStyle name="20% - Accent6 2 3 2 4 3 2 2" xfId="43540" xr:uid="{92B0E4C6-5D39-4BE9-930A-641DC0F98E8B}"/>
    <cellStyle name="20% - Accent6 2 3 2 4 3 3" xfId="33892" xr:uid="{967F95BE-1C8E-4E1D-80B6-38B0E042AE9E}"/>
    <cellStyle name="20% - Accent6 2 3 2 4 4" xfId="18620" xr:uid="{B95B4E7B-584E-41A9-9EA2-277997BC1CD6}"/>
    <cellStyle name="20% - Accent6 2 3 2 4 4 2" xfId="38712" xr:uid="{3BA3CC3C-6C06-451C-AA1F-7168F64B7A2D}"/>
    <cellStyle name="20% - Accent6 2 3 2 4 5" xfId="29065" xr:uid="{A21CAC82-1F04-46D6-8462-CC424C015CE8}"/>
    <cellStyle name="20% - Accent6 2 3 2 5" xfId="10989" xr:uid="{380C304C-13A3-4258-AD82-A08521478A7E}"/>
    <cellStyle name="20% - Accent6 2 3 2 5 2" xfId="16117" xr:uid="{F5888DB9-E874-4BF9-AC62-296313A0F6F2}"/>
    <cellStyle name="20% - Accent6 2 3 2 5 2 2" xfId="26046" xr:uid="{9EE494E9-0CEE-45A4-B4EF-4960EDD3DCF8}"/>
    <cellStyle name="20% - Accent6 2 3 2 5 2 2 2" xfId="45949" xr:uid="{A990360C-FC9A-4F10-AF72-BD39C2600C62}"/>
    <cellStyle name="20% - Accent6 2 3 2 5 2 3" xfId="36301" xr:uid="{5B821DE6-2BBF-4791-B509-8C94E8D49357}"/>
    <cellStyle name="20% - Accent6 2 3 2 5 3" xfId="21088" xr:uid="{86CCB6D3-E6E8-4FDF-B7F9-1E17D2BECB5E}"/>
    <cellStyle name="20% - Accent6 2 3 2 5 3 2" xfId="41119" xr:uid="{B49D40C5-7876-4203-B00C-2B9024F951F0}"/>
    <cellStyle name="20% - Accent6 2 3 2 5 4" xfId="31472" xr:uid="{04C1AF93-11FC-4EE0-87CC-790E5848C093}"/>
    <cellStyle name="20% - Accent6 2 3 2 6" xfId="13618" xr:uid="{E0CF8C3A-7B17-4AD2-BCAB-9F815BB327FB}"/>
    <cellStyle name="20% - Accent6 2 3 2 6 2" xfId="23567" xr:uid="{003A4D11-7A72-4C47-A2C0-C1883AE9A561}"/>
    <cellStyle name="20% - Accent6 2 3 2 6 2 2" xfId="43537" xr:uid="{D99AF366-7F0F-44B1-92B7-EB5554691E74}"/>
    <cellStyle name="20% - Accent6 2 3 2 6 3" xfId="33889" xr:uid="{F9489427-95D0-4AD3-AD12-C2558898D473}"/>
    <cellStyle name="20% - Accent6 2 3 2 7" xfId="18617" xr:uid="{1185359D-AD05-42BA-83F1-F438879C2B9B}"/>
    <cellStyle name="20% - Accent6 2 3 2 7 2" xfId="38709" xr:uid="{C6F7FAE3-80D7-43B4-AAA3-75A5DB5CC4E1}"/>
    <cellStyle name="20% - Accent6 2 3 2 8" xfId="29062" xr:uid="{CA67F57E-8DE2-4A6E-8813-F6FC959EE077}"/>
    <cellStyle name="20% - Accent6 2 3 3" xfId="2424" xr:uid="{AD7F2673-4CBE-48A6-BEC7-A563346E1F3D}"/>
    <cellStyle name="20% - Accent6 2 3 3 2" xfId="10993" xr:uid="{5831CF01-1584-441F-922C-B77BA5952BC8}"/>
    <cellStyle name="20% - Accent6 2 3 3 2 2" xfId="16121" xr:uid="{03A7D194-98AE-4274-99A0-C7C0E7E83848}"/>
    <cellStyle name="20% - Accent6 2 3 3 2 2 2" xfId="26050" xr:uid="{3CE71BE5-FA88-4C9A-99C7-6376742FFD87}"/>
    <cellStyle name="20% - Accent6 2 3 3 2 2 2 2" xfId="45953" xr:uid="{0D04F08F-8808-4289-9C20-95DEE2046905}"/>
    <cellStyle name="20% - Accent6 2 3 3 2 2 3" xfId="36305" xr:uid="{FFC038F0-4C45-420D-B060-84BB2EEC48C9}"/>
    <cellStyle name="20% - Accent6 2 3 3 2 3" xfId="21092" xr:uid="{7B629709-97B9-470A-946F-47B1657BD0C6}"/>
    <cellStyle name="20% - Accent6 2 3 3 2 3 2" xfId="41123" xr:uid="{14A80E67-CBDD-4DE7-805F-3875D99E1F9E}"/>
    <cellStyle name="20% - Accent6 2 3 3 2 4" xfId="31476" xr:uid="{7479DE08-950F-4235-A4F5-DDA19BFB71CA}"/>
    <cellStyle name="20% - Accent6 2 3 3 3" xfId="13622" xr:uid="{55264A8A-B4DC-4A13-B92A-94876B1660F8}"/>
    <cellStyle name="20% - Accent6 2 3 3 3 2" xfId="23571" xr:uid="{687F6FEB-C17A-4654-BAA2-B3D481DA34D6}"/>
    <cellStyle name="20% - Accent6 2 3 3 3 2 2" xfId="43541" xr:uid="{BC22061E-79C4-492A-BDD3-CDBA5F6AED9D}"/>
    <cellStyle name="20% - Accent6 2 3 3 3 3" xfId="33893" xr:uid="{D2991247-A873-4D54-8F73-A1E06393AEEF}"/>
    <cellStyle name="20% - Accent6 2 3 3 4" xfId="18621" xr:uid="{EE4369E0-2C3D-4158-866A-048B36E6E671}"/>
    <cellStyle name="20% - Accent6 2 3 3 4 2" xfId="38713" xr:uid="{B711DE5B-9C90-4C1F-8B57-A60C721493EB}"/>
    <cellStyle name="20% - Accent6 2 3 3 5" xfId="29066" xr:uid="{96CD0474-A8CD-4CC0-B7F2-23AD1C4E44FE}"/>
    <cellStyle name="20% - Accent6 2 3 4" xfId="2425" xr:uid="{C4588B7B-AE5B-42F6-96C5-A87B30793797}"/>
    <cellStyle name="20% - Accent6 2 3 4 2" xfId="10994" xr:uid="{82C2DF61-12B5-4198-B898-842911187E1F}"/>
    <cellStyle name="20% - Accent6 2 3 4 2 2" xfId="16122" xr:uid="{20787446-27F7-4BFB-BA44-E39114F985C0}"/>
    <cellStyle name="20% - Accent6 2 3 4 2 2 2" xfId="26051" xr:uid="{B606BDD2-19E8-4135-BC59-6E79ECA130AE}"/>
    <cellStyle name="20% - Accent6 2 3 4 2 2 2 2" xfId="45954" xr:uid="{405E15D9-53CB-48FD-9D6F-088EDA8B61B5}"/>
    <cellStyle name="20% - Accent6 2 3 4 2 2 3" xfId="36306" xr:uid="{7158B679-E95B-4863-B17D-71336330BCB7}"/>
    <cellStyle name="20% - Accent6 2 3 4 2 3" xfId="21093" xr:uid="{2232E462-46E4-442D-A4E8-00B7B5FEF1EC}"/>
    <cellStyle name="20% - Accent6 2 3 4 2 3 2" xfId="41124" xr:uid="{AB2F9F1D-3C37-40E3-89D3-EB4200F7D383}"/>
    <cellStyle name="20% - Accent6 2 3 4 2 4" xfId="31477" xr:uid="{269C2034-5759-4AC3-8837-227DFF2D6885}"/>
    <cellStyle name="20% - Accent6 2 3 4 3" xfId="13623" xr:uid="{3A739A5F-DD36-4589-944C-5F2680375E2F}"/>
    <cellStyle name="20% - Accent6 2 3 4 3 2" xfId="23572" xr:uid="{9F3BA27F-39F8-43C7-AF87-396D359D2F52}"/>
    <cellStyle name="20% - Accent6 2 3 4 3 2 2" xfId="43542" xr:uid="{BE4DCB11-9E12-4527-82EE-B6E1CFB91637}"/>
    <cellStyle name="20% - Accent6 2 3 4 3 3" xfId="33894" xr:uid="{E1D27DDB-1BD6-4E38-BB31-7CAE37CA616E}"/>
    <cellStyle name="20% - Accent6 2 3 4 4" xfId="18622" xr:uid="{8280EE43-B051-4002-8F89-C3DDDDE3FF2A}"/>
    <cellStyle name="20% - Accent6 2 3 4 4 2" xfId="38714" xr:uid="{E66F6312-A153-41B3-BF6D-071158D07FED}"/>
    <cellStyle name="20% - Accent6 2 3 4 5" xfId="29067" xr:uid="{B1257765-B5CD-4332-89CB-90B50C964D71}"/>
    <cellStyle name="20% - Accent6 2 3 5" xfId="2426" xr:uid="{03E67C0D-6699-422A-AF1C-BC4F4B75C0E2}"/>
    <cellStyle name="20% - Accent6 2 3 5 2" xfId="10995" xr:uid="{D25B684B-F434-4CF8-A0F7-D889E2AAFE2E}"/>
    <cellStyle name="20% - Accent6 2 3 5 2 2" xfId="16123" xr:uid="{A12CE837-FC41-41D3-8D43-4E68DBEDF876}"/>
    <cellStyle name="20% - Accent6 2 3 5 2 2 2" xfId="26052" xr:uid="{8F2ABBF6-E31B-4699-AC04-C97D648F971A}"/>
    <cellStyle name="20% - Accent6 2 3 5 2 2 2 2" xfId="45955" xr:uid="{9C42A214-2CBA-4F0C-9223-766F40E8293F}"/>
    <cellStyle name="20% - Accent6 2 3 5 2 2 3" xfId="36307" xr:uid="{377DE8D5-D830-4869-857D-7B5F653D32F7}"/>
    <cellStyle name="20% - Accent6 2 3 5 2 3" xfId="21094" xr:uid="{7EE79D3C-17BD-40AE-BDE3-CDF2D0173A10}"/>
    <cellStyle name="20% - Accent6 2 3 5 2 3 2" xfId="41125" xr:uid="{BA28A337-40BB-4BF8-8BDD-1A9975D1A174}"/>
    <cellStyle name="20% - Accent6 2 3 5 2 4" xfId="31478" xr:uid="{3A8208C8-1507-4E64-B86C-384A30766FF0}"/>
    <cellStyle name="20% - Accent6 2 3 5 3" xfId="13624" xr:uid="{60B66B55-3166-4EFE-A8B2-604C143BCD2A}"/>
    <cellStyle name="20% - Accent6 2 3 5 3 2" xfId="23573" xr:uid="{CA20BF23-FFEC-491F-8EC6-4F73D021585F}"/>
    <cellStyle name="20% - Accent6 2 3 5 3 2 2" xfId="43543" xr:uid="{576402E6-5CF0-4062-BA3F-503C01148399}"/>
    <cellStyle name="20% - Accent6 2 3 5 3 3" xfId="33895" xr:uid="{6119ABB4-503C-4978-B95E-13E331D1AC5C}"/>
    <cellStyle name="20% - Accent6 2 3 5 4" xfId="18623" xr:uid="{60A88516-3B14-4026-AB9B-E4B2C1CBF81C}"/>
    <cellStyle name="20% - Accent6 2 3 5 4 2" xfId="38715" xr:uid="{8BE829FE-C494-4354-88E0-4E13A796B4D5}"/>
    <cellStyle name="20% - Accent6 2 3 5 5" xfId="29068" xr:uid="{DB6A3F86-1037-420D-A435-AE651A9EFA01}"/>
    <cellStyle name="20% - Accent6 2 3 6" xfId="2427" xr:uid="{06B56DBF-7D1A-4357-8A13-5E04632C0982}"/>
    <cellStyle name="20% - Accent6 2 3 6 2" xfId="10996" xr:uid="{580A6E2F-1278-49D5-87F0-8229C1FA583B}"/>
    <cellStyle name="20% - Accent6 2 3 6 2 2" xfId="16124" xr:uid="{A9B54346-26A4-42C6-9555-493E677C0489}"/>
    <cellStyle name="20% - Accent6 2 3 6 2 2 2" xfId="26053" xr:uid="{83B5CF38-EB47-422E-8917-3B593A351AA0}"/>
    <cellStyle name="20% - Accent6 2 3 6 2 2 2 2" xfId="45956" xr:uid="{AADAA5DF-DB34-4BDE-BA90-15C0D795128E}"/>
    <cellStyle name="20% - Accent6 2 3 6 2 2 3" xfId="36308" xr:uid="{7AA823E2-BFBA-4496-A4FA-341866E2625B}"/>
    <cellStyle name="20% - Accent6 2 3 6 2 3" xfId="21095" xr:uid="{69D1071D-440E-4885-9DAE-0F14126BB596}"/>
    <cellStyle name="20% - Accent6 2 3 6 2 3 2" xfId="41126" xr:uid="{F5945989-EEF6-49E9-89A2-3CA092F97D4F}"/>
    <cellStyle name="20% - Accent6 2 3 6 2 4" xfId="31479" xr:uid="{A55C00F7-54F2-4AB3-BE63-7E3D86A1A7AD}"/>
    <cellStyle name="20% - Accent6 2 3 6 3" xfId="13625" xr:uid="{92824BC0-6E3A-4D71-B71D-D392ABE1CFEE}"/>
    <cellStyle name="20% - Accent6 2 3 6 3 2" xfId="23574" xr:uid="{3A5C0E01-9A8E-4694-A665-B500B69D0CFC}"/>
    <cellStyle name="20% - Accent6 2 3 6 3 2 2" xfId="43544" xr:uid="{163E85B3-5C68-409E-8924-0786E340CCBF}"/>
    <cellStyle name="20% - Accent6 2 3 6 3 3" xfId="33896" xr:uid="{5EC758A3-DC32-4CCD-9615-ED59DC7C00C7}"/>
    <cellStyle name="20% - Accent6 2 3 6 4" xfId="18624" xr:uid="{0764EECA-5B87-4FD3-A327-A5A8BF2E3EB2}"/>
    <cellStyle name="20% - Accent6 2 3 6 4 2" xfId="38716" xr:uid="{87B2A7EB-0F05-4D29-906F-119A363CA33A}"/>
    <cellStyle name="20% - Accent6 2 3 6 5" xfId="29069" xr:uid="{CA4001B0-87B9-4B1F-8122-A4EEA5F312B1}"/>
    <cellStyle name="20% - Accent6 2 3 7" xfId="2428" xr:uid="{8CC3A9C7-693E-46FA-88F0-AEF89E07DA39}"/>
    <cellStyle name="20% - Accent6 2 3 8" xfId="2419" xr:uid="{B0EEA6C4-CC01-438D-AA15-5149AA32ED21}"/>
    <cellStyle name="20% - Accent6 2 3 9" xfId="10391" xr:uid="{01C93D9A-8802-49AE-930D-50BAE5CF2DA7}"/>
    <cellStyle name="20% - Accent6 2 3 9 2" xfId="15519" xr:uid="{76B2D6F7-CC29-491E-B1B5-88172B0CE011}"/>
    <cellStyle name="20% - Accent6 2 3 9 2 2" xfId="25448" xr:uid="{C0E1814D-E282-410D-8912-8B639B0B94A7}"/>
    <cellStyle name="20% - Accent6 2 3 9 2 2 2" xfId="45351" xr:uid="{812F5F84-8442-4BE3-8D11-01217BF13F04}"/>
    <cellStyle name="20% - Accent6 2 3 9 2 3" xfId="35703" xr:uid="{90F5869E-441B-40E0-BF61-D06B6DBBA58B}"/>
    <cellStyle name="20% - Accent6 2 3 9 3" xfId="20492" xr:uid="{E8DDA7FF-4DA4-4DCB-ABDB-12F3AE21C52F}"/>
    <cellStyle name="20% - Accent6 2 3 9 3 2" xfId="40523" xr:uid="{8E1E3A69-85B7-472E-965D-D9BA9E527FE3}"/>
    <cellStyle name="20% - Accent6 2 3 9 4" xfId="30876" xr:uid="{9C9DE301-8CE3-456F-B13C-35D1BCFAAD2E}"/>
    <cellStyle name="20% - Accent6 2 4" xfId="2429" xr:uid="{ED690C9E-3F17-4E76-8E80-9077EC24FFA1}"/>
    <cellStyle name="20% - Accent6 2 4 2" xfId="2430" xr:uid="{FC4DCE60-1868-4B20-A8E9-13D9631DF7C9}"/>
    <cellStyle name="20% - Accent6 2 4 2 2" xfId="2431" xr:uid="{F096100D-541A-4E01-BE18-D6973085B8EB}"/>
    <cellStyle name="20% - Accent6 2 4 2 2 2" xfId="10999" xr:uid="{B6B63013-A259-4FA3-A7A7-99E10719375F}"/>
    <cellStyle name="20% - Accent6 2 4 2 2 2 2" xfId="16127" xr:uid="{644909AA-CDCE-43F0-8F50-AEFBF3E132F6}"/>
    <cellStyle name="20% - Accent6 2 4 2 2 2 2 2" xfId="26056" xr:uid="{58990669-390A-4893-A03F-330D819DB26C}"/>
    <cellStyle name="20% - Accent6 2 4 2 2 2 2 2 2" xfId="45959" xr:uid="{A225660F-5B92-4FAF-82DF-F7D940FC1107}"/>
    <cellStyle name="20% - Accent6 2 4 2 2 2 2 3" xfId="36311" xr:uid="{AD798DFA-6129-4D40-A4B1-9EBA02216BF8}"/>
    <cellStyle name="20% - Accent6 2 4 2 2 2 3" xfId="21098" xr:uid="{F653738A-EE11-4329-A0B8-438646D27B46}"/>
    <cellStyle name="20% - Accent6 2 4 2 2 2 3 2" xfId="41129" xr:uid="{E32D4319-CCBA-4291-882A-A2C0DF95D44B}"/>
    <cellStyle name="20% - Accent6 2 4 2 2 2 4" xfId="31482" xr:uid="{BA563E0C-27F8-41C7-AFEE-A2B65D2CE177}"/>
    <cellStyle name="20% - Accent6 2 4 2 2 3" xfId="13628" xr:uid="{3909C144-EEB1-4754-865C-065217C39170}"/>
    <cellStyle name="20% - Accent6 2 4 2 2 3 2" xfId="23577" xr:uid="{0D3A0F45-AF1D-42A8-A32B-E3C0FE3B8C03}"/>
    <cellStyle name="20% - Accent6 2 4 2 2 3 2 2" xfId="43547" xr:uid="{90C2691A-9255-468E-841B-3E4C868C814E}"/>
    <cellStyle name="20% - Accent6 2 4 2 2 3 3" xfId="33899" xr:uid="{AF72A3B5-D22E-4DF5-B675-3A68695C1766}"/>
    <cellStyle name="20% - Accent6 2 4 2 2 4" xfId="18627" xr:uid="{D5E45369-50F9-4DE5-BFFA-566DA1545F00}"/>
    <cellStyle name="20% - Accent6 2 4 2 2 4 2" xfId="38719" xr:uid="{F220F195-7FE9-419E-81CB-D175032C7678}"/>
    <cellStyle name="20% - Accent6 2 4 2 2 5" xfId="29072" xr:uid="{4B9A2C9F-BA26-4340-A04A-CA8748E9161E}"/>
    <cellStyle name="20% - Accent6 2 4 2 3" xfId="2432" xr:uid="{8354E85B-E58B-4ED2-8BC2-A3FE032C175E}"/>
    <cellStyle name="20% - Accent6 2 4 2 3 2" xfId="11000" xr:uid="{C3E18B81-FFF2-427C-9706-F10B6ED34618}"/>
    <cellStyle name="20% - Accent6 2 4 2 3 2 2" xfId="16128" xr:uid="{F755CCF6-CD9E-4014-8A2D-112A7C2053E9}"/>
    <cellStyle name="20% - Accent6 2 4 2 3 2 2 2" xfId="26057" xr:uid="{997C77ED-C130-4C8F-9913-8A30EA82E770}"/>
    <cellStyle name="20% - Accent6 2 4 2 3 2 2 2 2" xfId="45960" xr:uid="{7169EFCE-C19A-48D7-BD62-91D3444D9CD0}"/>
    <cellStyle name="20% - Accent6 2 4 2 3 2 2 3" xfId="36312" xr:uid="{F8FCD504-6DD3-4FC8-B7B7-1E8698D691A1}"/>
    <cellStyle name="20% - Accent6 2 4 2 3 2 3" xfId="21099" xr:uid="{B8E57C5D-74D1-4033-AAED-A9E4C421ABD3}"/>
    <cellStyle name="20% - Accent6 2 4 2 3 2 3 2" xfId="41130" xr:uid="{53161024-9C97-4A62-B475-74EAB3C27177}"/>
    <cellStyle name="20% - Accent6 2 4 2 3 2 4" xfId="31483" xr:uid="{BD8AEAAB-4EE1-434E-A96B-E406BE73AFBA}"/>
    <cellStyle name="20% - Accent6 2 4 2 3 3" xfId="13629" xr:uid="{6E18370A-7162-4BB4-8AB3-2784DD4EE3AF}"/>
    <cellStyle name="20% - Accent6 2 4 2 3 3 2" xfId="23578" xr:uid="{5EF6C2DA-29A9-4356-AEE9-A47EDB244E21}"/>
    <cellStyle name="20% - Accent6 2 4 2 3 3 2 2" xfId="43548" xr:uid="{9DEA72D7-9230-4AE4-A9B7-7726543B8E76}"/>
    <cellStyle name="20% - Accent6 2 4 2 3 3 3" xfId="33900" xr:uid="{C37E2701-1D0C-4496-8819-F1293B58754F}"/>
    <cellStyle name="20% - Accent6 2 4 2 3 4" xfId="18628" xr:uid="{3E1B06A8-98DC-4C26-B819-ECA3FC8773FE}"/>
    <cellStyle name="20% - Accent6 2 4 2 3 4 2" xfId="38720" xr:uid="{C151873D-0D51-4D47-B795-9EDE6E0A3C85}"/>
    <cellStyle name="20% - Accent6 2 4 2 3 5" xfId="29073" xr:uid="{FFC5B5F8-F8D7-46B8-8FE4-087CF7C1E69D}"/>
    <cellStyle name="20% - Accent6 2 4 2 4" xfId="2433" xr:uid="{8314D05E-59DF-42A9-98A9-74A41A071403}"/>
    <cellStyle name="20% - Accent6 2 4 2 4 2" xfId="11001" xr:uid="{433F1158-1FC0-4243-9012-CFDB6444F7AB}"/>
    <cellStyle name="20% - Accent6 2 4 2 4 2 2" xfId="16129" xr:uid="{D61A1669-DE2D-430C-BB08-B7A8E7F380E2}"/>
    <cellStyle name="20% - Accent6 2 4 2 4 2 2 2" xfId="26058" xr:uid="{6AA26E24-6EEA-42AA-9D59-BB82995299FC}"/>
    <cellStyle name="20% - Accent6 2 4 2 4 2 2 2 2" xfId="45961" xr:uid="{B3BC48D7-7AA2-4ECB-8671-2E7CFF429EA0}"/>
    <cellStyle name="20% - Accent6 2 4 2 4 2 2 3" xfId="36313" xr:uid="{9959FE2C-CF5C-440C-9033-2C449345E984}"/>
    <cellStyle name="20% - Accent6 2 4 2 4 2 3" xfId="21100" xr:uid="{BED4782D-650B-4EBA-B842-8BA10203B096}"/>
    <cellStyle name="20% - Accent6 2 4 2 4 2 3 2" xfId="41131" xr:uid="{30D46D16-A833-4A4A-B778-C7E19041D0FA}"/>
    <cellStyle name="20% - Accent6 2 4 2 4 2 4" xfId="31484" xr:uid="{C0C397BC-ABC9-4A84-8B43-8092036C0140}"/>
    <cellStyle name="20% - Accent6 2 4 2 4 3" xfId="13630" xr:uid="{2CA5ABE3-F2B8-415D-96FA-321891A7F581}"/>
    <cellStyle name="20% - Accent6 2 4 2 4 3 2" xfId="23579" xr:uid="{364CDA5F-43C2-43A1-979D-8AAC8AD2FE3D}"/>
    <cellStyle name="20% - Accent6 2 4 2 4 3 2 2" xfId="43549" xr:uid="{3A3AEFAF-ABD4-4620-BB77-A55E3823057C}"/>
    <cellStyle name="20% - Accent6 2 4 2 4 3 3" xfId="33901" xr:uid="{2F0FEA25-44FF-44EE-BB45-389226B9232C}"/>
    <cellStyle name="20% - Accent6 2 4 2 4 4" xfId="18629" xr:uid="{5994A4FA-C1BD-474E-85F6-173F2060A0D0}"/>
    <cellStyle name="20% - Accent6 2 4 2 4 4 2" xfId="38721" xr:uid="{7E9C5917-AB04-406A-A189-894C0BC6A87B}"/>
    <cellStyle name="20% - Accent6 2 4 2 4 5" xfId="29074" xr:uid="{7487D4C0-D6B3-40B0-843D-B682AF25FBFC}"/>
    <cellStyle name="20% - Accent6 2 4 2 5" xfId="10998" xr:uid="{2D29D0E3-DEC0-491B-BAA9-B922D4225411}"/>
    <cellStyle name="20% - Accent6 2 4 2 5 2" xfId="16126" xr:uid="{14C4B5E5-2579-48BA-8C57-7FBE1521EE43}"/>
    <cellStyle name="20% - Accent6 2 4 2 5 2 2" xfId="26055" xr:uid="{4DBACD8D-CCE1-468E-9DE6-1F9885E01A8D}"/>
    <cellStyle name="20% - Accent6 2 4 2 5 2 2 2" xfId="45958" xr:uid="{AA14E84B-A5E4-46F1-8992-63E8AFB4FD80}"/>
    <cellStyle name="20% - Accent6 2 4 2 5 2 3" xfId="36310" xr:uid="{95FB18A7-FB7A-4086-BDA1-6EFCA78BC3F0}"/>
    <cellStyle name="20% - Accent6 2 4 2 5 3" xfId="21097" xr:uid="{91E4E643-DCB0-4E07-8195-4C15CE168D4E}"/>
    <cellStyle name="20% - Accent6 2 4 2 5 3 2" xfId="41128" xr:uid="{3DC74320-D160-4297-8E4F-FE4F8BFEC0CB}"/>
    <cellStyle name="20% - Accent6 2 4 2 5 4" xfId="31481" xr:uid="{66C47718-6696-4CCC-BCF9-D28518429E08}"/>
    <cellStyle name="20% - Accent6 2 4 2 6" xfId="13627" xr:uid="{D01944B8-68F8-416C-8ED6-43341321E82F}"/>
    <cellStyle name="20% - Accent6 2 4 2 6 2" xfId="23576" xr:uid="{95B539E6-DBD8-4EB5-A776-1C6A4FACB698}"/>
    <cellStyle name="20% - Accent6 2 4 2 6 2 2" xfId="43546" xr:uid="{B0C0F355-B285-489F-8976-B5884DF53D1E}"/>
    <cellStyle name="20% - Accent6 2 4 2 6 3" xfId="33898" xr:uid="{490C6E59-DD61-45BA-8A62-2921BD2F656F}"/>
    <cellStyle name="20% - Accent6 2 4 2 7" xfId="18626" xr:uid="{DA06D387-F78F-4E79-8C45-7EF67E07F164}"/>
    <cellStyle name="20% - Accent6 2 4 2 7 2" xfId="38718" xr:uid="{7405E13C-4FD5-4B99-8852-7EF2FB9BF182}"/>
    <cellStyle name="20% - Accent6 2 4 2 8" xfId="29071" xr:uid="{7F2ADF11-9D8D-4B90-87F3-1A7ADEA659F7}"/>
    <cellStyle name="20% - Accent6 2 4 3" xfId="2434" xr:uid="{BB74718E-EA26-483A-95FA-FF3C44B5E30D}"/>
    <cellStyle name="20% - Accent6 2 4 3 2" xfId="11002" xr:uid="{97001386-73BF-4D0E-910E-B6B76BE7E26C}"/>
    <cellStyle name="20% - Accent6 2 4 3 2 2" xfId="16130" xr:uid="{C5C10BF8-E3F7-48A1-AAF5-53B5FE1F7291}"/>
    <cellStyle name="20% - Accent6 2 4 3 2 2 2" xfId="26059" xr:uid="{FCB0D30B-1899-4AE6-A4CB-8FA6AEDD5239}"/>
    <cellStyle name="20% - Accent6 2 4 3 2 2 2 2" xfId="45962" xr:uid="{128DAA99-348E-41AD-9730-FBDB9DE84208}"/>
    <cellStyle name="20% - Accent6 2 4 3 2 2 3" xfId="36314" xr:uid="{0DDB6DA9-88CE-416A-BFDB-C5213B1576E8}"/>
    <cellStyle name="20% - Accent6 2 4 3 2 3" xfId="21101" xr:uid="{2F90408D-6B91-435F-8160-93913AB3F9CB}"/>
    <cellStyle name="20% - Accent6 2 4 3 2 3 2" xfId="41132" xr:uid="{7D147C58-3AD8-45E5-BDA4-3CA9E3ADABB9}"/>
    <cellStyle name="20% - Accent6 2 4 3 2 4" xfId="31485" xr:uid="{3439EE3C-E7B9-4AEA-B8D9-0D245EE8A52F}"/>
    <cellStyle name="20% - Accent6 2 4 3 3" xfId="13631" xr:uid="{7F9D0CA7-9E5A-4120-BD5F-757798119AF1}"/>
    <cellStyle name="20% - Accent6 2 4 3 3 2" xfId="23580" xr:uid="{CC0A8AE5-52C1-4897-BD4F-65DBCB6D68A7}"/>
    <cellStyle name="20% - Accent6 2 4 3 3 2 2" xfId="43550" xr:uid="{E4F11553-9AE1-4AA1-A8A7-95C5E4C17CBF}"/>
    <cellStyle name="20% - Accent6 2 4 3 3 3" xfId="33902" xr:uid="{39A0E9DD-5483-4C29-A283-8AD2A175CE0E}"/>
    <cellStyle name="20% - Accent6 2 4 3 4" xfId="18630" xr:uid="{1C386044-CF7A-4460-B0AF-425EDFA6A48E}"/>
    <cellStyle name="20% - Accent6 2 4 3 4 2" xfId="38722" xr:uid="{A181CEAB-E5ED-4433-9FB4-E42DDC3488FB}"/>
    <cellStyle name="20% - Accent6 2 4 3 5" xfId="29075" xr:uid="{8CDE2691-D019-4296-944E-9036D364B0CD}"/>
    <cellStyle name="20% - Accent6 2 4 4" xfId="2435" xr:uid="{6297FEDB-8EE5-4F1D-B901-07A60F4CD83E}"/>
    <cellStyle name="20% - Accent6 2 4 4 2" xfId="11003" xr:uid="{60796BB1-1FD1-4F20-9428-F9812E5D3E2D}"/>
    <cellStyle name="20% - Accent6 2 4 4 2 2" xfId="16131" xr:uid="{C9CA0A35-6B0F-4510-8F5A-C43477CBA28B}"/>
    <cellStyle name="20% - Accent6 2 4 4 2 2 2" xfId="26060" xr:uid="{026F23D6-50C5-4533-B9DD-D865A270C27C}"/>
    <cellStyle name="20% - Accent6 2 4 4 2 2 2 2" xfId="45963" xr:uid="{FA130233-2348-4F67-AB04-ABF3765CC646}"/>
    <cellStyle name="20% - Accent6 2 4 4 2 2 3" xfId="36315" xr:uid="{C8D63423-E91E-4191-8A9C-990063D4087D}"/>
    <cellStyle name="20% - Accent6 2 4 4 2 3" xfId="21102" xr:uid="{F98763D0-3BDD-4220-B86F-C7DDFCE2849E}"/>
    <cellStyle name="20% - Accent6 2 4 4 2 3 2" xfId="41133" xr:uid="{10A81789-1A38-4A3F-98A2-46D69C24FA7F}"/>
    <cellStyle name="20% - Accent6 2 4 4 2 4" xfId="31486" xr:uid="{DC43B68B-F6A7-44BE-9248-CDBD207762E8}"/>
    <cellStyle name="20% - Accent6 2 4 4 3" xfId="13632" xr:uid="{8AB5D2C6-B53C-408B-A8C4-2A86701A4790}"/>
    <cellStyle name="20% - Accent6 2 4 4 3 2" xfId="23581" xr:uid="{76C95659-E79E-4FCE-83DC-28F5D8AFCF51}"/>
    <cellStyle name="20% - Accent6 2 4 4 3 2 2" xfId="43551" xr:uid="{5044DE2B-C18F-4331-9D70-04CB0EB17541}"/>
    <cellStyle name="20% - Accent6 2 4 4 3 3" xfId="33903" xr:uid="{E7A7BFFC-CC7F-445F-BCC0-7FEB79166064}"/>
    <cellStyle name="20% - Accent6 2 4 4 4" xfId="18631" xr:uid="{40831935-5631-49D3-B1F4-6B66F833365A}"/>
    <cellStyle name="20% - Accent6 2 4 4 4 2" xfId="38723" xr:uid="{3B552F39-CCCE-4E0F-9B6A-15035264DABA}"/>
    <cellStyle name="20% - Accent6 2 4 4 5" xfId="29076" xr:uid="{832E053C-CFEA-492D-BCA4-0E334ACA34E8}"/>
    <cellStyle name="20% - Accent6 2 4 5" xfId="2436" xr:uid="{9F873E9D-781D-49D5-82B5-1C6A2F1D2A0C}"/>
    <cellStyle name="20% - Accent6 2 4 5 2" xfId="11004" xr:uid="{C807748B-3B37-40D2-B4F6-12DD79F5DCE5}"/>
    <cellStyle name="20% - Accent6 2 4 5 2 2" xfId="16132" xr:uid="{5182802C-2291-45D3-9FD4-6374D53C0C1B}"/>
    <cellStyle name="20% - Accent6 2 4 5 2 2 2" xfId="26061" xr:uid="{C2BDFD26-1F24-46DE-A572-92EC754EAE52}"/>
    <cellStyle name="20% - Accent6 2 4 5 2 2 2 2" xfId="45964" xr:uid="{EC7EF62B-69A9-4DC7-B719-5A90F2F914EF}"/>
    <cellStyle name="20% - Accent6 2 4 5 2 2 3" xfId="36316" xr:uid="{C02F72C9-EF75-42B1-9049-1C538C21A735}"/>
    <cellStyle name="20% - Accent6 2 4 5 2 3" xfId="21103" xr:uid="{3C690799-504E-4A60-BCCE-1D0F50FCFDA2}"/>
    <cellStyle name="20% - Accent6 2 4 5 2 3 2" xfId="41134" xr:uid="{1C91F817-8E6B-42EB-A2A9-E0C3E3EAA7FC}"/>
    <cellStyle name="20% - Accent6 2 4 5 2 4" xfId="31487" xr:uid="{1465DFE3-DB1F-4EC4-95D0-B48CF4642F57}"/>
    <cellStyle name="20% - Accent6 2 4 5 3" xfId="13633" xr:uid="{9EE7F924-9791-494A-AA55-32865949A0DD}"/>
    <cellStyle name="20% - Accent6 2 4 5 3 2" xfId="23582" xr:uid="{A45A1496-EDDF-48D0-8C7D-613CFBD1AE4A}"/>
    <cellStyle name="20% - Accent6 2 4 5 3 2 2" xfId="43552" xr:uid="{397919D1-C022-46BA-A77D-5B2378707419}"/>
    <cellStyle name="20% - Accent6 2 4 5 3 3" xfId="33904" xr:uid="{EF2C25CA-C184-411E-A8C6-3CF6B9D2EFC8}"/>
    <cellStyle name="20% - Accent6 2 4 5 4" xfId="18632" xr:uid="{E2DDDE04-C94F-45D5-A0F5-5E071FF10F12}"/>
    <cellStyle name="20% - Accent6 2 4 5 4 2" xfId="38724" xr:uid="{63AD02D3-F561-48E8-8980-FF72C57423C0}"/>
    <cellStyle name="20% - Accent6 2 4 5 5" xfId="29077" xr:uid="{12FDE1CB-683B-4DCD-8DCF-FAEEFE4ED288}"/>
    <cellStyle name="20% - Accent6 2 4 6" xfId="10997" xr:uid="{D1240D5A-5A8F-4D92-8A38-C703880F4C16}"/>
    <cellStyle name="20% - Accent6 2 4 6 2" xfId="16125" xr:uid="{0023F307-C4C7-4482-A378-FDB8E8209148}"/>
    <cellStyle name="20% - Accent6 2 4 6 2 2" xfId="26054" xr:uid="{51621281-261E-48EE-99F7-1A173351071A}"/>
    <cellStyle name="20% - Accent6 2 4 6 2 2 2" xfId="45957" xr:uid="{909B8CE6-6FD7-4D90-BA02-8384C302EBC9}"/>
    <cellStyle name="20% - Accent6 2 4 6 2 3" xfId="36309" xr:uid="{D731C984-7116-4598-B567-DF2B6F40719B}"/>
    <cellStyle name="20% - Accent6 2 4 6 3" xfId="21096" xr:uid="{3365F5B9-CDFF-4721-955D-D4CC49DB2D3F}"/>
    <cellStyle name="20% - Accent6 2 4 6 3 2" xfId="41127" xr:uid="{6B24DE39-A620-409E-A125-7892A045A71F}"/>
    <cellStyle name="20% - Accent6 2 4 6 4" xfId="31480" xr:uid="{2ED23141-6CBC-4B84-987D-CB0FA39AF33C}"/>
    <cellStyle name="20% - Accent6 2 4 7" xfId="13626" xr:uid="{581309EB-5EB3-499C-B307-AF2272775E91}"/>
    <cellStyle name="20% - Accent6 2 4 7 2" xfId="23575" xr:uid="{07615A81-E0F0-4812-86B4-E4B587EF29FF}"/>
    <cellStyle name="20% - Accent6 2 4 7 2 2" xfId="43545" xr:uid="{D8F894B5-0F76-45A9-843D-7B32BFE066F3}"/>
    <cellStyle name="20% - Accent6 2 4 7 3" xfId="33897" xr:uid="{4BADDFDC-96E7-4501-84C2-24724AAE052F}"/>
    <cellStyle name="20% - Accent6 2 4 8" xfId="18625" xr:uid="{59633B8C-6374-4B80-B3C5-EC1436476B0E}"/>
    <cellStyle name="20% - Accent6 2 4 8 2" xfId="38717" xr:uid="{FB9C101C-A7BA-4BC4-AAB8-D14AFCFE8CBC}"/>
    <cellStyle name="20% - Accent6 2 4 9" xfId="29070" xr:uid="{3F932D46-A26C-41EE-B5DD-4A5BE43E1C3E}"/>
    <cellStyle name="20% - Accent6 2 5" xfId="2437" xr:uid="{A2CDEB9B-0905-4F91-AE78-5732530455A0}"/>
    <cellStyle name="20% - Accent6 2 5 2" xfId="2438" xr:uid="{7BDEA85B-BA56-4BF4-A374-FF3188CDD0FF}"/>
    <cellStyle name="20% - Accent6 2 5 2 2" xfId="2439" xr:uid="{51F63494-89B2-4D67-BC9D-D9B68DE615BA}"/>
    <cellStyle name="20% - Accent6 2 5 2 2 2" xfId="11007" xr:uid="{8F70295E-7350-411A-B7A5-FB9EFB6645E4}"/>
    <cellStyle name="20% - Accent6 2 5 2 2 2 2" xfId="16135" xr:uid="{B2EF4DD9-9F1D-4AA5-A7AC-560F53E39469}"/>
    <cellStyle name="20% - Accent6 2 5 2 2 2 2 2" xfId="26064" xr:uid="{254D84B5-B4A6-470D-8D3E-9BCA0C9ADE86}"/>
    <cellStyle name="20% - Accent6 2 5 2 2 2 2 2 2" xfId="45967" xr:uid="{66FF147E-A091-4D5B-9844-4C9300D4BDE4}"/>
    <cellStyle name="20% - Accent6 2 5 2 2 2 2 3" xfId="36319" xr:uid="{24E4A8EB-3660-4512-A278-2138A8870911}"/>
    <cellStyle name="20% - Accent6 2 5 2 2 2 3" xfId="21106" xr:uid="{ED93537B-717E-4FFD-BF6F-981CDF487384}"/>
    <cellStyle name="20% - Accent6 2 5 2 2 2 3 2" xfId="41137" xr:uid="{A7996F0E-1E73-4762-BDC7-D5AE8CB9903F}"/>
    <cellStyle name="20% - Accent6 2 5 2 2 2 4" xfId="31490" xr:uid="{5854C5A5-7B8C-49F3-A9F7-BC61204B2FCE}"/>
    <cellStyle name="20% - Accent6 2 5 2 2 3" xfId="13636" xr:uid="{792D4D0D-368B-47DC-9C2B-47DD4053531C}"/>
    <cellStyle name="20% - Accent6 2 5 2 2 3 2" xfId="23585" xr:uid="{A8E584E2-661F-46D9-9D66-716E5DAD17F8}"/>
    <cellStyle name="20% - Accent6 2 5 2 2 3 2 2" xfId="43555" xr:uid="{9737809A-9E1A-4041-976F-185EF7B3420F}"/>
    <cellStyle name="20% - Accent6 2 5 2 2 3 3" xfId="33907" xr:uid="{7C675420-F317-4F96-8F50-E8E4B6CE75FC}"/>
    <cellStyle name="20% - Accent6 2 5 2 2 4" xfId="18635" xr:uid="{1D0AE453-D3E8-4E34-9009-909A5D1FDB1A}"/>
    <cellStyle name="20% - Accent6 2 5 2 2 4 2" xfId="38727" xr:uid="{28C3837E-6114-4021-A394-0C16909BCC7C}"/>
    <cellStyle name="20% - Accent6 2 5 2 2 5" xfId="29080" xr:uid="{23B233FC-08EC-421C-B400-374D08BBC1AB}"/>
    <cellStyle name="20% - Accent6 2 5 2 3" xfId="2440" xr:uid="{6EC7E352-43F4-4E58-A860-EFD6791BC119}"/>
    <cellStyle name="20% - Accent6 2 5 2 3 2" xfId="11008" xr:uid="{788B3AFE-ECAA-406A-A8FF-BB5F390768EB}"/>
    <cellStyle name="20% - Accent6 2 5 2 3 2 2" xfId="16136" xr:uid="{053514B4-E259-48BA-87CC-4DA3B663C6AB}"/>
    <cellStyle name="20% - Accent6 2 5 2 3 2 2 2" xfId="26065" xr:uid="{A07203AB-BDCD-4D76-B9EE-77437E8279E5}"/>
    <cellStyle name="20% - Accent6 2 5 2 3 2 2 2 2" xfId="45968" xr:uid="{83CC242F-A0D2-4ADA-8BEF-6A051CB5605F}"/>
    <cellStyle name="20% - Accent6 2 5 2 3 2 2 3" xfId="36320" xr:uid="{176AAE93-3371-4D65-8443-B55DA1254D89}"/>
    <cellStyle name="20% - Accent6 2 5 2 3 2 3" xfId="21107" xr:uid="{2BAF38F1-CC1A-4BC4-8266-224B112569A0}"/>
    <cellStyle name="20% - Accent6 2 5 2 3 2 3 2" xfId="41138" xr:uid="{8743A71E-27BC-4FCC-BAEC-5D8CB69E6671}"/>
    <cellStyle name="20% - Accent6 2 5 2 3 2 4" xfId="31491" xr:uid="{D6F86DC8-C5E8-49A0-82BD-C1DDD69B1887}"/>
    <cellStyle name="20% - Accent6 2 5 2 3 3" xfId="13637" xr:uid="{ABA87C4F-C51B-448B-A16A-B7A7419A6B8B}"/>
    <cellStyle name="20% - Accent6 2 5 2 3 3 2" xfId="23586" xr:uid="{7BF958B7-5A00-4726-BAA3-6F0C145874EF}"/>
    <cellStyle name="20% - Accent6 2 5 2 3 3 2 2" xfId="43556" xr:uid="{A1B12C8E-83AD-4956-BDFA-8F61A9D99632}"/>
    <cellStyle name="20% - Accent6 2 5 2 3 3 3" xfId="33908" xr:uid="{34E9AB2D-8B99-4878-B4C0-346E498A1BBD}"/>
    <cellStyle name="20% - Accent6 2 5 2 3 4" xfId="18636" xr:uid="{6A2CB18C-3B3D-44C1-900E-D4D7A96BDE8D}"/>
    <cellStyle name="20% - Accent6 2 5 2 3 4 2" xfId="38728" xr:uid="{76BE6288-06A4-4CBD-BEBC-F1B02284A455}"/>
    <cellStyle name="20% - Accent6 2 5 2 3 5" xfId="29081" xr:uid="{6B917774-7F64-4E1F-A6F1-11161CCEBE6D}"/>
    <cellStyle name="20% - Accent6 2 5 2 4" xfId="2441" xr:uid="{FB5D1366-66F5-41F0-80DE-6DBEC95A5FE9}"/>
    <cellStyle name="20% - Accent6 2 5 2 4 2" xfId="11009" xr:uid="{F763AA83-558B-46EE-9470-FFBBAD3BCA14}"/>
    <cellStyle name="20% - Accent6 2 5 2 4 2 2" xfId="16137" xr:uid="{BCA94CF4-55E4-4C02-A12E-C2C0FBEDCEE3}"/>
    <cellStyle name="20% - Accent6 2 5 2 4 2 2 2" xfId="26066" xr:uid="{393B88BC-EC6F-424F-A929-B198C198A9AF}"/>
    <cellStyle name="20% - Accent6 2 5 2 4 2 2 2 2" xfId="45969" xr:uid="{D3634E2B-CBA1-40FA-835C-8BFB8C8C271C}"/>
    <cellStyle name="20% - Accent6 2 5 2 4 2 2 3" xfId="36321" xr:uid="{866E2A8F-7768-4B37-AA99-18FDB2EC21F0}"/>
    <cellStyle name="20% - Accent6 2 5 2 4 2 3" xfId="21108" xr:uid="{4B66C306-90D7-4B3E-9516-0C19390665CA}"/>
    <cellStyle name="20% - Accent6 2 5 2 4 2 3 2" xfId="41139" xr:uid="{0CFF6B4B-B718-4869-BBEC-3A7DDB761693}"/>
    <cellStyle name="20% - Accent6 2 5 2 4 2 4" xfId="31492" xr:uid="{43CCDF54-C4F5-4A11-BD0C-3D0E0E2379AB}"/>
    <cellStyle name="20% - Accent6 2 5 2 4 3" xfId="13638" xr:uid="{3704C46A-D6E6-42B4-A496-F66576830E00}"/>
    <cellStyle name="20% - Accent6 2 5 2 4 3 2" xfId="23587" xr:uid="{955A726C-0CC7-42F9-BBC5-B5832899F5BF}"/>
    <cellStyle name="20% - Accent6 2 5 2 4 3 2 2" xfId="43557" xr:uid="{0408EB20-7C19-4D81-86AD-1F2150641268}"/>
    <cellStyle name="20% - Accent6 2 5 2 4 3 3" xfId="33909" xr:uid="{69BD3B85-1F1F-4713-87A2-3B91E8F0C5D1}"/>
    <cellStyle name="20% - Accent6 2 5 2 4 4" xfId="18637" xr:uid="{5B286F18-3DC5-496C-84B8-BBD170569303}"/>
    <cellStyle name="20% - Accent6 2 5 2 4 4 2" xfId="38729" xr:uid="{F3934CDA-37C7-48F4-91FE-FE37C321E6C5}"/>
    <cellStyle name="20% - Accent6 2 5 2 4 5" xfId="29082" xr:uid="{5AC30C3E-1092-4E61-A2A7-1870D55776B3}"/>
    <cellStyle name="20% - Accent6 2 5 2 5" xfId="11006" xr:uid="{3E2F7913-8C42-41D5-915B-99F31A512F07}"/>
    <cellStyle name="20% - Accent6 2 5 2 5 2" xfId="16134" xr:uid="{D79F4ED5-D6D4-4C34-A1BB-B26EAE120E77}"/>
    <cellStyle name="20% - Accent6 2 5 2 5 2 2" xfId="26063" xr:uid="{DDDB0836-EB62-4620-A2E9-94C384E97CD2}"/>
    <cellStyle name="20% - Accent6 2 5 2 5 2 2 2" xfId="45966" xr:uid="{7F9F273B-24D0-417F-8AF2-6611510DF813}"/>
    <cellStyle name="20% - Accent6 2 5 2 5 2 3" xfId="36318" xr:uid="{83455841-3B40-4698-B7D0-D9B983224796}"/>
    <cellStyle name="20% - Accent6 2 5 2 5 3" xfId="21105" xr:uid="{9022545D-C148-4EAD-836B-3D2F67575A96}"/>
    <cellStyle name="20% - Accent6 2 5 2 5 3 2" xfId="41136" xr:uid="{38713A8A-2B7D-4001-9785-4C1978E30EF9}"/>
    <cellStyle name="20% - Accent6 2 5 2 5 4" xfId="31489" xr:uid="{AFBBDFBA-121A-4441-A195-9582B89822B7}"/>
    <cellStyle name="20% - Accent6 2 5 2 6" xfId="13635" xr:uid="{C207F774-9081-47F0-9E1A-8F4CCD2FF87D}"/>
    <cellStyle name="20% - Accent6 2 5 2 6 2" xfId="23584" xr:uid="{E1F2F240-5A71-4EBF-9E24-BA5361601C64}"/>
    <cellStyle name="20% - Accent6 2 5 2 6 2 2" xfId="43554" xr:uid="{9894EA44-B6F6-405D-8E4F-BBD59B2F07D8}"/>
    <cellStyle name="20% - Accent6 2 5 2 6 3" xfId="33906" xr:uid="{EE1A6834-3B30-412C-BB42-F81391B12CE3}"/>
    <cellStyle name="20% - Accent6 2 5 2 7" xfId="18634" xr:uid="{7D5ACB42-E13B-4A6A-9D31-41B545533FA8}"/>
    <cellStyle name="20% - Accent6 2 5 2 7 2" xfId="38726" xr:uid="{D12DA09D-643F-477C-AFFE-22EC6089C7A5}"/>
    <cellStyle name="20% - Accent6 2 5 2 8" xfId="29079" xr:uid="{080E9FBF-B74F-46CA-97A6-5FC6CFA97FF4}"/>
    <cellStyle name="20% - Accent6 2 5 3" xfId="2442" xr:uid="{EDCDA5F6-F4FB-46D5-BBB3-2B81747ED70C}"/>
    <cellStyle name="20% - Accent6 2 5 3 2" xfId="11010" xr:uid="{ABFF67A5-CBBD-4DE9-89DE-F593B4EE8E53}"/>
    <cellStyle name="20% - Accent6 2 5 3 2 2" xfId="16138" xr:uid="{64F30341-8115-4171-B008-36E0F773A774}"/>
    <cellStyle name="20% - Accent6 2 5 3 2 2 2" xfId="26067" xr:uid="{BFDAACCD-7F7C-4798-A637-60C767A37BDC}"/>
    <cellStyle name="20% - Accent6 2 5 3 2 2 2 2" xfId="45970" xr:uid="{57532302-5546-4F23-905F-87FB2475F483}"/>
    <cellStyle name="20% - Accent6 2 5 3 2 2 3" xfId="36322" xr:uid="{DCDB3B2C-28BF-43B5-82E9-BE0162B4838E}"/>
    <cellStyle name="20% - Accent6 2 5 3 2 3" xfId="21109" xr:uid="{CC01017C-59A2-4201-8BF5-F9C3D57B142B}"/>
    <cellStyle name="20% - Accent6 2 5 3 2 3 2" xfId="41140" xr:uid="{70CFAB6A-5CF9-43FA-97FC-991D9ADE54A4}"/>
    <cellStyle name="20% - Accent6 2 5 3 2 4" xfId="31493" xr:uid="{D6408956-4252-4C7D-BDFD-BA201B2CD3A3}"/>
    <cellStyle name="20% - Accent6 2 5 3 3" xfId="13639" xr:uid="{3FDFF1A1-0D22-43E0-8AC0-745B49117809}"/>
    <cellStyle name="20% - Accent6 2 5 3 3 2" xfId="23588" xr:uid="{0C09E0EF-C7C7-4C8B-BC28-1CEFC5DA7A29}"/>
    <cellStyle name="20% - Accent6 2 5 3 3 2 2" xfId="43558" xr:uid="{005CE528-2E20-4750-951E-2609A5279844}"/>
    <cellStyle name="20% - Accent6 2 5 3 3 3" xfId="33910" xr:uid="{CB2C5A1B-39D5-4628-9015-2FEC0B87E702}"/>
    <cellStyle name="20% - Accent6 2 5 3 4" xfId="18638" xr:uid="{9030EC03-EC24-4C7B-AF42-1E001B294DE2}"/>
    <cellStyle name="20% - Accent6 2 5 3 4 2" xfId="38730" xr:uid="{3D1C451F-1C6F-4714-A0CE-5A919DE2EE05}"/>
    <cellStyle name="20% - Accent6 2 5 3 5" xfId="29083" xr:uid="{72A8996C-A8AB-48DB-8C41-B8CC9AEB4529}"/>
    <cellStyle name="20% - Accent6 2 5 4" xfId="2443" xr:uid="{312C5A1F-9CAC-4E98-B01A-2505BC21D796}"/>
    <cellStyle name="20% - Accent6 2 5 4 2" xfId="11011" xr:uid="{9EB46EE5-716E-4CB8-B48C-CD1FA1E0A3E1}"/>
    <cellStyle name="20% - Accent6 2 5 4 2 2" xfId="16139" xr:uid="{8A0D887B-0411-4C04-98B3-260FF8C7AA7A}"/>
    <cellStyle name="20% - Accent6 2 5 4 2 2 2" xfId="26068" xr:uid="{132197F2-492A-46A7-9302-91FA613B92D5}"/>
    <cellStyle name="20% - Accent6 2 5 4 2 2 2 2" xfId="45971" xr:uid="{461C92D9-3F68-41B8-8470-C605DA333276}"/>
    <cellStyle name="20% - Accent6 2 5 4 2 2 3" xfId="36323" xr:uid="{1838AD80-B31A-4379-B118-B0BCD69C606E}"/>
    <cellStyle name="20% - Accent6 2 5 4 2 3" xfId="21110" xr:uid="{511DAA63-2006-492E-BDF7-F0D60EDA593F}"/>
    <cellStyle name="20% - Accent6 2 5 4 2 3 2" xfId="41141" xr:uid="{5135D070-3121-48A4-8AB3-B6C9FD4D7C81}"/>
    <cellStyle name="20% - Accent6 2 5 4 2 4" xfId="31494" xr:uid="{FF042D1A-C8C0-4BE3-95DF-F82D114AFF5F}"/>
    <cellStyle name="20% - Accent6 2 5 4 3" xfId="13640" xr:uid="{338F74D8-9106-4FE8-8E15-1D79DB0F2E7A}"/>
    <cellStyle name="20% - Accent6 2 5 4 3 2" xfId="23589" xr:uid="{71EF052B-8192-49D4-BF75-A1E84F134493}"/>
    <cellStyle name="20% - Accent6 2 5 4 3 2 2" xfId="43559" xr:uid="{BACAC247-0763-4C58-933B-D0C8A3C929C5}"/>
    <cellStyle name="20% - Accent6 2 5 4 3 3" xfId="33911" xr:uid="{F4349982-7363-4E49-A3BA-889205C6D4B2}"/>
    <cellStyle name="20% - Accent6 2 5 4 4" xfId="18639" xr:uid="{1524AA0C-9BF3-4C7C-86DF-DF98D527D1F9}"/>
    <cellStyle name="20% - Accent6 2 5 4 4 2" xfId="38731" xr:uid="{7CDB33FE-E745-4F51-A9B2-091B550D9C96}"/>
    <cellStyle name="20% - Accent6 2 5 4 5" xfId="29084" xr:uid="{D4C55873-699C-4FDB-A9D1-0A7528DC5EFE}"/>
    <cellStyle name="20% - Accent6 2 5 5" xfId="2444" xr:uid="{7C6A36C3-717F-4236-9B7F-0E439890AD5A}"/>
    <cellStyle name="20% - Accent6 2 5 5 2" xfId="11012" xr:uid="{924F702A-D687-4F5B-95CD-CE2A77A531F5}"/>
    <cellStyle name="20% - Accent6 2 5 5 2 2" xfId="16140" xr:uid="{E2938599-0659-48EB-9080-27D5E03A6264}"/>
    <cellStyle name="20% - Accent6 2 5 5 2 2 2" xfId="26069" xr:uid="{D4BB94A7-9A2F-42DE-B35D-EDCAF2EFF85B}"/>
    <cellStyle name="20% - Accent6 2 5 5 2 2 2 2" xfId="45972" xr:uid="{2D8373CC-7DEA-4A71-A536-9FB61A680FAC}"/>
    <cellStyle name="20% - Accent6 2 5 5 2 2 3" xfId="36324" xr:uid="{72C29890-6A06-4E8A-BF7E-FC9B2ACF997C}"/>
    <cellStyle name="20% - Accent6 2 5 5 2 3" xfId="21111" xr:uid="{8B824594-19F2-4E6F-A3B7-4B9CED586904}"/>
    <cellStyle name="20% - Accent6 2 5 5 2 3 2" xfId="41142" xr:uid="{05F4B828-DBDD-4FC7-AEC6-18112EF6F948}"/>
    <cellStyle name="20% - Accent6 2 5 5 2 4" xfId="31495" xr:uid="{361F595D-C47C-4F6E-9BE3-C8BDDCC45810}"/>
    <cellStyle name="20% - Accent6 2 5 5 3" xfId="13641" xr:uid="{1CE90BFB-179F-4C06-B0A1-946D27C02D31}"/>
    <cellStyle name="20% - Accent6 2 5 5 3 2" xfId="23590" xr:uid="{EAFACEA7-5155-4E67-B80E-5B87F73D77E4}"/>
    <cellStyle name="20% - Accent6 2 5 5 3 2 2" xfId="43560" xr:uid="{20CEEDC8-8E58-4A1E-B90B-19E03B304A34}"/>
    <cellStyle name="20% - Accent6 2 5 5 3 3" xfId="33912" xr:uid="{C19C88FB-B4EB-4A5E-A781-A9C5EC444CEB}"/>
    <cellStyle name="20% - Accent6 2 5 5 4" xfId="18640" xr:uid="{6A38A01A-E135-4A12-A678-468DDB98BA6D}"/>
    <cellStyle name="20% - Accent6 2 5 5 4 2" xfId="38732" xr:uid="{6136D2D9-A43E-4DCC-AA98-CA3680899916}"/>
    <cellStyle name="20% - Accent6 2 5 5 5" xfId="29085" xr:uid="{B8B04CE9-905F-4E6B-9845-11CF7B09603F}"/>
    <cellStyle name="20% - Accent6 2 5 6" xfId="11005" xr:uid="{0D90F3A7-0EF4-47C8-8B95-31F16CD46180}"/>
    <cellStyle name="20% - Accent6 2 5 6 2" xfId="16133" xr:uid="{8E724009-92E9-4BB4-95C7-B442634991E7}"/>
    <cellStyle name="20% - Accent6 2 5 6 2 2" xfId="26062" xr:uid="{9708C2A6-6BC4-41A5-8D8E-C891E65F6452}"/>
    <cellStyle name="20% - Accent6 2 5 6 2 2 2" xfId="45965" xr:uid="{F7366323-E381-4382-8ED9-6259A73D33B0}"/>
    <cellStyle name="20% - Accent6 2 5 6 2 3" xfId="36317" xr:uid="{4F572581-06EE-4EF9-ADCD-7AC037F34349}"/>
    <cellStyle name="20% - Accent6 2 5 6 3" xfId="21104" xr:uid="{01CE7A32-3E21-48E8-8A55-873D55BE88FD}"/>
    <cellStyle name="20% - Accent6 2 5 6 3 2" xfId="41135" xr:uid="{32262D28-51BA-41C8-9607-2F36F368E962}"/>
    <cellStyle name="20% - Accent6 2 5 6 4" xfId="31488" xr:uid="{8051814B-7F61-452D-A379-86E5FD038616}"/>
    <cellStyle name="20% - Accent6 2 5 7" xfId="13634" xr:uid="{4D39B54E-70F1-40B7-AC62-D9D0558FC16F}"/>
    <cellStyle name="20% - Accent6 2 5 7 2" xfId="23583" xr:uid="{ADF6039C-47AC-4EE1-B782-39F3376130F8}"/>
    <cellStyle name="20% - Accent6 2 5 7 2 2" xfId="43553" xr:uid="{580E37C5-BF03-482B-B0B0-87DCD8A6E0D9}"/>
    <cellStyle name="20% - Accent6 2 5 7 3" xfId="33905" xr:uid="{74A1CF40-0FEE-476E-AE1C-69FFC5C12E1A}"/>
    <cellStyle name="20% - Accent6 2 5 8" xfId="18633" xr:uid="{5A55848E-73BD-4571-AE51-C0C614066A5D}"/>
    <cellStyle name="20% - Accent6 2 5 8 2" xfId="38725" xr:uid="{C8ED714D-24D7-44B3-B4CA-AFFBE7E20AE1}"/>
    <cellStyle name="20% - Accent6 2 5 9" xfId="29078" xr:uid="{E96EA99C-3A9C-4428-9EC3-A09ACF53F975}"/>
    <cellStyle name="20% - Accent6 2 6" xfId="2445" xr:uid="{F8C1478C-2BC8-49A7-944D-552A4859C2BB}"/>
    <cellStyle name="20% - Accent6 2 6 2" xfId="2446" xr:uid="{6F002D62-A3DC-458B-B644-844553B4FC1C}"/>
    <cellStyle name="20% - Accent6 2 6 2 2" xfId="2447" xr:uid="{DD3CD74F-F527-4E12-B985-0807F24A1167}"/>
    <cellStyle name="20% - Accent6 2 6 2 2 2" xfId="11015" xr:uid="{FA64AE23-00E5-4AAB-831E-806C72B0030B}"/>
    <cellStyle name="20% - Accent6 2 6 2 2 2 2" xfId="16143" xr:uid="{9E57E8C9-CAAF-43F3-AD6F-E1AB768BEBFF}"/>
    <cellStyle name="20% - Accent6 2 6 2 2 2 2 2" xfId="26072" xr:uid="{F4ABA382-F51C-4768-A6AE-C4698438714E}"/>
    <cellStyle name="20% - Accent6 2 6 2 2 2 2 2 2" xfId="45975" xr:uid="{14C82EFF-C2E7-4050-A5F9-DF514372BAD2}"/>
    <cellStyle name="20% - Accent6 2 6 2 2 2 2 3" xfId="36327" xr:uid="{34E86692-E1CB-4E98-B451-7380D0619081}"/>
    <cellStyle name="20% - Accent6 2 6 2 2 2 3" xfId="21114" xr:uid="{02A0269F-BF28-4495-96BA-A4BA9228908B}"/>
    <cellStyle name="20% - Accent6 2 6 2 2 2 3 2" xfId="41145" xr:uid="{C5D8AE56-CB2F-40A7-ACB3-14A58C22AB1A}"/>
    <cellStyle name="20% - Accent6 2 6 2 2 2 4" xfId="31498" xr:uid="{4E0A8A60-B744-4519-BFC2-BFE91D5E97F9}"/>
    <cellStyle name="20% - Accent6 2 6 2 2 3" xfId="13644" xr:uid="{C462F2EF-6951-443D-8939-D8E5C72FB69F}"/>
    <cellStyle name="20% - Accent6 2 6 2 2 3 2" xfId="23593" xr:uid="{1F45BA23-FFA7-4B7C-9F58-5422D0CB06D1}"/>
    <cellStyle name="20% - Accent6 2 6 2 2 3 2 2" xfId="43563" xr:uid="{7D7AB326-F595-4B40-8F22-C161B1450723}"/>
    <cellStyle name="20% - Accent6 2 6 2 2 3 3" xfId="33915" xr:uid="{14E2B295-F138-4737-A62E-71668F7D7014}"/>
    <cellStyle name="20% - Accent6 2 6 2 2 4" xfId="18643" xr:uid="{0BCBD93A-0DB6-49B1-8FCC-7910C9CEAACF}"/>
    <cellStyle name="20% - Accent6 2 6 2 2 4 2" xfId="38735" xr:uid="{1AF81ED5-5992-4182-AE1B-10A8EB288F2C}"/>
    <cellStyle name="20% - Accent6 2 6 2 2 5" xfId="29088" xr:uid="{158FE6BE-4E8D-4D05-AD8F-6F23B40885D3}"/>
    <cellStyle name="20% - Accent6 2 6 2 3" xfId="2448" xr:uid="{CCAAAE29-1938-47E3-BD77-63E4137B5B0B}"/>
    <cellStyle name="20% - Accent6 2 6 2 3 2" xfId="11016" xr:uid="{648844BF-4C11-4A13-9EAD-29D667C5E7EB}"/>
    <cellStyle name="20% - Accent6 2 6 2 3 2 2" xfId="16144" xr:uid="{1DB37036-B70D-40E1-94DC-E4A0B3BB26A3}"/>
    <cellStyle name="20% - Accent6 2 6 2 3 2 2 2" xfId="26073" xr:uid="{FFFC0416-525F-4123-940A-21D9DDA9C370}"/>
    <cellStyle name="20% - Accent6 2 6 2 3 2 2 2 2" xfId="45976" xr:uid="{3EAD377E-70DE-48F0-A102-B3F95E17FF85}"/>
    <cellStyle name="20% - Accent6 2 6 2 3 2 2 3" xfId="36328" xr:uid="{BB0A829C-CA23-4148-B6EA-A08F87B530AD}"/>
    <cellStyle name="20% - Accent6 2 6 2 3 2 3" xfId="21115" xr:uid="{0AE4E16C-03F1-474F-82FB-9EE1EFB614E1}"/>
    <cellStyle name="20% - Accent6 2 6 2 3 2 3 2" xfId="41146" xr:uid="{B4BB51C2-0C72-463D-ABB7-03D749950C90}"/>
    <cellStyle name="20% - Accent6 2 6 2 3 2 4" xfId="31499" xr:uid="{49413AA0-B1BD-4FD1-8C36-0FFB490EAA4F}"/>
    <cellStyle name="20% - Accent6 2 6 2 3 3" xfId="13645" xr:uid="{E96D06FE-0294-4E6A-AB90-F6929B6AD3F3}"/>
    <cellStyle name="20% - Accent6 2 6 2 3 3 2" xfId="23594" xr:uid="{252B01BB-17F7-4F0F-912F-400598BF5BC2}"/>
    <cellStyle name="20% - Accent6 2 6 2 3 3 2 2" xfId="43564" xr:uid="{E9CFEAD3-4438-40A2-9DCC-479AD0429DD8}"/>
    <cellStyle name="20% - Accent6 2 6 2 3 3 3" xfId="33916" xr:uid="{EB4DB053-2510-4D7A-91AE-3BB1C5227E6C}"/>
    <cellStyle name="20% - Accent6 2 6 2 3 4" xfId="18644" xr:uid="{5C852BFC-CD63-409F-B56D-64C4F8E1A06A}"/>
    <cellStyle name="20% - Accent6 2 6 2 3 4 2" xfId="38736" xr:uid="{DDAC9ECD-47F4-46E3-B09B-23D458EBF185}"/>
    <cellStyle name="20% - Accent6 2 6 2 3 5" xfId="29089" xr:uid="{77DED1A6-879C-48AE-AC8D-F180EB48CAE5}"/>
    <cellStyle name="20% - Accent6 2 6 2 4" xfId="2449" xr:uid="{8CD77D07-2939-4D89-BC93-72EE5A63446A}"/>
    <cellStyle name="20% - Accent6 2 6 2 4 2" xfId="11017" xr:uid="{466458E2-5C6A-4994-B331-E55BE8C17D41}"/>
    <cellStyle name="20% - Accent6 2 6 2 4 2 2" xfId="16145" xr:uid="{1FEA85AB-27B0-40B1-BF46-26F414871488}"/>
    <cellStyle name="20% - Accent6 2 6 2 4 2 2 2" xfId="26074" xr:uid="{4C5D9ECC-5296-49FA-8648-475D51C06F3E}"/>
    <cellStyle name="20% - Accent6 2 6 2 4 2 2 2 2" xfId="45977" xr:uid="{7AE9DEA3-A401-4545-95A5-88394D137373}"/>
    <cellStyle name="20% - Accent6 2 6 2 4 2 2 3" xfId="36329" xr:uid="{265ACE08-55FC-48EE-AB6C-C4A71E72DE2D}"/>
    <cellStyle name="20% - Accent6 2 6 2 4 2 3" xfId="21116" xr:uid="{5ACEA459-6E4C-41CF-A99D-E1351A09B815}"/>
    <cellStyle name="20% - Accent6 2 6 2 4 2 3 2" xfId="41147" xr:uid="{D9CD49D1-B141-4CBC-97DF-7AC3284F5E49}"/>
    <cellStyle name="20% - Accent6 2 6 2 4 2 4" xfId="31500" xr:uid="{FF887682-025D-4EAA-A514-DA0C1A3A7CCA}"/>
    <cellStyle name="20% - Accent6 2 6 2 4 3" xfId="13646" xr:uid="{5A201622-19D9-4786-81B9-07A5B161C70C}"/>
    <cellStyle name="20% - Accent6 2 6 2 4 3 2" xfId="23595" xr:uid="{13045A7E-4159-4807-ABF3-B3ACF11DDD8D}"/>
    <cellStyle name="20% - Accent6 2 6 2 4 3 2 2" xfId="43565" xr:uid="{66231982-FB46-4AEB-B16D-092BCE4CDC13}"/>
    <cellStyle name="20% - Accent6 2 6 2 4 3 3" xfId="33917" xr:uid="{0D10F8F8-5E81-41CA-9E30-5B08FC2013B1}"/>
    <cellStyle name="20% - Accent6 2 6 2 4 4" xfId="18645" xr:uid="{30C3E7C4-5570-4B76-B5B8-B8EE50263B8F}"/>
    <cellStyle name="20% - Accent6 2 6 2 4 4 2" xfId="38737" xr:uid="{7768D287-2E99-4AA6-A428-5AF10F0C9970}"/>
    <cellStyle name="20% - Accent6 2 6 2 4 5" xfId="29090" xr:uid="{C729D5EA-7313-46A2-9103-44C966CB5C8D}"/>
    <cellStyle name="20% - Accent6 2 6 2 5" xfId="11014" xr:uid="{075F51D0-5394-4D54-B45E-E709B5005732}"/>
    <cellStyle name="20% - Accent6 2 6 2 5 2" xfId="16142" xr:uid="{6A52C254-3DD2-49C9-984A-AEBC3DDFC1BC}"/>
    <cellStyle name="20% - Accent6 2 6 2 5 2 2" xfId="26071" xr:uid="{DCDAE35A-31E1-465B-AF99-46E4BBFBEAE4}"/>
    <cellStyle name="20% - Accent6 2 6 2 5 2 2 2" xfId="45974" xr:uid="{869CC864-B3CD-4349-8D54-82943592EB19}"/>
    <cellStyle name="20% - Accent6 2 6 2 5 2 3" xfId="36326" xr:uid="{C7A934BC-0D4B-49BC-A98E-8EF5EC73CC24}"/>
    <cellStyle name="20% - Accent6 2 6 2 5 3" xfId="21113" xr:uid="{068B54CD-F158-4246-B05A-872251E868DD}"/>
    <cellStyle name="20% - Accent6 2 6 2 5 3 2" xfId="41144" xr:uid="{7936AA99-836D-4C97-AA5B-9439A9BE5B2E}"/>
    <cellStyle name="20% - Accent6 2 6 2 5 4" xfId="31497" xr:uid="{BAAE9481-0DE3-4078-B9A0-CD149D0D3A5B}"/>
    <cellStyle name="20% - Accent6 2 6 2 6" xfId="13643" xr:uid="{970AF451-E714-4233-90E3-134E6944E999}"/>
    <cellStyle name="20% - Accent6 2 6 2 6 2" xfId="23592" xr:uid="{88DB6759-F46A-4729-9F55-AE77B1F1209D}"/>
    <cellStyle name="20% - Accent6 2 6 2 6 2 2" xfId="43562" xr:uid="{38BD3255-8314-4FCF-922F-AB2440A890D6}"/>
    <cellStyle name="20% - Accent6 2 6 2 6 3" xfId="33914" xr:uid="{947EB9F7-996C-47D2-8DD8-3DF4F28B2891}"/>
    <cellStyle name="20% - Accent6 2 6 2 7" xfId="18642" xr:uid="{7F5C4166-14A0-4B7F-842A-BDEDB3452D76}"/>
    <cellStyle name="20% - Accent6 2 6 2 7 2" xfId="38734" xr:uid="{D6F9817F-10EC-4C78-9203-90A1F5C49C30}"/>
    <cellStyle name="20% - Accent6 2 6 2 8" xfId="29087" xr:uid="{441B86F0-D291-4832-AB25-0FC1FC0B0F52}"/>
    <cellStyle name="20% - Accent6 2 6 3" xfId="2450" xr:uid="{7FB65A44-3816-4ED4-8CD1-08A5995198AC}"/>
    <cellStyle name="20% - Accent6 2 6 3 2" xfId="11018" xr:uid="{6A0BD688-5B05-458D-BEE5-9E3063340859}"/>
    <cellStyle name="20% - Accent6 2 6 3 2 2" xfId="16146" xr:uid="{101648A5-D3C9-41F5-82C7-5C5FDEE942F4}"/>
    <cellStyle name="20% - Accent6 2 6 3 2 2 2" xfId="26075" xr:uid="{8CBF76E6-DC51-4E63-8252-260C0135A1AF}"/>
    <cellStyle name="20% - Accent6 2 6 3 2 2 2 2" xfId="45978" xr:uid="{D610C71E-9E28-4D86-AF33-C19766696B74}"/>
    <cellStyle name="20% - Accent6 2 6 3 2 2 3" xfId="36330" xr:uid="{2F409920-69F8-4084-880C-4BCD3426115D}"/>
    <cellStyle name="20% - Accent6 2 6 3 2 3" xfId="21117" xr:uid="{68A934A2-3FD2-414F-B420-F8EE9C71F0A3}"/>
    <cellStyle name="20% - Accent6 2 6 3 2 3 2" xfId="41148" xr:uid="{AF388A73-9CC2-4AE1-AD49-28407D0491E2}"/>
    <cellStyle name="20% - Accent6 2 6 3 2 4" xfId="31501" xr:uid="{C7C4F278-3C0A-4C51-8E9E-246DB4CEBA9A}"/>
    <cellStyle name="20% - Accent6 2 6 3 3" xfId="13647" xr:uid="{F5256476-0A00-4261-8CC9-9C0DC5E7CF96}"/>
    <cellStyle name="20% - Accent6 2 6 3 3 2" xfId="23596" xr:uid="{291CFED7-FB07-411C-8EFA-C863E4841BF0}"/>
    <cellStyle name="20% - Accent6 2 6 3 3 2 2" xfId="43566" xr:uid="{F64AEEFF-4F44-421B-8FCF-FC0D67DB0F91}"/>
    <cellStyle name="20% - Accent6 2 6 3 3 3" xfId="33918" xr:uid="{5C09D07F-8D37-4F8F-8C06-FCB5E15980E2}"/>
    <cellStyle name="20% - Accent6 2 6 3 4" xfId="18646" xr:uid="{4279EA81-2A24-4FC2-B7E1-03EE3DF61D34}"/>
    <cellStyle name="20% - Accent6 2 6 3 4 2" xfId="38738" xr:uid="{CE28015E-946C-4508-831C-4A3FA8394BE0}"/>
    <cellStyle name="20% - Accent6 2 6 3 5" xfId="29091" xr:uid="{65E77F42-0368-4AC9-AF98-E2A14FC62B54}"/>
    <cellStyle name="20% - Accent6 2 6 4" xfId="2451" xr:uid="{8F853067-2B81-44FD-BD41-20625AAB14D2}"/>
    <cellStyle name="20% - Accent6 2 6 4 2" xfId="11019" xr:uid="{36D1FB2B-E891-490B-8641-867CD99A4756}"/>
    <cellStyle name="20% - Accent6 2 6 4 2 2" xfId="16147" xr:uid="{FF1CFBC3-08D9-4C67-AE84-AF142DB10653}"/>
    <cellStyle name="20% - Accent6 2 6 4 2 2 2" xfId="26076" xr:uid="{F5CFFA4C-FB92-4D41-AFD8-2C270416826E}"/>
    <cellStyle name="20% - Accent6 2 6 4 2 2 2 2" xfId="45979" xr:uid="{03C7CB6F-C5BE-497F-9995-C2CA4B88B84F}"/>
    <cellStyle name="20% - Accent6 2 6 4 2 2 3" xfId="36331" xr:uid="{9F9C6538-AB0E-404D-B6BA-ABE2301D5057}"/>
    <cellStyle name="20% - Accent6 2 6 4 2 3" xfId="21118" xr:uid="{7D3871E9-29C3-4413-BA9D-B62F9A582974}"/>
    <cellStyle name="20% - Accent6 2 6 4 2 3 2" xfId="41149" xr:uid="{9AC721EA-65C1-4A1F-98D9-8B9E88CE8552}"/>
    <cellStyle name="20% - Accent6 2 6 4 2 4" xfId="31502" xr:uid="{B229B067-D2FF-4D8E-9314-52B7D1A40E8B}"/>
    <cellStyle name="20% - Accent6 2 6 4 3" xfId="13648" xr:uid="{BED9FDD3-9FBC-4A7D-A60E-4943CCD92EAD}"/>
    <cellStyle name="20% - Accent6 2 6 4 3 2" xfId="23597" xr:uid="{FA538544-0B9F-4416-B65F-F15E1DAD80F1}"/>
    <cellStyle name="20% - Accent6 2 6 4 3 2 2" xfId="43567" xr:uid="{26FD9239-CE1E-4AEE-9469-4D6F23245A9C}"/>
    <cellStyle name="20% - Accent6 2 6 4 3 3" xfId="33919" xr:uid="{57F84650-D63E-4301-B722-4D8E55E45FFF}"/>
    <cellStyle name="20% - Accent6 2 6 4 4" xfId="18647" xr:uid="{6BC10E95-0BDF-43E0-8686-3EEF915C602B}"/>
    <cellStyle name="20% - Accent6 2 6 4 4 2" xfId="38739" xr:uid="{C8E23201-7F47-44AD-82F7-66F62461F6FF}"/>
    <cellStyle name="20% - Accent6 2 6 4 5" xfId="29092" xr:uid="{FD3E7C22-7119-4BFE-BAD6-2DCC9B1622A6}"/>
    <cellStyle name="20% - Accent6 2 6 5" xfId="2452" xr:uid="{FAB20BC4-53B5-4A8D-834B-046A8C2166AE}"/>
    <cellStyle name="20% - Accent6 2 6 5 2" xfId="11020" xr:uid="{38C0C11E-1EAC-4388-A19A-F2403B7C790B}"/>
    <cellStyle name="20% - Accent6 2 6 5 2 2" xfId="16148" xr:uid="{1B8EB87A-A9F4-47A3-A0DE-55519216485F}"/>
    <cellStyle name="20% - Accent6 2 6 5 2 2 2" xfId="26077" xr:uid="{93EE18E8-1F09-4C7F-9DAD-CBAABCAF53D6}"/>
    <cellStyle name="20% - Accent6 2 6 5 2 2 2 2" xfId="45980" xr:uid="{7BE80AC3-DA92-4A3F-A267-0BDB99A07F10}"/>
    <cellStyle name="20% - Accent6 2 6 5 2 2 3" xfId="36332" xr:uid="{B4598B11-6CA3-4B68-92A7-99C4EDE9003C}"/>
    <cellStyle name="20% - Accent6 2 6 5 2 3" xfId="21119" xr:uid="{94069276-4F90-49DF-A8A6-5395708C6993}"/>
    <cellStyle name="20% - Accent6 2 6 5 2 3 2" xfId="41150" xr:uid="{51DB8EA6-15EC-400F-952C-577C50F31D3D}"/>
    <cellStyle name="20% - Accent6 2 6 5 2 4" xfId="31503" xr:uid="{AC73D856-484C-4EC6-B1E5-8D8C825BEBA2}"/>
    <cellStyle name="20% - Accent6 2 6 5 3" xfId="13649" xr:uid="{0243CDD1-3C79-4A18-B690-E5B2DE898A9F}"/>
    <cellStyle name="20% - Accent6 2 6 5 3 2" xfId="23598" xr:uid="{CE4F4EBB-11BA-4FF9-BC4D-434F6A34D15C}"/>
    <cellStyle name="20% - Accent6 2 6 5 3 2 2" xfId="43568" xr:uid="{912C6B90-33D8-4EE6-9A57-941A59C04D9D}"/>
    <cellStyle name="20% - Accent6 2 6 5 3 3" xfId="33920" xr:uid="{4732E46C-9CB6-4451-B5F2-BA0188BD957F}"/>
    <cellStyle name="20% - Accent6 2 6 5 4" xfId="18648" xr:uid="{B496A246-2A4A-4BF6-B238-3AC9245DC832}"/>
    <cellStyle name="20% - Accent6 2 6 5 4 2" xfId="38740" xr:uid="{C47C537F-B0F0-49BA-81E6-4A8B8AF64DD5}"/>
    <cellStyle name="20% - Accent6 2 6 5 5" xfId="29093" xr:uid="{BB269B4E-662C-45D7-BB2E-2D29B07B9E56}"/>
    <cellStyle name="20% - Accent6 2 6 6" xfId="11013" xr:uid="{4C38BCE2-E09C-4FCF-9583-8A7B1A270666}"/>
    <cellStyle name="20% - Accent6 2 6 6 2" xfId="16141" xr:uid="{423BD3CA-08EC-48A1-8612-38FDF47E57E9}"/>
    <cellStyle name="20% - Accent6 2 6 6 2 2" xfId="26070" xr:uid="{FD21FCCC-9662-431B-B27E-2554CABF9F94}"/>
    <cellStyle name="20% - Accent6 2 6 6 2 2 2" xfId="45973" xr:uid="{2B5525E4-9B91-41BE-BF71-3A620252E6CD}"/>
    <cellStyle name="20% - Accent6 2 6 6 2 3" xfId="36325" xr:uid="{58F0B78F-0BAE-481B-AA68-004C37EB4CCF}"/>
    <cellStyle name="20% - Accent6 2 6 6 3" xfId="21112" xr:uid="{57D0773D-1F69-45B5-97DD-98AE4BD1A113}"/>
    <cellStyle name="20% - Accent6 2 6 6 3 2" xfId="41143" xr:uid="{6CA0B048-8390-41BD-A9C9-28B784BBEB8B}"/>
    <cellStyle name="20% - Accent6 2 6 6 4" xfId="31496" xr:uid="{5543621B-6BE1-43E3-8F76-1A5C4C32278F}"/>
    <cellStyle name="20% - Accent6 2 6 7" xfId="13642" xr:uid="{169F461E-2BDC-4D8D-911C-A76153CC6520}"/>
    <cellStyle name="20% - Accent6 2 6 7 2" xfId="23591" xr:uid="{1A650C09-BC19-4AA6-80E9-54D99C204C3D}"/>
    <cellStyle name="20% - Accent6 2 6 7 2 2" xfId="43561" xr:uid="{DD479C14-7E7B-4FC7-9435-4B3A98203FFC}"/>
    <cellStyle name="20% - Accent6 2 6 7 3" xfId="33913" xr:uid="{07D63448-BD59-4907-90CD-92FFB74734E3}"/>
    <cellStyle name="20% - Accent6 2 6 8" xfId="18641" xr:uid="{F5DBB719-5255-4967-BBEF-3A5CAE812127}"/>
    <cellStyle name="20% - Accent6 2 6 8 2" xfId="38733" xr:uid="{CF705BB3-DFB0-4B4B-8F99-BCD594C80349}"/>
    <cellStyle name="20% - Accent6 2 6 9" xfId="29086" xr:uid="{CD9B5E27-D854-44D1-B054-8FA48EABBA95}"/>
    <cellStyle name="20% - Accent6 2 7" xfId="2453" xr:uid="{1C309A1C-87F6-4863-9D1C-E2ABAE8717D4}"/>
    <cellStyle name="20% - Accent6 2 7 2" xfId="2454" xr:uid="{A340582C-ADDF-4415-AE21-916B4D60271D}"/>
    <cellStyle name="20% - Accent6 2 7 2 2" xfId="2455" xr:uid="{B7E87BA0-A635-40AF-9060-516A045AD719}"/>
    <cellStyle name="20% - Accent6 2 7 2 2 2" xfId="11023" xr:uid="{7042C336-535B-48E9-846B-01F3DDB76A0C}"/>
    <cellStyle name="20% - Accent6 2 7 2 2 2 2" xfId="16151" xr:uid="{13818DB0-CA8A-43D7-B5BC-85DAD63C26C0}"/>
    <cellStyle name="20% - Accent6 2 7 2 2 2 2 2" xfId="26080" xr:uid="{D3F9A1B5-2E57-44ED-8E4B-D4BE94A95B72}"/>
    <cellStyle name="20% - Accent6 2 7 2 2 2 2 2 2" xfId="45983" xr:uid="{667F7AEE-4065-4806-BC32-1ADFC7796CA3}"/>
    <cellStyle name="20% - Accent6 2 7 2 2 2 2 3" xfId="36335" xr:uid="{2180E959-F5BF-4958-92DE-846A26A543BA}"/>
    <cellStyle name="20% - Accent6 2 7 2 2 2 3" xfId="21122" xr:uid="{4C4ACA38-6277-4F95-AA5C-1D110B73F7AB}"/>
    <cellStyle name="20% - Accent6 2 7 2 2 2 3 2" xfId="41153" xr:uid="{CA805940-65C0-4EF4-82A5-4388364325B7}"/>
    <cellStyle name="20% - Accent6 2 7 2 2 2 4" xfId="31506" xr:uid="{383B702C-79AD-4CAA-A405-7341CC6DEBF7}"/>
    <cellStyle name="20% - Accent6 2 7 2 2 3" xfId="13652" xr:uid="{4B3EF0D5-944C-4BDA-859B-00DC91D61C73}"/>
    <cellStyle name="20% - Accent6 2 7 2 2 3 2" xfId="23601" xr:uid="{74CEE5E6-B68E-440F-967F-5F2D9B8BC747}"/>
    <cellStyle name="20% - Accent6 2 7 2 2 3 2 2" xfId="43571" xr:uid="{45C54C8B-0CE5-41DD-A894-53FC0A045449}"/>
    <cellStyle name="20% - Accent6 2 7 2 2 3 3" xfId="33923" xr:uid="{84A1BA1F-632C-463B-BED2-D08D4DCA687F}"/>
    <cellStyle name="20% - Accent6 2 7 2 2 4" xfId="18651" xr:uid="{C5D26F4F-97C0-423C-8AE9-3FC9E71CD4A3}"/>
    <cellStyle name="20% - Accent6 2 7 2 2 4 2" xfId="38743" xr:uid="{995C889A-0BF5-414D-A3AF-863CD651BD48}"/>
    <cellStyle name="20% - Accent6 2 7 2 2 5" xfId="29096" xr:uid="{1208D34D-9722-4E28-AE50-7E695E5D7EBB}"/>
    <cellStyle name="20% - Accent6 2 7 2 3" xfId="2456" xr:uid="{728E9AE1-AC99-45DF-B621-997CF6C6DD3E}"/>
    <cellStyle name="20% - Accent6 2 7 2 3 2" xfId="11024" xr:uid="{A680E37F-E54A-4CC2-8891-F7F1B35ACF04}"/>
    <cellStyle name="20% - Accent6 2 7 2 3 2 2" xfId="16152" xr:uid="{D4F98A3F-AA16-460C-BD11-CFCD3C1A3422}"/>
    <cellStyle name="20% - Accent6 2 7 2 3 2 2 2" xfId="26081" xr:uid="{3E2D63C7-A3C1-4BC9-A1AD-77F6A5578BCD}"/>
    <cellStyle name="20% - Accent6 2 7 2 3 2 2 2 2" xfId="45984" xr:uid="{6B065AE5-5100-4E05-8D7D-36DAC512FBAD}"/>
    <cellStyle name="20% - Accent6 2 7 2 3 2 2 3" xfId="36336" xr:uid="{F7CCB6A6-A326-4D90-AE6A-26DEB3D3ABF5}"/>
    <cellStyle name="20% - Accent6 2 7 2 3 2 3" xfId="21123" xr:uid="{7CE8B013-7D61-4006-92F3-C0FF9B750B80}"/>
    <cellStyle name="20% - Accent6 2 7 2 3 2 3 2" xfId="41154" xr:uid="{DB9D6292-262A-4630-AD13-09B281253024}"/>
    <cellStyle name="20% - Accent6 2 7 2 3 2 4" xfId="31507" xr:uid="{4D43FE51-D0CC-4236-B2FC-F74DD589AB42}"/>
    <cellStyle name="20% - Accent6 2 7 2 3 3" xfId="13653" xr:uid="{1B47CA68-A8A7-4D3A-BA69-458E485EBE99}"/>
    <cellStyle name="20% - Accent6 2 7 2 3 3 2" xfId="23602" xr:uid="{8246F4A5-CD96-432F-8900-FF0736AB02A7}"/>
    <cellStyle name="20% - Accent6 2 7 2 3 3 2 2" xfId="43572" xr:uid="{477A9F3F-60C3-4BBA-A92E-1531882D24D8}"/>
    <cellStyle name="20% - Accent6 2 7 2 3 3 3" xfId="33924" xr:uid="{28D8A0FB-5AB5-461F-BF0C-13BE17A2BB3D}"/>
    <cellStyle name="20% - Accent6 2 7 2 3 4" xfId="18652" xr:uid="{B062CD75-0FFC-4669-8CBA-8566328837D6}"/>
    <cellStyle name="20% - Accent6 2 7 2 3 4 2" xfId="38744" xr:uid="{ECB97BDA-D535-4362-A7BC-7FAC4094A2E0}"/>
    <cellStyle name="20% - Accent6 2 7 2 3 5" xfId="29097" xr:uid="{8F1CA753-2F8F-4DAF-A00E-1B9582B2A554}"/>
    <cellStyle name="20% - Accent6 2 7 2 4" xfId="2457" xr:uid="{AAA33709-6915-4CC8-9FE5-562CB4954477}"/>
    <cellStyle name="20% - Accent6 2 7 2 4 2" xfId="11025" xr:uid="{8DC8AFA0-2A1D-4B23-8642-6B82B2AD7C6C}"/>
    <cellStyle name="20% - Accent6 2 7 2 4 2 2" xfId="16153" xr:uid="{54A581D5-9C9B-4DCF-8779-298BFD9A7002}"/>
    <cellStyle name="20% - Accent6 2 7 2 4 2 2 2" xfId="26082" xr:uid="{1A48511A-8491-44CE-B994-242EBD7FAEE7}"/>
    <cellStyle name="20% - Accent6 2 7 2 4 2 2 2 2" xfId="45985" xr:uid="{60CEA6FD-B642-46F0-9D43-AB58E4927E29}"/>
    <cellStyle name="20% - Accent6 2 7 2 4 2 2 3" xfId="36337" xr:uid="{4BC8E0BD-ADF9-4410-AEAA-F10D5CBC4CFC}"/>
    <cellStyle name="20% - Accent6 2 7 2 4 2 3" xfId="21124" xr:uid="{F22DF2DA-D7DD-4352-BE26-22ABD2938D9B}"/>
    <cellStyle name="20% - Accent6 2 7 2 4 2 3 2" xfId="41155" xr:uid="{E82FA926-898B-4A8D-B256-F7AC14EB420A}"/>
    <cellStyle name="20% - Accent6 2 7 2 4 2 4" xfId="31508" xr:uid="{A0EAC3AC-7E1D-4BC4-A8B7-4945B178AC73}"/>
    <cellStyle name="20% - Accent6 2 7 2 4 3" xfId="13654" xr:uid="{06BC2595-6377-49A4-810F-44745867D5D9}"/>
    <cellStyle name="20% - Accent6 2 7 2 4 3 2" xfId="23603" xr:uid="{EF2BDE2D-269F-4FCF-BBAA-7DC7BF1D55F1}"/>
    <cellStyle name="20% - Accent6 2 7 2 4 3 2 2" xfId="43573" xr:uid="{92A79A06-B677-4BAD-9EA2-5560A0B70829}"/>
    <cellStyle name="20% - Accent6 2 7 2 4 3 3" xfId="33925" xr:uid="{978BCDF9-7821-49F0-9E19-4015AEB9EAF3}"/>
    <cellStyle name="20% - Accent6 2 7 2 4 4" xfId="18653" xr:uid="{6B388AC1-DF1E-447D-A529-8E051A4666C3}"/>
    <cellStyle name="20% - Accent6 2 7 2 4 4 2" xfId="38745" xr:uid="{A5BC3D39-6F99-4B37-AEF9-1FB7E0C3ACD2}"/>
    <cellStyle name="20% - Accent6 2 7 2 4 5" xfId="29098" xr:uid="{E3C07F55-AAC7-472B-9CE9-7C341FB074E3}"/>
    <cellStyle name="20% - Accent6 2 7 2 5" xfId="11022" xr:uid="{D509C3C7-BFA3-48BC-9F2F-7F9BEBBC9A6A}"/>
    <cellStyle name="20% - Accent6 2 7 2 5 2" xfId="16150" xr:uid="{924B43BE-F80B-4C63-9ACD-6561F6EF5169}"/>
    <cellStyle name="20% - Accent6 2 7 2 5 2 2" xfId="26079" xr:uid="{35DC1466-7C28-4E02-AE82-60F5AB8BD2C8}"/>
    <cellStyle name="20% - Accent6 2 7 2 5 2 2 2" xfId="45982" xr:uid="{389BEC0B-DD71-47C8-9146-C87161EA7779}"/>
    <cellStyle name="20% - Accent6 2 7 2 5 2 3" xfId="36334" xr:uid="{8EC2B961-EDD7-4737-8BCE-3D5A09F86F2D}"/>
    <cellStyle name="20% - Accent6 2 7 2 5 3" xfId="21121" xr:uid="{4F50CFFB-23BC-4352-8CAA-40C838D27D2C}"/>
    <cellStyle name="20% - Accent6 2 7 2 5 3 2" xfId="41152" xr:uid="{F4097F6A-534D-4B60-92C2-B37062AF2875}"/>
    <cellStyle name="20% - Accent6 2 7 2 5 4" xfId="31505" xr:uid="{A6E1F72C-C0AD-4CB7-8426-DB0E7D1C6CBD}"/>
    <cellStyle name="20% - Accent6 2 7 2 6" xfId="13651" xr:uid="{FDF29ECA-E34F-43A9-8542-B649DB7CC39A}"/>
    <cellStyle name="20% - Accent6 2 7 2 6 2" xfId="23600" xr:uid="{D490D42A-32D2-4F26-8EBE-53B3BF25D8D4}"/>
    <cellStyle name="20% - Accent6 2 7 2 6 2 2" xfId="43570" xr:uid="{DF769D00-366B-442A-B963-4B36640FCC8E}"/>
    <cellStyle name="20% - Accent6 2 7 2 6 3" xfId="33922" xr:uid="{9E94CD9C-CD05-4FE8-A34E-A8B8A2304F18}"/>
    <cellStyle name="20% - Accent6 2 7 2 7" xfId="18650" xr:uid="{C53DAF0A-DDBA-476F-8FD0-00D8587124E7}"/>
    <cellStyle name="20% - Accent6 2 7 2 7 2" xfId="38742" xr:uid="{8A076E35-5B88-47EE-BAC3-92E92DB3D929}"/>
    <cellStyle name="20% - Accent6 2 7 2 8" xfId="29095" xr:uid="{70895419-9015-44CF-B3EB-25A57EF59E2D}"/>
    <cellStyle name="20% - Accent6 2 7 3" xfId="2458" xr:uid="{1BD8B810-F1E5-4596-8A0F-C5A5B0FC7652}"/>
    <cellStyle name="20% - Accent6 2 7 3 2" xfId="11026" xr:uid="{93516D50-9EB6-44A8-BA6B-B6037398B91E}"/>
    <cellStyle name="20% - Accent6 2 7 3 2 2" xfId="16154" xr:uid="{A0A0986F-6CBA-4FB4-A6B8-51C9ACAA1C2E}"/>
    <cellStyle name="20% - Accent6 2 7 3 2 2 2" xfId="26083" xr:uid="{B2414595-4C08-4B85-8421-7DFAB7C807E9}"/>
    <cellStyle name="20% - Accent6 2 7 3 2 2 2 2" xfId="45986" xr:uid="{A1911BBA-E8BF-466B-B3EF-406AA3D4BE7B}"/>
    <cellStyle name="20% - Accent6 2 7 3 2 2 3" xfId="36338" xr:uid="{A67CAE51-7E03-436C-9A9F-631DB8F3A0C9}"/>
    <cellStyle name="20% - Accent6 2 7 3 2 3" xfId="21125" xr:uid="{D29EAAD8-3514-4234-BA71-6A7AAA8309E8}"/>
    <cellStyle name="20% - Accent6 2 7 3 2 3 2" xfId="41156" xr:uid="{283EBA04-11B2-47C4-8394-6530727EF4F9}"/>
    <cellStyle name="20% - Accent6 2 7 3 2 4" xfId="31509" xr:uid="{ACDFD3DB-A36A-46F1-90B9-73AF4E6545DC}"/>
    <cellStyle name="20% - Accent6 2 7 3 3" xfId="13655" xr:uid="{6BAB830A-871D-41AF-A1B8-60E1102CB832}"/>
    <cellStyle name="20% - Accent6 2 7 3 3 2" xfId="23604" xr:uid="{60D1D7C8-0880-4957-BD92-368E38D35C08}"/>
    <cellStyle name="20% - Accent6 2 7 3 3 2 2" xfId="43574" xr:uid="{E75325DB-90B0-41CB-8C66-AAA91711E1F1}"/>
    <cellStyle name="20% - Accent6 2 7 3 3 3" xfId="33926" xr:uid="{3E6E2A58-466E-4381-829F-E87CF0907D8A}"/>
    <cellStyle name="20% - Accent6 2 7 3 4" xfId="18654" xr:uid="{385AD975-792D-4627-BB18-E42009859704}"/>
    <cellStyle name="20% - Accent6 2 7 3 4 2" xfId="38746" xr:uid="{089EA479-4E74-4989-AB25-3472F7B9D9B3}"/>
    <cellStyle name="20% - Accent6 2 7 3 5" xfId="29099" xr:uid="{2B219177-00FA-4BBA-B481-4CF2F13EA4A3}"/>
    <cellStyle name="20% - Accent6 2 7 4" xfId="2459" xr:uid="{785DEF47-715F-4571-A18D-309E27E1F89D}"/>
    <cellStyle name="20% - Accent6 2 7 4 2" xfId="11027" xr:uid="{4DFD7568-C899-44A4-A158-21FB4F7D608E}"/>
    <cellStyle name="20% - Accent6 2 7 4 2 2" xfId="16155" xr:uid="{06533403-D2A5-481E-A1E1-FC0E168E9772}"/>
    <cellStyle name="20% - Accent6 2 7 4 2 2 2" xfId="26084" xr:uid="{3A9EA9A3-ECB8-4DB6-BF67-15F4F096F49B}"/>
    <cellStyle name="20% - Accent6 2 7 4 2 2 2 2" xfId="45987" xr:uid="{27F10E30-6506-44A6-9B91-B9E18465A2C5}"/>
    <cellStyle name="20% - Accent6 2 7 4 2 2 3" xfId="36339" xr:uid="{06DBF359-91A6-439B-9479-C9138BE6465C}"/>
    <cellStyle name="20% - Accent6 2 7 4 2 3" xfId="21126" xr:uid="{5B968F3B-F092-4D17-A7F4-BD954707B39E}"/>
    <cellStyle name="20% - Accent6 2 7 4 2 3 2" xfId="41157" xr:uid="{EBF1951C-5DF9-4E4F-9C8A-48CA435AA992}"/>
    <cellStyle name="20% - Accent6 2 7 4 2 4" xfId="31510" xr:uid="{0DB47275-C403-4C41-AD2C-E1DDC0330B52}"/>
    <cellStyle name="20% - Accent6 2 7 4 3" xfId="13656" xr:uid="{F0CD85DD-8B65-461D-B70D-5DB56CC5C153}"/>
    <cellStyle name="20% - Accent6 2 7 4 3 2" xfId="23605" xr:uid="{B868C99D-E36C-453A-9D85-89F4DB0EEE65}"/>
    <cellStyle name="20% - Accent6 2 7 4 3 2 2" xfId="43575" xr:uid="{B00E4CFC-2CC6-49BD-9F2C-38216E961DBB}"/>
    <cellStyle name="20% - Accent6 2 7 4 3 3" xfId="33927" xr:uid="{C7BCEC6A-60A1-49DC-9D42-17A1261395DA}"/>
    <cellStyle name="20% - Accent6 2 7 4 4" xfId="18655" xr:uid="{9B23BD86-E0A6-4425-AB76-5751A913A142}"/>
    <cellStyle name="20% - Accent6 2 7 4 4 2" xfId="38747" xr:uid="{DA6F344F-5EEB-42CE-8FDA-F3BAA7CCA0DB}"/>
    <cellStyle name="20% - Accent6 2 7 4 5" xfId="29100" xr:uid="{221D5AA0-738F-4E5F-A6B6-86931AC01B1F}"/>
    <cellStyle name="20% - Accent6 2 7 5" xfId="2460" xr:uid="{A3765143-B5E2-4A29-8903-B39ABFBFAFED}"/>
    <cellStyle name="20% - Accent6 2 7 5 2" xfId="11028" xr:uid="{E89C1C97-68E5-4B69-8FA6-6FE9794E0148}"/>
    <cellStyle name="20% - Accent6 2 7 5 2 2" xfId="16156" xr:uid="{965697AE-5214-4562-AC66-7DCC2D0EDB38}"/>
    <cellStyle name="20% - Accent6 2 7 5 2 2 2" xfId="26085" xr:uid="{91478D4B-1753-4151-9ACB-A25545F79067}"/>
    <cellStyle name="20% - Accent6 2 7 5 2 2 2 2" xfId="45988" xr:uid="{A682877C-418B-4A74-9D64-F91705F17560}"/>
    <cellStyle name="20% - Accent6 2 7 5 2 2 3" xfId="36340" xr:uid="{77C61F65-DCF6-4D2B-9BD4-5E502258E2C0}"/>
    <cellStyle name="20% - Accent6 2 7 5 2 3" xfId="21127" xr:uid="{2A4BC7B8-0B07-46C0-AABC-26E1E4F00E55}"/>
    <cellStyle name="20% - Accent6 2 7 5 2 3 2" xfId="41158" xr:uid="{672CB54A-CD71-4147-8C2A-C0F1D44B1830}"/>
    <cellStyle name="20% - Accent6 2 7 5 2 4" xfId="31511" xr:uid="{65A71619-F07E-4C7A-9F5B-AF8EE3461151}"/>
    <cellStyle name="20% - Accent6 2 7 5 3" xfId="13657" xr:uid="{C0CA99A4-F1C8-4062-89E8-5428DC6C7029}"/>
    <cellStyle name="20% - Accent6 2 7 5 3 2" xfId="23606" xr:uid="{86F281B1-EE7E-4711-A010-7C193CEBBD39}"/>
    <cellStyle name="20% - Accent6 2 7 5 3 2 2" xfId="43576" xr:uid="{E9ECCAEF-1018-4BDA-859F-EC32ED2E128B}"/>
    <cellStyle name="20% - Accent6 2 7 5 3 3" xfId="33928" xr:uid="{6C19DBBE-802D-47CB-93D4-D499E31D3B5B}"/>
    <cellStyle name="20% - Accent6 2 7 5 4" xfId="18656" xr:uid="{3078E6E1-1586-456E-92E2-E15100F3B471}"/>
    <cellStyle name="20% - Accent6 2 7 5 4 2" xfId="38748" xr:uid="{565F1ECA-9071-42EF-9922-D6B8B0DA3936}"/>
    <cellStyle name="20% - Accent6 2 7 5 5" xfId="29101" xr:uid="{66079E0F-115E-40DF-B810-CE7206B7B267}"/>
    <cellStyle name="20% - Accent6 2 7 6" xfId="11021" xr:uid="{CB4ABABD-6400-4570-B955-367E04D92A82}"/>
    <cellStyle name="20% - Accent6 2 7 6 2" xfId="16149" xr:uid="{F92C5736-714B-4EB6-BFC9-06D8F1C7AF62}"/>
    <cellStyle name="20% - Accent6 2 7 6 2 2" xfId="26078" xr:uid="{D5289DB2-3ACD-46B3-9441-FFBEB2400628}"/>
    <cellStyle name="20% - Accent6 2 7 6 2 2 2" xfId="45981" xr:uid="{44FC7B4D-4F25-4B6B-AF3E-26AAF60C2A6D}"/>
    <cellStyle name="20% - Accent6 2 7 6 2 3" xfId="36333" xr:uid="{04654CDD-26CE-4388-AC4C-7A7BB7FD52B9}"/>
    <cellStyle name="20% - Accent6 2 7 6 3" xfId="21120" xr:uid="{7490151A-7629-4FC4-97FD-FC4DA58D4994}"/>
    <cellStyle name="20% - Accent6 2 7 6 3 2" xfId="41151" xr:uid="{D6E05395-320A-48B1-ADF2-61FE50579C26}"/>
    <cellStyle name="20% - Accent6 2 7 6 4" xfId="31504" xr:uid="{30F54B25-9C10-4818-9A3C-86096F8AF2FE}"/>
    <cellStyle name="20% - Accent6 2 7 7" xfId="13650" xr:uid="{525FFD72-32FC-4869-AAF6-170E94B89E91}"/>
    <cellStyle name="20% - Accent6 2 7 7 2" xfId="23599" xr:uid="{C3C8337A-0F12-4963-A0FA-987E0BC931D7}"/>
    <cellStyle name="20% - Accent6 2 7 7 2 2" xfId="43569" xr:uid="{DE9E6D91-BCA4-481B-8605-6E7C2EF1C25F}"/>
    <cellStyle name="20% - Accent6 2 7 7 3" xfId="33921" xr:uid="{F4572287-686A-492C-B5B0-0D5FEF369EEF}"/>
    <cellStyle name="20% - Accent6 2 7 8" xfId="18649" xr:uid="{78837AEA-94A8-495C-B917-6BFBEB6B5B56}"/>
    <cellStyle name="20% - Accent6 2 7 8 2" xfId="38741" xr:uid="{66BB6539-CB27-4429-9439-A75F9A025917}"/>
    <cellStyle name="20% - Accent6 2 7 9" xfId="29094" xr:uid="{36940D58-75F9-486A-A785-147F66B5F34F}"/>
    <cellStyle name="20% - Accent6 2 8" xfId="2461" xr:uid="{E67F36E7-30F8-4AB0-95F0-078706F3BE50}"/>
    <cellStyle name="20% - Accent6 2 8 2" xfId="11029" xr:uid="{57E97951-4712-4267-852F-C64009D0FAA9}"/>
    <cellStyle name="20% - Accent6 2 8 2 2" xfId="16157" xr:uid="{BDE8F1A5-2440-4136-8746-21B79407D464}"/>
    <cellStyle name="20% - Accent6 2 8 2 2 2" xfId="26086" xr:uid="{C0F62B9B-7965-45FF-BF2F-5169A46B7E58}"/>
    <cellStyle name="20% - Accent6 2 8 2 2 2 2" xfId="45989" xr:uid="{D90A2948-8D75-4680-9FCE-63C2F186D526}"/>
    <cellStyle name="20% - Accent6 2 8 2 2 3" xfId="36341" xr:uid="{9F8F49F5-2306-4C09-86EB-3690E7CAF408}"/>
    <cellStyle name="20% - Accent6 2 8 2 3" xfId="21128" xr:uid="{48685891-9AF8-433F-965F-9693649B53C4}"/>
    <cellStyle name="20% - Accent6 2 8 2 3 2" xfId="41159" xr:uid="{6E583789-076B-41A5-B58A-8998C2207983}"/>
    <cellStyle name="20% - Accent6 2 8 2 4" xfId="31512" xr:uid="{5C51C4D7-AE61-4B2B-936C-C776E5D5D505}"/>
    <cellStyle name="20% - Accent6 2 8 3" xfId="13658" xr:uid="{EA968F46-71B9-4808-AB2E-44A9205BECF6}"/>
    <cellStyle name="20% - Accent6 2 8 3 2" xfId="23607" xr:uid="{30D29EA8-6FDF-435C-A7E8-DE916A9D24B5}"/>
    <cellStyle name="20% - Accent6 2 8 3 2 2" xfId="43577" xr:uid="{68AD71AF-1341-4A87-BCDE-7C8F661EED8A}"/>
    <cellStyle name="20% - Accent6 2 8 3 3" xfId="33929" xr:uid="{21F91182-E611-430A-8B5E-E3D653F3976B}"/>
    <cellStyle name="20% - Accent6 2 8 4" xfId="18657" xr:uid="{9355306E-0D6B-4355-BBAD-6BE481B1AE81}"/>
    <cellStyle name="20% - Accent6 2 8 4 2" xfId="38749" xr:uid="{C589F97E-51A3-4ABD-BA61-6A30BB14140D}"/>
    <cellStyle name="20% - Accent6 2 8 5" xfId="29102" xr:uid="{FCC72DB3-8638-4C46-AD3B-79075827A90C}"/>
    <cellStyle name="20% - Accent6 2 9" xfId="2462" xr:uid="{0E22A380-4D16-4ED4-9EAA-494C2E3CB2CE}"/>
    <cellStyle name="20% - Accent6 2 9 2" xfId="2463" xr:uid="{F51CF977-3CF6-46B2-86BD-C3A0FBA402E9}"/>
    <cellStyle name="20% - Accent6 2 9 3" xfId="2464" xr:uid="{B848E8AD-6C10-435F-B514-6B6C109494E4}"/>
    <cellStyle name="20% - Accent6 3" xfId="358" xr:uid="{1A7C3F90-75C9-4A3E-AFCE-3BA0EA1DFB8C}"/>
    <cellStyle name="20% - Accent6 3 10" xfId="2465" xr:uid="{B7A85556-71A0-47D1-9CEF-A92C1B8DAEB6}"/>
    <cellStyle name="20% - Accent6 3 2" xfId="2466" xr:uid="{35C72643-4317-4D44-882F-FAC84F58146F}"/>
    <cellStyle name="20% - Accent6 3 2 2" xfId="2467" xr:uid="{3F234412-6267-4D91-A4AF-ABBAB3D1DE29}"/>
    <cellStyle name="20% - Accent6 3 2 2 2" xfId="2468" xr:uid="{EE7133C2-3137-4583-8862-F88820B83491}"/>
    <cellStyle name="20% - Accent6 3 2 2 2 2" xfId="11032" xr:uid="{F5697762-9F56-4ABA-B6F7-7A6A0A276838}"/>
    <cellStyle name="20% - Accent6 3 2 2 2 2 2" xfId="16160" xr:uid="{357831E2-C369-451F-B8ED-D3D186F306F4}"/>
    <cellStyle name="20% - Accent6 3 2 2 2 2 2 2" xfId="26089" xr:uid="{DC6295CF-2FDC-49ED-A996-2B02C43CAB6F}"/>
    <cellStyle name="20% - Accent6 3 2 2 2 2 2 2 2" xfId="45992" xr:uid="{870C82CC-CEC6-4A9A-82C0-96450EA3E010}"/>
    <cellStyle name="20% - Accent6 3 2 2 2 2 2 3" xfId="36344" xr:uid="{4E22FDC5-1FE4-44B6-831E-42F002A2483D}"/>
    <cellStyle name="20% - Accent6 3 2 2 2 2 3" xfId="21131" xr:uid="{6D8D71D4-C860-4099-9A8F-033664ABCB56}"/>
    <cellStyle name="20% - Accent6 3 2 2 2 2 3 2" xfId="41162" xr:uid="{533E2CB9-F778-4412-BC0D-AE8F85D9EBF8}"/>
    <cellStyle name="20% - Accent6 3 2 2 2 2 4" xfId="31515" xr:uid="{AAE872BA-82A8-47A4-9B72-79D72E37FC97}"/>
    <cellStyle name="20% - Accent6 3 2 2 2 3" xfId="13661" xr:uid="{0B5F7FFF-92FB-4A77-A6FD-FDFBE11AA122}"/>
    <cellStyle name="20% - Accent6 3 2 2 2 3 2" xfId="23610" xr:uid="{11D7FE1C-9588-4042-851F-876E338A4D32}"/>
    <cellStyle name="20% - Accent6 3 2 2 2 3 2 2" xfId="43580" xr:uid="{FF0A6282-2C8C-43A8-B2AD-52474717C500}"/>
    <cellStyle name="20% - Accent6 3 2 2 2 3 3" xfId="33932" xr:uid="{9958C21B-DC82-4F92-94E4-16E34FE7B6AC}"/>
    <cellStyle name="20% - Accent6 3 2 2 2 4" xfId="18660" xr:uid="{38B32A37-392F-4615-A059-F3309E78F4D6}"/>
    <cellStyle name="20% - Accent6 3 2 2 2 4 2" xfId="38752" xr:uid="{2B64EA49-0194-4A9F-9DF2-BC0BB23CCA71}"/>
    <cellStyle name="20% - Accent6 3 2 2 2 5" xfId="29105" xr:uid="{9513AACF-41A2-4109-A5F9-FBD4C4974DDC}"/>
    <cellStyle name="20% - Accent6 3 2 2 3" xfId="2469" xr:uid="{B607D8F6-61A4-4035-9AED-78260223D944}"/>
    <cellStyle name="20% - Accent6 3 2 2 3 2" xfId="11033" xr:uid="{A675446B-88F8-48A3-A86B-87647447E96F}"/>
    <cellStyle name="20% - Accent6 3 2 2 3 2 2" xfId="16161" xr:uid="{785005C7-B8BD-4A39-B1D7-5CEADAA0AE0B}"/>
    <cellStyle name="20% - Accent6 3 2 2 3 2 2 2" xfId="26090" xr:uid="{1A5593E6-7146-4610-9B8C-A4912166645C}"/>
    <cellStyle name="20% - Accent6 3 2 2 3 2 2 2 2" xfId="45993" xr:uid="{08BD52B5-5001-4DB2-B6B3-7AAB340B1AF8}"/>
    <cellStyle name="20% - Accent6 3 2 2 3 2 2 3" xfId="36345" xr:uid="{D5B8DBFD-F46D-4841-B8D1-BA5EF4DB9D86}"/>
    <cellStyle name="20% - Accent6 3 2 2 3 2 3" xfId="21132" xr:uid="{B3EC583B-0E5D-491F-ADA9-2A37D22D02F9}"/>
    <cellStyle name="20% - Accent6 3 2 2 3 2 3 2" xfId="41163" xr:uid="{C29CF6ED-0814-4829-BC54-991353D7C5F8}"/>
    <cellStyle name="20% - Accent6 3 2 2 3 2 4" xfId="31516" xr:uid="{8585CE5E-2A86-4980-AB70-BA35A7683B4D}"/>
    <cellStyle name="20% - Accent6 3 2 2 3 3" xfId="13662" xr:uid="{30D560A6-8548-401C-8373-9B790B6EE1FE}"/>
    <cellStyle name="20% - Accent6 3 2 2 3 3 2" xfId="23611" xr:uid="{31EE8895-1456-44F1-ACEC-D2A646D424E9}"/>
    <cellStyle name="20% - Accent6 3 2 2 3 3 2 2" xfId="43581" xr:uid="{609F74BD-397C-4DF2-90C5-77FA9F2C3695}"/>
    <cellStyle name="20% - Accent6 3 2 2 3 3 3" xfId="33933" xr:uid="{775DE5E8-764F-471B-86BC-44C28BA8FB1E}"/>
    <cellStyle name="20% - Accent6 3 2 2 3 4" xfId="18661" xr:uid="{F4F20BBF-E987-4D7E-A572-3999D2423CCC}"/>
    <cellStyle name="20% - Accent6 3 2 2 3 4 2" xfId="38753" xr:uid="{165ABCC2-8A9E-4D21-AD56-0275DC0EAFAA}"/>
    <cellStyle name="20% - Accent6 3 2 2 3 5" xfId="29106" xr:uid="{2F917921-1BAF-4B3F-8EDB-8D1098810F59}"/>
    <cellStyle name="20% - Accent6 3 2 2 4" xfId="2470" xr:uid="{4C65F80D-3FC7-4E60-B9F8-F7A36E36975E}"/>
    <cellStyle name="20% - Accent6 3 2 2 4 2" xfId="11034" xr:uid="{108490F8-C1C2-4A9A-A3E9-61A1BF758754}"/>
    <cellStyle name="20% - Accent6 3 2 2 4 2 2" xfId="16162" xr:uid="{9616F7F5-EEE7-481E-90F4-C99404D0B038}"/>
    <cellStyle name="20% - Accent6 3 2 2 4 2 2 2" xfId="26091" xr:uid="{1F7B90D6-C1A1-436B-958C-E42B05EDBBEA}"/>
    <cellStyle name="20% - Accent6 3 2 2 4 2 2 2 2" xfId="45994" xr:uid="{869A6F14-5FBC-47CA-A399-902E78659461}"/>
    <cellStyle name="20% - Accent6 3 2 2 4 2 2 3" xfId="36346" xr:uid="{68B10AB5-A052-4DB3-BE8B-CFFD40C39C33}"/>
    <cellStyle name="20% - Accent6 3 2 2 4 2 3" xfId="21133" xr:uid="{C44066EA-5FA4-40A8-B912-E8772AB0EDEE}"/>
    <cellStyle name="20% - Accent6 3 2 2 4 2 3 2" xfId="41164" xr:uid="{193E1F10-6059-4791-8509-7C8CD067254C}"/>
    <cellStyle name="20% - Accent6 3 2 2 4 2 4" xfId="31517" xr:uid="{6C532BC5-935A-4596-86E0-FE1E41212D9F}"/>
    <cellStyle name="20% - Accent6 3 2 2 4 3" xfId="13663" xr:uid="{DE4A57AC-FED8-4E5C-A5C0-AB396D95DC75}"/>
    <cellStyle name="20% - Accent6 3 2 2 4 3 2" xfId="23612" xr:uid="{2B10C05C-1F33-4F42-93D3-60192FA2459A}"/>
    <cellStyle name="20% - Accent6 3 2 2 4 3 2 2" xfId="43582" xr:uid="{1841A8CA-01C7-49F9-B872-E1F387B80EE1}"/>
    <cellStyle name="20% - Accent6 3 2 2 4 3 3" xfId="33934" xr:uid="{CA2661F2-01EE-44A1-BA68-7883BE6A0582}"/>
    <cellStyle name="20% - Accent6 3 2 2 4 4" xfId="18662" xr:uid="{646423C9-4B05-4B9A-973D-657FFF2D4A92}"/>
    <cellStyle name="20% - Accent6 3 2 2 4 4 2" xfId="38754" xr:uid="{569F8A28-F0DC-4462-997C-D701B8A5F989}"/>
    <cellStyle name="20% - Accent6 3 2 2 4 5" xfId="29107" xr:uid="{E4152EBD-E409-4D80-9CC9-0C9110A1BDEE}"/>
    <cellStyle name="20% - Accent6 3 2 2 5" xfId="11031" xr:uid="{E3CE6742-020E-4866-A507-C3ED2743942D}"/>
    <cellStyle name="20% - Accent6 3 2 2 5 2" xfId="16159" xr:uid="{8961320A-545D-42E1-817A-5E24D168D545}"/>
    <cellStyle name="20% - Accent6 3 2 2 5 2 2" xfId="26088" xr:uid="{0F52A964-1526-42F6-A334-47B7035A50C6}"/>
    <cellStyle name="20% - Accent6 3 2 2 5 2 2 2" xfId="45991" xr:uid="{79942126-216B-48E2-BA82-B0B89B2AB8BD}"/>
    <cellStyle name="20% - Accent6 3 2 2 5 2 3" xfId="36343" xr:uid="{CECEF7BF-2E8C-484F-9122-D5112A9B83A2}"/>
    <cellStyle name="20% - Accent6 3 2 2 5 3" xfId="21130" xr:uid="{8FFD2486-4773-4FB6-85E9-7409A7AD1DE0}"/>
    <cellStyle name="20% - Accent6 3 2 2 5 3 2" xfId="41161" xr:uid="{651CC4C5-C074-41A1-9EEF-8575042C71EC}"/>
    <cellStyle name="20% - Accent6 3 2 2 5 4" xfId="31514" xr:uid="{99F41F91-5CF4-479E-90E7-EE0DA31B70AB}"/>
    <cellStyle name="20% - Accent6 3 2 2 6" xfId="13660" xr:uid="{3059B052-D39E-491A-BDF3-25ACBE499E3B}"/>
    <cellStyle name="20% - Accent6 3 2 2 6 2" xfId="23609" xr:uid="{6B340D13-52C1-47E7-8EBE-D81D9CB2E3B9}"/>
    <cellStyle name="20% - Accent6 3 2 2 6 2 2" xfId="43579" xr:uid="{182738C5-86E3-48D7-8B8D-E04A9908B1E0}"/>
    <cellStyle name="20% - Accent6 3 2 2 6 3" xfId="33931" xr:uid="{B99E1ED9-715F-4A63-9187-0CB71E0BB602}"/>
    <cellStyle name="20% - Accent6 3 2 2 7" xfId="18659" xr:uid="{3E567274-6BE5-4AD3-AE4D-FDE005ADB39F}"/>
    <cellStyle name="20% - Accent6 3 2 2 7 2" xfId="38751" xr:uid="{EF387BAB-6D21-4FC1-9CE8-DBEBB27CB98D}"/>
    <cellStyle name="20% - Accent6 3 2 2 8" xfId="29104" xr:uid="{84561293-504C-4A07-8BB7-883BA25EADF9}"/>
    <cellStyle name="20% - Accent6 3 2 3" xfId="2471" xr:uid="{6115A8EA-9E94-4F5C-A3ED-25AD5618D1FC}"/>
    <cellStyle name="20% - Accent6 3 2 3 2" xfId="11035" xr:uid="{5820D695-512A-4649-BEB7-59275015B084}"/>
    <cellStyle name="20% - Accent6 3 2 3 2 2" xfId="16163" xr:uid="{CC48D7BF-8BDC-4190-B64F-EB749B994B86}"/>
    <cellStyle name="20% - Accent6 3 2 3 2 2 2" xfId="26092" xr:uid="{E39CD21F-505B-4E03-B656-AEA9A6C5B4BF}"/>
    <cellStyle name="20% - Accent6 3 2 3 2 2 2 2" xfId="45995" xr:uid="{0D33C464-DFC5-4D2D-B488-A99358FBF886}"/>
    <cellStyle name="20% - Accent6 3 2 3 2 2 3" xfId="36347" xr:uid="{54F967A3-33DD-4471-900C-6298A6FED96A}"/>
    <cellStyle name="20% - Accent6 3 2 3 2 3" xfId="21134" xr:uid="{9B381E13-6EA7-4A40-9CBA-CE61A090D510}"/>
    <cellStyle name="20% - Accent6 3 2 3 2 3 2" xfId="41165" xr:uid="{3F8ABC68-89D5-4A56-AA01-D974754E913E}"/>
    <cellStyle name="20% - Accent6 3 2 3 2 4" xfId="31518" xr:uid="{A11A16F8-AC60-4A32-B782-9FFD40DAF094}"/>
    <cellStyle name="20% - Accent6 3 2 3 3" xfId="13664" xr:uid="{EEF945A9-B461-46DB-8BBD-E478399AA679}"/>
    <cellStyle name="20% - Accent6 3 2 3 3 2" xfId="23613" xr:uid="{E5115233-6152-411C-9710-3534CE3AF919}"/>
    <cellStyle name="20% - Accent6 3 2 3 3 2 2" xfId="43583" xr:uid="{E29E56CD-49BE-4CBF-89BE-CC2412EA9773}"/>
    <cellStyle name="20% - Accent6 3 2 3 3 3" xfId="33935" xr:uid="{54398CFF-B3A0-4129-ADB3-263363D641A2}"/>
    <cellStyle name="20% - Accent6 3 2 3 4" xfId="18663" xr:uid="{3A33E6EF-0014-4441-92ED-2EB850FDD2DC}"/>
    <cellStyle name="20% - Accent6 3 2 3 4 2" xfId="38755" xr:uid="{544015EE-5693-431A-8782-01BC6B49C5D2}"/>
    <cellStyle name="20% - Accent6 3 2 3 5" xfId="29108" xr:uid="{79861B2C-B19E-4530-9C42-E0D55A4C7422}"/>
    <cellStyle name="20% - Accent6 3 2 4" xfId="2472" xr:uid="{DDDECB46-7598-4D49-8398-20CE73F43224}"/>
    <cellStyle name="20% - Accent6 3 2 4 2" xfId="11036" xr:uid="{E7E07C6B-7ED9-4763-A06E-E2723EF5AE31}"/>
    <cellStyle name="20% - Accent6 3 2 4 2 2" xfId="16164" xr:uid="{16BFB59F-3F84-478F-8DDC-51998EC4C1F2}"/>
    <cellStyle name="20% - Accent6 3 2 4 2 2 2" xfId="26093" xr:uid="{2BC66296-D67C-46FE-A1BA-15F9BB0ED01C}"/>
    <cellStyle name="20% - Accent6 3 2 4 2 2 2 2" xfId="45996" xr:uid="{8D2370BC-0E38-44DC-B59A-3642F6832C3B}"/>
    <cellStyle name="20% - Accent6 3 2 4 2 2 3" xfId="36348" xr:uid="{E0A1FB12-33D1-49DD-A4CF-D6AF907A1B29}"/>
    <cellStyle name="20% - Accent6 3 2 4 2 3" xfId="21135" xr:uid="{5CB9334B-D3DC-420E-B762-7A45CF00100D}"/>
    <cellStyle name="20% - Accent6 3 2 4 2 3 2" xfId="41166" xr:uid="{AFE40992-A175-4628-B1F1-E0E164E24E82}"/>
    <cellStyle name="20% - Accent6 3 2 4 2 4" xfId="31519" xr:uid="{1346969A-E27D-4313-B52E-A898B399471E}"/>
    <cellStyle name="20% - Accent6 3 2 4 3" xfId="13665" xr:uid="{DE74B148-AA3B-4912-A968-7EA64419FBF9}"/>
    <cellStyle name="20% - Accent6 3 2 4 3 2" xfId="23614" xr:uid="{01AC0ABC-01CE-4E2E-8ACD-CF1F8ED3F894}"/>
    <cellStyle name="20% - Accent6 3 2 4 3 2 2" xfId="43584" xr:uid="{3473590A-BE68-4D70-8957-86DA74FDBF0E}"/>
    <cellStyle name="20% - Accent6 3 2 4 3 3" xfId="33936" xr:uid="{06BCA3EC-2938-4D8D-9CC4-C07CEB698EE2}"/>
    <cellStyle name="20% - Accent6 3 2 4 4" xfId="18664" xr:uid="{60601609-8786-4107-87E3-8B277958E3B7}"/>
    <cellStyle name="20% - Accent6 3 2 4 4 2" xfId="38756" xr:uid="{C3DAEC86-A238-4114-9D69-76800EBA6548}"/>
    <cellStyle name="20% - Accent6 3 2 4 5" xfId="29109" xr:uid="{1DF05F22-8B76-4E47-8FFE-6187AC62362B}"/>
    <cellStyle name="20% - Accent6 3 2 5" xfId="2473" xr:uid="{C09FC852-4C2A-4B8F-9133-93DF46E1E98F}"/>
    <cellStyle name="20% - Accent6 3 2 5 2" xfId="11037" xr:uid="{2593FE78-6E1A-4D47-A87B-4843579015C8}"/>
    <cellStyle name="20% - Accent6 3 2 5 2 2" xfId="16165" xr:uid="{9E112268-80BE-495C-A5B8-0DAAE8CC68DB}"/>
    <cellStyle name="20% - Accent6 3 2 5 2 2 2" xfId="26094" xr:uid="{61C2B164-C737-4668-AA10-6784229CC082}"/>
    <cellStyle name="20% - Accent6 3 2 5 2 2 2 2" xfId="45997" xr:uid="{0A17ED02-8662-4D20-A8D4-BBD6A4D151B3}"/>
    <cellStyle name="20% - Accent6 3 2 5 2 2 3" xfId="36349" xr:uid="{A97EFD54-AF84-482E-B8C3-A838E91EE4AF}"/>
    <cellStyle name="20% - Accent6 3 2 5 2 3" xfId="21136" xr:uid="{47CFBF4E-4732-423E-98DB-E5B1024AF073}"/>
    <cellStyle name="20% - Accent6 3 2 5 2 3 2" xfId="41167" xr:uid="{87CC0749-78C6-4ABE-92F8-1908939826F1}"/>
    <cellStyle name="20% - Accent6 3 2 5 2 4" xfId="31520" xr:uid="{124412AA-5753-4B2B-B71A-11E40468833B}"/>
    <cellStyle name="20% - Accent6 3 2 5 3" xfId="13666" xr:uid="{1DD6B213-6FBB-4093-BEB0-2BD9CF3AEAD0}"/>
    <cellStyle name="20% - Accent6 3 2 5 3 2" xfId="23615" xr:uid="{7FE1308C-3160-4A50-88CB-8C3F274715DB}"/>
    <cellStyle name="20% - Accent6 3 2 5 3 2 2" xfId="43585" xr:uid="{13CF435B-68B6-411E-AD51-ED519845F700}"/>
    <cellStyle name="20% - Accent6 3 2 5 3 3" xfId="33937" xr:uid="{2A329AB1-BB51-4FBF-8914-C8058D177558}"/>
    <cellStyle name="20% - Accent6 3 2 5 4" xfId="18665" xr:uid="{F998EA43-7392-42C6-AA60-DB1D74A437C1}"/>
    <cellStyle name="20% - Accent6 3 2 5 4 2" xfId="38757" xr:uid="{31CB3234-97B2-4EC1-9D75-B710283F1E66}"/>
    <cellStyle name="20% - Accent6 3 2 5 5" xfId="29110" xr:uid="{15DE4919-B835-4177-8687-42682FA7B1D7}"/>
    <cellStyle name="20% - Accent6 3 2 6" xfId="11030" xr:uid="{10AC0B7B-6E9C-49EF-A9C0-955E1D5B8C49}"/>
    <cellStyle name="20% - Accent6 3 2 6 2" xfId="16158" xr:uid="{F8D43573-8180-4944-A1E3-4556D0D64E1D}"/>
    <cellStyle name="20% - Accent6 3 2 6 2 2" xfId="26087" xr:uid="{3CCD41F0-8945-48E7-ABB3-C7B22D66D844}"/>
    <cellStyle name="20% - Accent6 3 2 6 2 2 2" xfId="45990" xr:uid="{4E6FB704-6138-46B2-84B1-5F04B0279D9D}"/>
    <cellStyle name="20% - Accent6 3 2 6 2 3" xfId="36342" xr:uid="{D862431F-37B5-46AF-846E-D6D5950BB0E8}"/>
    <cellStyle name="20% - Accent6 3 2 6 3" xfId="21129" xr:uid="{510D32E4-3BC2-4568-AD5D-8D9F5605459B}"/>
    <cellStyle name="20% - Accent6 3 2 6 3 2" xfId="41160" xr:uid="{4D083AE3-8B99-4AFF-AE46-E0384F6DEAD7}"/>
    <cellStyle name="20% - Accent6 3 2 6 4" xfId="31513" xr:uid="{DCB6F4FE-9F31-4874-B2DC-D0C16EE360B6}"/>
    <cellStyle name="20% - Accent6 3 2 7" xfId="13659" xr:uid="{47610167-F397-4D7A-8587-C20E3AF955C9}"/>
    <cellStyle name="20% - Accent6 3 2 7 2" xfId="23608" xr:uid="{0070A1C3-ACB2-42A0-BBD2-7C8C13402EF2}"/>
    <cellStyle name="20% - Accent6 3 2 7 2 2" xfId="43578" xr:uid="{05F4A529-73AD-417E-B363-DC45C96720E8}"/>
    <cellStyle name="20% - Accent6 3 2 7 3" xfId="33930" xr:uid="{B5E32E0F-400A-44C6-A3CF-588B7B49262C}"/>
    <cellStyle name="20% - Accent6 3 2 8" xfId="18658" xr:uid="{BD761E92-F0A9-497B-B1BD-43FEE4B6C2E9}"/>
    <cellStyle name="20% - Accent6 3 2 8 2" xfId="38750" xr:uid="{C28DB86D-750B-4504-92B4-BAA86D2BDFBA}"/>
    <cellStyle name="20% - Accent6 3 2 9" xfId="29103" xr:uid="{FAA7BA86-7DFF-4162-BA3B-0B21397A486A}"/>
    <cellStyle name="20% - Accent6 3 3" xfId="2474" xr:uid="{04112EDA-45B1-4DE7-A2F5-B0DE69EF3A93}"/>
    <cellStyle name="20% - Accent6 3 3 2" xfId="2475" xr:uid="{E3889621-74CF-4FCB-8775-F3F170712B3D}"/>
    <cellStyle name="20% - Accent6 3 3 2 2" xfId="2476" xr:uid="{D32EE69D-6910-4DBC-A021-0FAB07EAAF44}"/>
    <cellStyle name="20% - Accent6 3 3 2 2 2" xfId="11040" xr:uid="{1F4DF039-480F-4C8D-8C7E-8A44D91B9BEA}"/>
    <cellStyle name="20% - Accent6 3 3 2 2 2 2" xfId="16168" xr:uid="{D323565B-017C-4BAB-A207-96C6AF465D93}"/>
    <cellStyle name="20% - Accent6 3 3 2 2 2 2 2" xfId="26097" xr:uid="{C4341E0D-6E6D-4B44-9091-9CCACE5992B2}"/>
    <cellStyle name="20% - Accent6 3 3 2 2 2 2 2 2" xfId="46000" xr:uid="{C663C76A-1894-4458-A555-9658FEB9518B}"/>
    <cellStyle name="20% - Accent6 3 3 2 2 2 2 3" xfId="36352" xr:uid="{BD821A3B-3DC9-47E9-A711-F2DF02F7F6DF}"/>
    <cellStyle name="20% - Accent6 3 3 2 2 2 3" xfId="21139" xr:uid="{1C177BAD-4AE0-44A0-9350-8F5F59957EAC}"/>
    <cellStyle name="20% - Accent6 3 3 2 2 2 3 2" xfId="41170" xr:uid="{1A9AA89E-14E9-4FEF-91F4-4E628A9A6B72}"/>
    <cellStyle name="20% - Accent6 3 3 2 2 2 4" xfId="31523" xr:uid="{3A36FCB1-FD78-46EC-806C-BA6084C40948}"/>
    <cellStyle name="20% - Accent6 3 3 2 2 3" xfId="13669" xr:uid="{E2077251-F642-4EA0-BF8B-FD44206BF3CD}"/>
    <cellStyle name="20% - Accent6 3 3 2 2 3 2" xfId="23618" xr:uid="{755EC417-3B50-490D-9AA5-A73C15EE50A0}"/>
    <cellStyle name="20% - Accent6 3 3 2 2 3 2 2" xfId="43588" xr:uid="{641348F5-9A58-45F5-9452-29A99A97F5ED}"/>
    <cellStyle name="20% - Accent6 3 3 2 2 3 3" xfId="33940" xr:uid="{FD98DE37-A5CD-42B6-988C-5D4740457D14}"/>
    <cellStyle name="20% - Accent6 3 3 2 2 4" xfId="18668" xr:uid="{706F1E4A-E32A-4AA2-9452-5F9D2EFC187B}"/>
    <cellStyle name="20% - Accent6 3 3 2 2 4 2" xfId="38760" xr:uid="{5596997D-1F8E-4B24-B4DB-D59AC73DB635}"/>
    <cellStyle name="20% - Accent6 3 3 2 2 5" xfId="29113" xr:uid="{69D2C914-7B9A-4548-9057-4FD82AD99828}"/>
    <cellStyle name="20% - Accent6 3 3 2 3" xfId="2477" xr:uid="{C8BF9957-13C6-4093-BA17-3F55C37126BA}"/>
    <cellStyle name="20% - Accent6 3 3 2 3 2" xfId="11041" xr:uid="{7E7F0BA6-AEE8-4010-9ADF-46334ED8ED36}"/>
    <cellStyle name="20% - Accent6 3 3 2 3 2 2" xfId="16169" xr:uid="{EA87DBBF-4FA2-4985-A873-86081BF9BE76}"/>
    <cellStyle name="20% - Accent6 3 3 2 3 2 2 2" xfId="26098" xr:uid="{1AB0D4C3-AC93-4CE0-A140-6ADA4A08B78B}"/>
    <cellStyle name="20% - Accent6 3 3 2 3 2 2 2 2" xfId="46001" xr:uid="{255B0898-96DE-4CDE-8492-68630ED6B657}"/>
    <cellStyle name="20% - Accent6 3 3 2 3 2 2 3" xfId="36353" xr:uid="{E76973D8-2ED5-4587-9689-A4BF7B3F28C5}"/>
    <cellStyle name="20% - Accent6 3 3 2 3 2 3" xfId="21140" xr:uid="{C13FC21E-7984-4A0F-A4D5-FA3D56CC4858}"/>
    <cellStyle name="20% - Accent6 3 3 2 3 2 3 2" xfId="41171" xr:uid="{F48B6887-B706-4EF0-B349-A0C85AEDA54D}"/>
    <cellStyle name="20% - Accent6 3 3 2 3 2 4" xfId="31524" xr:uid="{9FDE7369-79EF-44D2-9E69-705042729114}"/>
    <cellStyle name="20% - Accent6 3 3 2 3 3" xfId="13670" xr:uid="{A2EEB71A-144D-4900-B259-166F05369113}"/>
    <cellStyle name="20% - Accent6 3 3 2 3 3 2" xfId="23619" xr:uid="{407F4D1A-316C-4B97-BDAD-68756F63DA8E}"/>
    <cellStyle name="20% - Accent6 3 3 2 3 3 2 2" xfId="43589" xr:uid="{5FE489C2-3155-489C-8BAD-7D33B72AF772}"/>
    <cellStyle name="20% - Accent6 3 3 2 3 3 3" xfId="33941" xr:uid="{DEB29444-6CD4-4671-8E4C-C56E8C05007E}"/>
    <cellStyle name="20% - Accent6 3 3 2 3 4" xfId="18669" xr:uid="{AE3CF3B3-AE17-4B37-B650-DD023449BD2A}"/>
    <cellStyle name="20% - Accent6 3 3 2 3 4 2" xfId="38761" xr:uid="{69C7D42B-566E-41B8-89AA-3E3F0CD48E37}"/>
    <cellStyle name="20% - Accent6 3 3 2 3 5" xfId="29114" xr:uid="{0A53F79F-B4CC-4EB5-A402-1C1392D368A4}"/>
    <cellStyle name="20% - Accent6 3 3 2 4" xfId="2478" xr:uid="{FB390A8B-791F-4B24-95DD-2DCB31ECC5B8}"/>
    <cellStyle name="20% - Accent6 3 3 2 4 2" xfId="11042" xr:uid="{0A6E33FA-13AB-4FFB-9498-6A5A0856D036}"/>
    <cellStyle name="20% - Accent6 3 3 2 4 2 2" xfId="16170" xr:uid="{EBB890BB-E9A5-4922-83A7-7C87E305AD8F}"/>
    <cellStyle name="20% - Accent6 3 3 2 4 2 2 2" xfId="26099" xr:uid="{1CC1691A-0C0E-440B-B9CE-C9A87115C37A}"/>
    <cellStyle name="20% - Accent6 3 3 2 4 2 2 2 2" xfId="46002" xr:uid="{7EA321D6-BB6C-4299-B1F1-B10FD959F284}"/>
    <cellStyle name="20% - Accent6 3 3 2 4 2 2 3" xfId="36354" xr:uid="{E06CEA16-549D-4AEA-869E-ABBA85AFE61F}"/>
    <cellStyle name="20% - Accent6 3 3 2 4 2 3" xfId="21141" xr:uid="{5E80E530-7632-476F-97F5-AAF940C8D3DB}"/>
    <cellStyle name="20% - Accent6 3 3 2 4 2 3 2" xfId="41172" xr:uid="{4FE80516-3CBA-4253-A748-AD3CEDA595C1}"/>
    <cellStyle name="20% - Accent6 3 3 2 4 2 4" xfId="31525" xr:uid="{BEC9E738-41A9-4642-92A9-2CB2B9DBF58B}"/>
    <cellStyle name="20% - Accent6 3 3 2 4 3" xfId="13671" xr:uid="{DE526A2F-ABBE-4375-9DF7-656D68C9E2E8}"/>
    <cellStyle name="20% - Accent6 3 3 2 4 3 2" xfId="23620" xr:uid="{1DCAEA93-A5E8-45A1-A642-98E3A8AFB286}"/>
    <cellStyle name="20% - Accent6 3 3 2 4 3 2 2" xfId="43590" xr:uid="{1B3D668A-C3C0-4C3C-BB8D-7468740D7C4A}"/>
    <cellStyle name="20% - Accent6 3 3 2 4 3 3" xfId="33942" xr:uid="{3370FA27-FF4B-440E-82EC-70BB164F4279}"/>
    <cellStyle name="20% - Accent6 3 3 2 4 4" xfId="18670" xr:uid="{F79FC5D0-39CE-43E3-9550-0B1B33FA1F05}"/>
    <cellStyle name="20% - Accent6 3 3 2 4 4 2" xfId="38762" xr:uid="{5D6356BD-8B34-4826-AC43-C09EAEE6EF29}"/>
    <cellStyle name="20% - Accent6 3 3 2 4 5" xfId="29115" xr:uid="{92C4F4D7-E652-40F2-85E5-974601090ED3}"/>
    <cellStyle name="20% - Accent6 3 3 2 5" xfId="11039" xr:uid="{2CC67805-24D0-4F37-85D3-FEEAC58DFA64}"/>
    <cellStyle name="20% - Accent6 3 3 2 5 2" xfId="16167" xr:uid="{9CB2BB65-4604-4A91-A650-51ADE51DD052}"/>
    <cellStyle name="20% - Accent6 3 3 2 5 2 2" xfId="26096" xr:uid="{F0E1F707-CCD1-475E-AB5C-5D04758A7B26}"/>
    <cellStyle name="20% - Accent6 3 3 2 5 2 2 2" xfId="45999" xr:uid="{E34CCB42-8044-4EEC-90B6-6DB72068441B}"/>
    <cellStyle name="20% - Accent6 3 3 2 5 2 3" xfId="36351" xr:uid="{40667C90-E58E-40F6-B2F5-C99FED22BF51}"/>
    <cellStyle name="20% - Accent6 3 3 2 5 3" xfId="21138" xr:uid="{0B754942-A1F0-471D-A3A3-96015B8AC41E}"/>
    <cellStyle name="20% - Accent6 3 3 2 5 3 2" xfId="41169" xr:uid="{152B8BF8-F857-4AD9-B560-FDFBBD91EDCD}"/>
    <cellStyle name="20% - Accent6 3 3 2 5 4" xfId="31522" xr:uid="{4F867653-2026-4264-A221-DD2EB37C4E12}"/>
    <cellStyle name="20% - Accent6 3 3 2 6" xfId="13668" xr:uid="{9383CC16-79F9-435A-ADF0-F7BFF4DBA5BA}"/>
    <cellStyle name="20% - Accent6 3 3 2 6 2" xfId="23617" xr:uid="{4E71F138-FA65-4312-8C9E-BF51C9AA5D13}"/>
    <cellStyle name="20% - Accent6 3 3 2 6 2 2" xfId="43587" xr:uid="{9A8BB02A-D95F-4D9E-962D-E20A6FF59BF3}"/>
    <cellStyle name="20% - Accent6 3 3 2 6 3" xfId="33939" xr:uid="{62C4960C-364D-49A3-A02F-E1A8C3223C1A}"/>
    <cellStyle name="20% - Accent6 3 3 2 7" xfId="18667" xr:uid="{4CC6B2AE-B3A9-4DE2-AA50-CE7AF80F4376}"/>
    <cellStyle name="20% - Accent6 3 3 2 7 2" xfId="38759" xr:uid="{7C06DC33-B68F-4CB5-8950-E7E9C6F9D19F}"/>
    <cellStyle name="20% - Accent6 3 3 2 8" xfId="29112" xr:uid="{E5D77941-BF35-48E5-BB99-30D001963632}"/>
    <cellStyle name="20% - Accent6 3 3 3" xfId="2479" xr:uid="{9639205D-F718-4409-B3A4-C5DE335D96E6}"/>
    <cellStyle name="20% - Accent6 3 3 3 2" xfId="11043" xr:uid="{1140791E-1A9E-42B6-912E-344879F28FD0}"/>
    <cellStyle name="20% - Accent6 3 3 3 2 2" xfId="16171" xr:uid="{5E3A8BC2-BBA3-4671-B530-0492F0B06472}"/>
    <cellStyle name="20% - Accent6 3 3 3 2 2 2" xfId="26100" xr:uid="{D3906168-B9D9-4D99-9EC5-46903C469AFB}"/>
    <cellStyle name="20% - Accent6 3 3 3 2 2 2 2" xfId="46003" xr:uid="{DC54C814-CA69-41AC-83DE-AE79370C3F6C}"/>
    <cellStyle name="20% - Accent6 3 3 3 2 2 3" xfId="36355" xr:uid="{108F08D9-9A38-4ECF-BDAA-344177547B14}"/>
    <cellStyle name="20% - Accent6 3 3 3 2 3" xfId="21142" xr:uid="{ECB16793-9A95-4A19-A720-15A5316958AE}"/>
    <cellStyle name="20% - Accent6 3 3 3 2 3 2" xfId="41173" xr:uid="{AE522A5C-74BE-4AAB-A174-C525AAD67DD5}"/>
    <cellStyle name="20% - Accent6 3 3 3 2 4" xfId="31526" xr:uid="{E2D37F12-B45B-4DB9-8234-BAE6DFB8A356}"/>
    <cellStyle name="20% - Accent6 3 3 3 3" xfId="13672" xr:uid="{FA035BC8-62C5-49F1-A61E-48992128CE3C}"/>
    <cellStyle name="20% - Accent6 3 3 3 3 2" xfId="23621" xr:uid="{3C3A7763-357A-4AE5-BE1E-2ACB24DA2125}"/>
    <cellStyle name="20% - Accent6 3 3 3 3 2 2" xfId="43591" xr:uid="{8F882AA7-2D31-4B73-8664-1664534389B7}"/>
    <cellStyle name="20% - Accent6 3 3 3 3 3" xfId="33943" xr:uid="{A92EA52E-C81D-4F66-BD16-2D49A4F9792B}"/>
    <cellStyle name="20% - Accent6 3 3 3 4" xfId="18671" xr:uid="{14ABC4C5-50AC-4D48-92E8-5526D12E93EB}"/>
    <cellStyle name="20% - Accent6 3 3 3 4 2" xfId="38763" xr:uid="{15EA14A6-B215-443F-9161-665D6302B92E}"/>
    <cellStyle name="20% - Accent6 3 3 3 5" xfId="29116" xr:uid="{4606FDD9-C5DA-4250-B664-FF0CE61D16E6}"/>
    <cellStyle name="20% - Accent6 3 3 4" xfId="2480" xr:uid="{8033313B-F2FE-48EE-9697-1DF0CBC79601}"/>
    <cellStyle name="20% - Accent6 3 3 4 2" xfId="11044" xr:uid="{B814737B-4CBC-4F86-80FE-8EB94630AA34}"/>
    <cellStyle name="20% - Accent6 3 3 4 2 2" xfId="16172" xr:uid="{9C53AC6F-59F9-4D65-91A7-5A0F3E94D38D}"/>
    <cellStyle name="20% - Accent6 3 3 4 2 2 2" xfId="26101" xr:uid="{A3948287-82FE-496F-8AE9-48F7CBD7B596}"/>
    <cellStyle name="20% - Accent6 3 3 4 2 2 2 2" xfId="46004" xr:uid="{EF9ECBB8-3B0A-4327-A443-D2926EE63FBB}"/>
    <cellStyle name="20% - Accent6 3 3 4 2 2 3" xfId="36356" xr:uid="{6318C552-93A0-4284-8C6B-FDFCCE20C781}"/>
    <cellStyle name="20% - Accent6 3 3 4 2 3" xfId="21143" xr:uid="{95AE0067-D50F-4A68-A583-23F2F81B4935}"/>
    <cellStyle name="20% - Accent6 3 3 4 2 3 2" xfId="41174" xr:uid="{90194656-F216-44C5-8A29-451FF947EA03}"/>
    <cellStyle name="20% - Accent6 3 3 4 2 4" xfId="31527" xr:uid="{73C91DE7-C4F8-41CC-A01B-F9F78BAE16F2}"/>
    <cellStyle name="20% - Accent6 3 3 4 3" xfId="13673" xr:uid="{9F3EFA45-71A9-4C07-81D1-4D25E791BD3B}"/>
    <cellStyle name="20% - Accent6 3 3 4 3 2" xfId="23622" xr:uid="{D669E0BF-1897-4C6C-8D46-497C09517198}"/>
    <cellStyle name="20% - Accent6 3 3 4 3 2 2" xfId="43592" xr:uid="{BCDD7139-CC05-425B-9C1F-6D58D903FF66}"/>
    <cellStyle name="20% - Accent6 3 3 4 3 3" xfId="33944" xr:uid="{4668419B-0788-4F56-92AD-F650EF9CDE8C}"/>
    <cellStyle name="20% - Accent6 3 3 4 4" xfId="18672" xr:uid="{A9A15AD6-CE45-40B8-8BA1-0E2D1139A10B}"/>
    <cellStyle name="20% - Accent6 3 3 4 4 2" xfId="38764" xr:uid="{329C0DA3-AD99-40E6-B9AF-455E570DF9E1}"/>
    <cellStyle name="20% - Accent6 3 3 4 5" xfId="29117" xr:uid="{E79A67F3-67D5-41E4-9F20-629805FBB356}"/>
    <cellStyle name="20% - Accent6 3 3 5" xfId="2481" xr:uid="{3DC5A11B-1F8A-4D09-8567-7BA1299B3914}"/>
    <cellStyle name="20% - Accent6 3 3 5 2" xfId="11045" xr:uid="{E03493F4-BE24-435E-9B6C-6E84C6449522}"/>
    <cellStyle name="20% - Accent6 3 3 5 2 2" xfId="16173" xr:uid="{A9242D07-B388-4D59-8A23-B0847F88AD77}"/>
    <cellStyle name="20% - Accent6 3 3 5 2 2 2" xfId="26102" xr:uid="{C398A497-5C1D-420D-A2FF-9E865C943FE1}"/>
    <cellStyle name="20% - Accent6 3 3 5 2 2 2 2" xfId="46005" xr:uid="{AB34D3F0-F6F2-442E-B902-642A213A10A3}"/>
    <cellStyle name="20% - Accent6 3 3 5 2 2 3" xfId="36357" xr:uid="{003F1CD8-03B2-4EA8-A1A2-887B0153829E}"/>
    <cellStyle name="20% - Accent6 3 3 5 2 3" xfId="21144" xr:uid="{F8C65F98-1047-49ED-BDFC-495C2D6C5637}"/>
    <cellStyle name="20% - Accent6 3 3 5 2 3 2" xfId="41175" xr:uid="{3A9609F2-61DE-48CC-B9A9-F290BDCA3BFF}"/>
    <cellStyle name="20% - Accent6 3 3 5 2 4" xfId="31528" xr:uid="{6E6F8D08-1619-41B3-A9DA-7E09E6405B73}"/>
    <cellStyle name="20% - Accent6 3 3 5 3" xfId="13674" xr:uid="{E94F95B7-0F14-4B28-AC0D-E5561B3B733E}"/>
    <cellStyle name="20% - Accent6 3 3 5 3 2" xfId="23623" xr:uid="{9FA005D8-2684-46F2-8AC1-9DF169C366EE}"/>
    <cellStyle name="20% - Accent6 3 3 5 3 2 2" xfId="43593" xr:uid="{2812596A-B42D-49A2-8E00-4717198CEF53}"/>
    <cellStyle name="20% - Accent6 3 3 5 3 3" xfId="33945" xr:uid="{B819A71E-6A60-4AAA-A8AC-C33E2263CDB7}"/>
    <cellStyle name="20% - Accent6 3 3 5 4" xfId="18673" xr:uid="{046EB324-2AE9-48F4-B04A-B606F6A4AED4}"/>
    <cellStyle name="20% - Accent6 3 3 5 4 2" xfId="38765" xr:uid="{DA772F9F-F70B-4849-AD62-696AB4EC94CC}"/>
    <cellStyle name="20% - Accent6 3 3 5 5" xfId="29118" xr:uid="{916F4DE7-12D4-4973-976A-623D075C09FD}"/>
    <cellStyle name="20% - Accent6 3 3 6" xfId="11038" xr:uid="{8C769311-1FA3-40EE-A905-E7C2D953530F}"/>
    <cellStyle name="20% - Accent6 3 3 6 2" xfId="16166" xr:uid="{A76F734C-5E9D-4B3B-93D9-2C48B4D9DF82}"/>
    <cellStyle name="20% - Accent6 3 3 6 2 2" xfId="26095" xr:uid="{6EAA0D1F-58F4-44E0-9ADD-161F658C5F51}"/>
    <cellStyle name="20% - Accent6 3 3 6 2 2 2" xfId="45998" xr:uid="{03A1F5FA-0529-451D-A2AE-2B6FD6F0EE20}"/>
    <cellStyle name="20% - Accent6 3 3 6 2 3" xfId="36350" xr:uid="{1E68AA71-7BCE-4CA1-9CC0-434C48F6C635}"/>
    <cellStyle name="20% - Accent6 3 3 6 3" xfId="21137" xr:uid="{3EE93BE1-7208-4718-B926-6972AA0ABF7C}"/>
    <cellStyle name="20% - Accent6 3 3 6 3 2" xfId="41168" xr:uid="{9D50539A-81DF-4864-95E2-D1A1C95DCE7E}"/>
    <cellStyle name="20% - Accent6 3 3 6 4" xfId="31521" xr:uid="{E4D727CD-A673-4EBE-A26A-441E90B0B742}"/>
    <cellStyle name="20% - Accent6 3 3 7" xfId="13667" xr:uid="{5B1D0ED4-34F3-433A-8DC9-C3871E7EB3D9}"/>
    <cellStyle name="20% - Accent6 3 3 7 2" xfId="23616" xr:uid="{B23B4BF9-18AF-41D0-91F4-EAC7941664CE}"/>
    <cellStyle name="20% - Accent6 3 3 7 2 2" xfId="43586" xr:uid="{68BC9350-6AD6-4C58-8456-77903880277C}"/>
    <cellStyle name="20% - Accent6 3 3 7 3" xfId="33938" xr:uid="{4A5AA27A-606F-485F-9AA7-8427A7E0C3BF}"/>
    <cellStyle name="20% - Accent6 3 3 8" xfId="18666" xr:uid="{CA37FB48-228E-46B3-BBB1-B3A30E64CE56}"/>
    <cellStyle name="20% - Accent6 3 3 8 2" xfId="38758" xr:uid="{BD11E37F-3BE3-4F77-8504-E2CF57309C6C}"/>
    <cellStyle name="20% - Accent6 3 3 9" xfId="29111" xr:uid="{98302289-4D12-4A68-A23A-F97EB7143555}"/>
    <cellStyle name="20% - Accent6 3 4" xfId="2482" xr:uid="{5B5B4DAE-F42F-43AA-BB1D-259E0609501C}"/>
    <cellStyle name="20% - Accent6 3 4 2" xfId="2483" xr:uid="{634FE15E-C4B6-48E3-BAC3-B062CEE320D4}"/>
    <cellStyle name="20% - Accent6 3 4 2 2" xfId="2484" xr:uid="{4C4F4DDE-7598-46A3-AF11-6E256F5B4C62}"/>
    <cellStyle name="20% - Accent6 3 4 2 2 2" xfId="11048" xr:uid="{6A4FB03C-6EC4-47B8-9B83-C4A9B864D39E}"/>
    <cellStyle name="20% - Accent6 3 4 2 2 2 2" xfId="16176" xr:uid="{45B7AB3B-A6FA-472D-99D0-DEDAA137038E}"/>
    <cellStyle name="20% - Accent6 3 4 2 2 2 2 2" xfId="26105" xr:uid="{3A66795B-19FF-49EF-9919-2C1D2F715B9A}"/>
    <cellStyle name="20% - Accent6 3 4 2 2 2 2 2 2" xfId="46008" xr:uid="{A7C82F53-3DC2-48DB-A4C9-1C40A67D9E0E}"/>
    <cellStyle name="20% - Accent6 3 4 2 2 2 2 3" xfId="36360" xr:uid="{55E2DF1D-8982-4AE9-B2A6-1E58B50BDF01}"/>
    <cellStyle name="20% - Accent6 3 4 2 2 2 3" xfId="21147" xr:uid="{257C4C68-1CA8-42AD-B9E5-8D50F4E79B72}"/>
    <cellStyle name="20% - Accent6 3 4 2 2 2 3 2" xfId="41178" xr:uid="{AD87EE74-07D3-45BA-9A93-C9F3D4BD95EB}"/>
    <cellStyle name="20% - Accent6 3 4 2 2 2 4" xfId="31531" xr:uid="{86626FAF-0060-45FC-87AB-45A38F2EC7F9}"/>
    <cellStyle name="20% - Accent6 3 4 2 2 3" xfId="13677" xr:uid="{770D5747-97E5-4E95-9F27-BE95CEDA7893}"/>
    <cellStyle name="20% - Accent6 3 4 2 2 3 2" xfId="23626" xr:uid="{5DE7A008-B662-4E78-ACFF-CF309E82F904}"/>
    <cellStyle name="20% - Accent6 3 4 2 2 3 2 2" xfId="43596" xr:uid="{A2CAC19B-467B-40A4-89F3-CDB4D63D2AA2}"/>
    <cellStyle name="20% - Accent6 3 4 2 2 3 3" xfId="33948" xr:uid="{D1355A35-E6E9-40FE-8A7A-DB9F37E197EC}"/>
    <cellStyle name="20% - Accent6 3 4 2 2 4" xfId="18676" xr:uid="{DC62DEDC-0BC4-4188-81C8-C658F6703C9D}"/>
    <cellStyle name="20% - Accent6 3 4 2 2 4 2" xfId="38768" xr:uid="{3A389941-AF00-447C-AC27-C2E1668A2DD9}"/>
    <cellStyle name="20% - Accent6 3 4 2 2 5" xfId="29121" xr:uid="{47F0914E-6955-4C9A-B65C-869EC93C9489}"/>
    <cellStyle name="20% - Accent6 3 4 2 3" xfId="2485" xr:uid="{30A96417-B7B1-420F-8244-3015560BFA2D}"/>
    <cellStyle name="20% - Accent6 3 4 2 3 2" xfId="11049" xr:uid="{D0BE86CB-15B9-4056-A431-BBCEB426D2ED}"/>
    <cellStyle name="20% - Accent6 3 4 2 3 2 2" xfId="16177" xr:uid="{A1761609-0F8C-4C17-9E9C-50A341B9B23A}"/>
    <cellStyle name="20% - Accent6 3 4 2 3 2 2 2" xfId="26106" xr:uid="{19D955D7-1BBC-46A4-9269-DAEFA605F7FE}"/>
    <cellStyle name="20% - Accent6 3 4 2 3 2 2 2 2" xfId="46009" xr:uid="{D4534017-1412-4C80-A40D-B3527E0E9EF6}"/>
    <cellStyle name="20% - Accent6 3 4 2 3 2 2 3" xfId="36361" xr:uid="{F3D483C3-636D-45A7-959B-5D710D7D826C}"/>
    <cellStyle name="20% - Accent6 3 4 2 3 2 3" xfId="21148" xr:uid="{74E10E9F-D65F-4BE3-8E4B-658E77FBDA48}"/>
    <cellStyle name="20% - Accent6 3 4 2 3 2 3 2" xfId="41179" xr:uid="{95443C7F-0541-4828-8BB7-26142F01614E}"/>
    <cellStyle name="20% - Accent6 3 4 2 3 2 4" xfId="31532" xr:uid="{5778F93D-E5CD-47D8-80E7-E00FE0AAA504}"/>
    <cellStyle name="20% - Accent6 3 4 2 3 3" xfId="13678" xr:uid="{B8A8271E-51FD-4E26-B695-B8917E21CB5D}"/>
    <cellStyle name="20% - Accent6 3 4 2 3 3 2" xfId="23627" xr:uid="{C7C447AC-E315-46B3-B0ED-CF2D7857A032}"/>
    <cellStyle name="20% - Accent6 3 4 2 3 3 2 2" xfId="43597" xr:uid="{382E373E-F08F-45BE-84C4-1A0390C25244}"/>
    <cellStyle name="20% - Accent6 3 4 2 3 3 3" xfId="33949" xr:uid="{E0673173-D492-41AB-89EA-159D361BC5AC}"/>
    <cellStyle name="20% - Accent6 3 4 2 3 4" xfId="18677" xr:uid="{35462D55-3071-4296-9063-25A3AE266711}"/>
    <cellStyle name="20% - Accent6 3 4 2 3 4 2" xfId="38769" xr:uid="{F3BB5B06-0362-415F-AE0D-18501422E632}"/>
    <cellStyle name="20% - Accent6 3 4 2 3 5" xfId="29122" xr:uid="{CA206436-B1E3-4CC6-831D-4DD3D02499B3}"/>
    <cellStyle name="20% - Accent6 3 4 2 4" xfId="2486" xr:uid="{87F9D06F-83B1-4B30-A4B3-DD493B992920}"/>
    <cellStyle name="20% - Accent6 3 4 2 4 2" xfId="11050" xr:uid="{94D1AA32-0FD2-4046-81F3-E40D80B4D6D8}"/>
    <cellStyle name="20% - Accent6 3 4 2 4 2 2" xfId="16178" xr:uid="{4A8747CA-F58B-4FFD-B91D-41FE57F0AD6E}"/>
    <cellStyle name="20% - Accent6 3 4 2 4 2 2 2" xfId="26107" xr:uid="{D36D3418-EC22-4B41-8FDA-9C55C205E182}"/>
    <cellStyle name="20% - Accent6 3 4 2 4 2 2 2 2" xfId="46010" xr:uid="{9D02BE32-3F8D-41A5-810E-C41EBF7F5265}"/>
    <cellStyle name="20% - Accent6 3 4 2 4 2 2 3" xfId="36362" xr:uid="{C332A14D-FD49-4C51-A75C-C00B8B06B7F7}"/>
    <cellStyle name="20% - Accent6 3 4 2 4 2 3" xfId="21149" xr:uid="{29728763-05E0-432C-B02C-DC48F9E1C96B}"/>
    <cellStyle name="20% - Accent6 3 4 2 4 2 3 2" xfId="41180" xr:uid="{CA8D2BC8-8C5A-41F2-BD77-1B0CAFEB7B56}"/>
    <cellStyle name="20% - Accent6 3 4 2 4 2 4" xfId="31533" xr:uid="{5653E15C-FDC6-4A6B-9331-42BF461CC18C}"/>
    <cellStyle name="20% - Accent6 3 4 2 4 3" xfId="13679" xr:uid="{40CABC14-3C2C-407A-9AEA-851BA63D6C66}"/>
    <cellStyle name="20% - Accent6 3 4 2 4 3 2" xfId="23628" xr:uid="{4360B1C2-9200-45BD-922F-2DF966586F2E}"/>
    <cellStyle name="20% - Accent6 3 4 2 4 3 2 2" xfId="43598" xr:uid="{DE111B14-FC66-4A9A-8A31-2B45A2B254F1}"/>
    <cellStyle name="20% - Accent6 3 4 2 4 3 3" xfId="33950" xr:uid="{09E71E5D-9039-48A7-9C6D-13DD0BE2D3BC}"/>
    <cellStyle name="20% - Accent6 3 4 2 4 4" xfId="18678" xr:uid="{F4E440E6-E400-4487-8768-7ED97C4BAFD0}"/>
    <cellStyle name="20% - Accent6 3 4 2 4 4 2" xfId="38770" xr:uid="{E3A9AB1C-7BD6-43C4-8C3F-B22BA44461B8}"/>
    <cellStyle name="20% - Accent6 3 4 2 4 5" xfId="29123" xr:uid="{254B5F4A-69E5-454C-AEF2-BD485A9AA083}"/>
    <cellStyle name="20% - Accent6 3 4 2 5" xfId="11047" xr:uid="{8DB48194-8ABB-4716-9B70-2B104B1C0B20}"/>
    <cellStyle name="20% - Accent6 3 4 2 5 2" xfId="16175" xr:uid="{F418E479-3E8D-4A87-95B5-00BB53E149B1}"/>
    <cellStyle name="20% - Accent6 3 4 2 5 2 2" xfId="26104" xr:uid="{E2533C8C-1574-462A-9A2C-E568C27B2004}"/>
    <cellStyle name="20% - Accent6 3 4 2 5 2 2 2" xfId="46007" xr:uid="{0F9F4A5B-E1AB-4B4D-A123-2D631A295A5D}"/>
    <cellStyle name="20% - Accent6 3 4 2 5 2 3" xfId="36359" xr:uid="{3B5AC6A2-E57E-405E-9378-06A875ED8104}"/>
    <cellStyle name="20% - Accent6 3 4 2 5 3" xfId="21146" xr:uid="{C2454B9A-9764-4AA1-9E2F-751A05AF37A7}"/>
    <cellStyle name="20% - Accent6 3 4 2 5 3 2" xfId="41177" xr:uid="{E0F70285-0464-4641-A77C-9B393F53F544}"/>
    <cellStyle name="20% - Accent6 3 4 2 5 4" xfId="31530" xr:uid="{4E2F4D4A-FFEE-4681-82E0-A9BD547C944E}"/>
    <cellStyle name="20% - Accent6 3 4 2 6" xfId="13676" xr:uid="{128E1CB1-5F56-45AB-A252-0CD14EA8E46E}"/>
    <cellStyle name="20% - Accent6 3 4 2 6 2" xfId="23625" xr:uid="{5B65F2D5-D9A0-49CD-9201-CE24FE50EB61}"/>
    <cellStyle name="20% - Accent6 3 4 2 6 2 2" xfId="43595" xr:uid="{8831F95C-D182-48C5-8299-BD066022B986}"/>
    <cellStyle name="20% - Accent6 3 4 2 6 3" xfId="33947" xr:uid="{4C791DAE-30ED-43E2-8ACC-5940CC674AEC}"/>
    <cellStyle name="20% - Accent6 3 4 2 7" xfId="18675" xr:uid="{A35113A1-2CD0-4EB8-A043-AAB5248DF23F}"/>
    <cellStyle name="20% - Accent6 3 4 2 7 2" xfId="38767" xr:uid="{A2FC4B93-D353-4CB7-96E2-0084EFFD4774}"/>
    <cellStyle name="20% - Accent6 3 4 2 8" xfId="29120" xr:uid="{F62BB0F9-F92B-4B20-820D-ADCEB00DF7E5}"/>
    <cellStyle name="20% - Accent6 3 4 3" xfId="2487" xr:uid="{1A3EB485-B0A8-40FF-99FC-7B58B45306E4}"/>
    <cellStyle name="20% - Accent6 3 4 3 2" xfId="11051" xr:uid="{90BD1335-8756-4625-8EE6-7B49170F33CE}"/>
    <cellStyle name="20% - Accent6 3 4 3 2 2" xfId="16179" xr:uid="{CDC7CFB5-1F5D-435F-8E13-FEE603223C62}"/>
    <cellStyle name="20% - Accent6 3 4 3 2 2 2" xfId="26108" xr:uid="{0B0C3128-D3F5-492E-B467-FAEA6A886B89}"/>
    <cellStyle name="20% - Accent6 3 4 3 2 2 2 2" xfId="46011" xr:uid="{6E534AE0-1804-4A14-A02D-4D8BF05211C0}"/>
    <cellStyle name="20% - Accent6 3 4 3 2 2 3" xfId="36363" xr:uid="{9BEDD35D-BB8E-4A0B-BA00-FAB0B15C8D85}"/>
    <cellStyle name="20% - Accent6 3 4 3 2 3" xfId="21150" xr:uid="{FD058282-5A29-45ED-8BDB-7FBAB01D1399}"/>
    <cellStyle name="20% - Accent6 3 4 3 2 3 2" xfId="41181" xr:uid="{DA9E14CD-CD92-437B-8390-363B2D840047}"/>
    <cellStyle name="20% - Accent6 3 4 3 2 4" xfId="31534" xr:uid="{2CB504AC-E4C2-4244-8917-869C9D029DCB}"/>
    <cellStyle name="20% - Accent6 3 4 3 3" xfId="13680" xr:uid="{1B1CBD46-ADE7-462A-A937-5AE8853FB425}"/>
    <cellStyle name="20% - Accent6 3 4 3 3 2" xfId="23629" xr:uid="{701427CF-0B18-47FB-AE6C-F13C2753FF09}"/>
    <cellStyle name="20% - Accent6 3 4 3 3 2 2" xfId="43599" xr:uid="{CC913D32-D3EE-441B-A39F-CF298972BEB0}"/>
    <cellStyle name="20% - Accent6 3 4 3 3 3" xfId="33951" xr:uid="{6582EC94-4826-4638-991D-0F9B7BD75B94}"/>
    <cellStyle name="20% - Accent6 3 4 3 4" xfId="18679" xr:uid="{74AB8FDB-5597-497E-BC83-99533BA09C59}"/>
    <cellStyle name="20% - Accent6 3 4 3 4 2" xfId="38771" xr:uid="{6D58CAE5-3028-4B4E-84EC-E2394967DB00}"/>
    <cellStyle name="20% - Accent6 3 4 3 5" xfId="29124" xr:uid="{E5BABF7C-05D4-48CC-BB30-17FF13283807}"/>
    <cellStyle name="20% - Accent6 3 4 4" xfId="2488" xr:uid="{0821BF40-2E81-45C4-94D0-E2BF87B2F351}"/>
    <cellStyle name="20% - Accent6 3 4 4 2" xfId="11052" xr:uid="{1CA41F96-4FF4-4EAB-A96D-2BB5698C5ABB}"/>
    <cellStyle name="20% - Accent6 3 4 4 2 2" xfId="16180" xr:uid="{5BD4D17A-5840-4F62-8B88-9BAC3B8F3C17}"/>
    <cellStyle name="20% - Accent6 3 4 4 2 2 2" xfId="26109" xr:uid="{FD48422D-274E-4F64-A222-FDD4618BE9F8}"/>
    <cellStyle name="20% - Accent6 3 4 4 2 2 2 2" xfId="46012" xr:uid="{A555431D-BAA8-4AC9-87E3-16094619A98B}"/>
    <cellStyle name="20% - Accent6 3 4 4 2 2 3" xfId="36364" xr:uid="{019B7301-BC58-492F-9D53-347B601C93F8}"/>
    <cellStyle name="20% - Accent6 3 4 4 2 3" xfId="21151" xr:uid="{AB03B9DB-BA83-446D-A6DE-DC286D7592F5}"/>
    <cellStyle name="20% - Accent6 3 4 4 2 3 2" xfId="41182" xr:uid="{2A4FB2BC-7800-4C60-8C3A-71595C136E43}"/>
    <cellStyle name="20% - Accent6 3 4 4 2 4" xfId="31535" xr:uid="{E175035E-D5F3-418B-811F-8FE9101E1914}"/>
    <cellStyle name="20% - Accent6 3 4 4 3" xfId="13681" xr:uid="{5337FB09-575B-4677-BEEF-A462D6DF5F67}"/>
    <cellStyle name="20% - Accent6 3 4 4 3 2" xfId="23630" xr:uid="{EDF37B45-6642-4FD8-A5D3-7D58B7022534}"/>
    <cellStyle name="20% - Accent6 3 4 4 3 2 2" xfId="43600" xr:uid="{99D139B0-0C4B-4E78-8DF0-D58CB4BE4B67}"/>
    <cellStyle name="20% - Accent6 3 4 4 3 3" xfId="33952" xr:uid="{22F77BCB-9DDE-41CE-9579-A21C5F84D7B6}"/>
    <cellStyle name="20% - Accent6 3 4 4 4" xfId="18680" xr:uid="{6D94167C-1025-49FE-806E-58A3EDA57F2D}"/>
    <cellStyle name="20% - Accent6 3 4 4 4 2" xfId="38772" xr:uid="{F2D380A3-F3AA-403A-8DEE-88E34A0D04F8}"/>
    <cellStyle name="20% - Accent6 3 4 4 5" xfId="29125" xr:uid="{68DAA1DE-7505-40A5-903A-8D7F2F174BD1}"/>
    <cellStyle name="20% - Accent6 3 4 5" xfId="2489" xr:uid="{8C0B1956-3F44-4E25-BEF4-4D5DECA35444}"/>
    <cellStyle name="20% - Accent6 3 4 5 2" xfId="11053" xr:uid="{DC4D6434-16B8-4F99-A3C3-DA94DCE15BE5}"/>
    <cellStyle name="20% - Accent6 3 4 5 2 2" xfId="16181" xr:uid="{EA4BFEDA-9049-41E1-BC3B-F4AECFE536B9}"/>
    <cellStyle name="20% - Accent6 3 4 5 2 2 2" xfId="26110" xr:uid="{51C99F9E-5869-4E30-A39C-B18137012B50}"/>
    <cellStyle name="20% - Accent6 3 4 5 2 2 2 2" xfId="46013" xr:uid="{A93DB6B2-ED77-46A2-94D4-336A0C7B7298}"/>
    <cellStyle name="20% - Accent6 3 4 5 2 2 3" xfId="36365" xr:uid="{133F89FB-0E05-485D-AA38-76F0B954B348}"/>
    <cellStyle name="20% - Accent6 3 4 5 2 3" xfId="21152" xr:uid="{68A84501-5FD3-4AD5-9B16-B628CE72E29D}"/>
    <cellStyle name="20% - Accent6 3 4 5 2 3 2" xfId="41183" xr:uid="{E4B73200-5BD4-40ED-82D1-EC0F752FB8C1}"/>
    <cellStyle name="20% - Accent6 3 4 5 2 4" xfId="31536" xr:uid="{813DA9A3-28E7-452D-9243-7C27F362251E}"/>
    <cellStyle name="20% - Accent6 3 4 5 3" xfId="13682" xr:uid="{35D1F1A7-617D-4DA6-A944-10BFD0FFF330}"/>
    <cellStyle name="20% - Accent6 3 4 5 3 2" xfId="23631" xr:uid="{3C477EE5-0BB7-4AB1-8951-9672C836FEBA}"/>
    <cellStyle name="20% - Accent6 3 4 5 3 2 2" xfId="43601" xr:uid="{EAC83343-8FCE-4E35-B773-346480634B23}"/>
    <cellStyle name="20% - Accent6 3 4 5 3 3" xfId="33953" xr:uid="{3727E76F-2E45-48E5-806A-718186F94F1B}"/>
    <cellStyle name="20% - Accent6 3 4 5 4" xfId="18681" xr:uid="{2B90297C-ED3F-45C2-9629-1B5F4CC7E006}"/>
    <cellStyle name="20% - Accent6 3 4 5 4 2" xfId="38773" xr:uid="{CD9AF64F-95C1-4BA8-931B-0F90A54245C1}"/>
    <cellStyle name="20% - Accent6 3 4 5 5" xfId="29126" xr:uid="{3C36B865-BF48-4CC3-8A0D-EFE9A63C76EB}"/>
    <cellStyle name="20% - Accent6 3 4 6" xfId="11046" xr:uid="{23C76D69-C920-4A05-AC8F-8BF9651FE948}"/>
    <cellStyle name="20% - Accent6 3 4 6 2" xfId="16174" xr:uid="{2D887CB3-4719-4E37-A065-908C3CFABACE}"/>
    <cellStyle name="20% - Accent6 3 4 6 2 2" xfId="26103" xr:uid="{4BA898C8-5B16-48F9-85C5-DC7000FD1FE1}"/>
    <cellStyle name="20% - Accent6 3 4 6 2 2 2" xfId="46006" xr:uid="{83A4EAF3-F813-404A-B7D1-6376391BA6FF}"/>
    <cellStyle name="20% - Accent6 3 4 6 2 3" xfId="36358" xr:uid="{180C9E02-A20E-4BAD-838E-1ABBF0BD9E8F}"/>
    <cellStyle name="20% - Accent6 3 4 6 3" xfId="21145" xr:uid="{53165951-78B8-4517-828D-026328D99D73}"/>
    <cellStyle name="20% - Accent6 3 4 6 3 2" xfId="41176" xr:uid="{EB31EAE5-FB99-4D05-BAED-FBBE6A15C019}"/>
    <cellStyle name="20% - Accent6 3 4 6 4" xfId="31529" xr:uid="{B73912AC-424A-4A15-82DC-D2F521D967DE}"/>
    <cellStyle name="20% - Accent6 3 4 7" xfId="13675" xr:uid="{B92C43BF-2E1D-479F-94F4-B34EEBC02C9C}"/>
    <cellStyle name="20% - Accent6 3 4 7 2" xfId="23624" xr:uid="{710ADAE6-6063-4213-99D0-BD9CEF581906}"/>
    <cellStyle name="20% - Accent6 3 4 7 2 2" xfId="43594" xr:uid="{0BDC53AE-4540-45A0-AC3F-FE26570619DD}"/>
    <cellStyle name="20% - Accent6 3 4 7 3" xfId="33946" xr:uid="{DB8A90E1-B4E9-4571-8052-4DFC35D95802}"/>
    <cellStyle name="20% - Accent6 3 4 8" xfId="18674" xr:uid="{05A7EF6E-20AF-48EF-8567-73185D78285E}"/>
    <cellStyle name="20% - Accent6 3 4 8 2" xfId="38766" xr:uid="{94FD6BC1-0DDA-4B7C-9868-29A999549B95}"/>
    <cellStyle name="20% - Accent6 3 4 9" xfId="29119" xr:uid="{F511B9A1-5FAD-4D2C-9741-4CFBA5A31783}"/>
    <cellStyle name="20% - Accent6 3 5" xfId="2490" xr:uid="{1FF209C5-CE27-4D47-A109-66CDF294C5B2}"/>
    <cellStyle name="20% - Accent6 3 5 2" xfId="2491" xr:uid="{E7D55FE1-DC34-407A-B080-733705C3878A}"/>
    <cellStyle name="20% - Accent6 3 5 2 2" xfId="2492" xr:uid="{950D5CD1-0E50-49C2-A5BA-208F1A4C4AD6}"/>
    <cellStyle name="20% - Accent6 3 5 2 2 2" xfId="11056" xr:uid="{C927022E-8FDC-4DB5-B4DD-B1E50799C39C}"/>
    <cellStyle name="20% - Accent6 3 5 2 2 2 2" xfId="16184" xr:uid="{272E1524-23E0-4C8C-8BA7-86DB06503BB0}"/>
    <cellStyle name="20% - Accent6 3 5 2 2 2 2 2" xfId="26113" xr:uid="{6E7DEC82-6BA4-43E3-9CDA-F25F8D98EBC4}"/>
    <cellStyle name="20% - Accent6 3 5 2 2 2 2 2 2" xfId="46016" xr:uid="{7DDA3378-5396-4D63-9376-ADE7701AFDA0}"/>
    <cellStyle name="20% - Accent6 3 5 2 2 2 2 3" xfId="36368" xr:uid="{B225CC6A-C27C-4123-A9BA-F92F9E211FFD}"/>
    <cellStyle name="20% - Accent6 3 5 2 2 2 3" xfId="21155" xr:uid="{0054247F-3F82-416E-ABCE-6CFEF7DF5C18}"/>
    <cellStyle name="20% - Accent6 3 5 2 2 2 3 2" xfId="41186" xr:uid="{D23B2DE0-8060-4926-AA16-16BB41BC9B5A}"/>
    <cellStyle name="20% - Accent6 3 5 2 2 2 4" xfId="31539" xr:uid="{B010F6CD-9334-41F0-8372-C362E4E98D76}"/>
    <cellStyle name="20% - Accent6 3 5 2 2 3" xfId="13685" xr:uid="{E084BF30-C411-4AE5-9C81-C046EBF328E5}"/>
    <cellStyle name="20% - Accent6 3 5 2 2 3 2" xfId="23634" xr:uid="{6D00B3F5-F13A-488E-BA9F-09C8EA563EC3}"/>
    <cellStyle name="20% - Accent6 3 5 2 2 3 2 2" xfId="43604" xr:uid="{93C9057F-537E-48B9-A146-BEC408FD121E}"/>
    <cellStyle name="20% - Accent6 3 5 2 2 3 3" xfId="33956" xr:uid="{6FC2EBCE-0D1B-48F7-AB0D-A071830616A3}"/>
    <cellStyle name="20% - Accent6 3 5 2 2 4" xfId="18684" xr:uid="{94BA2191-4BD9-4802-9236-9CF02D3C2760}"/>
    <cellStyle name="20% - Accent6 3 5 2 2 4 2" xfId="38776" xr:uid="{F3ED2962-B357-4C49-945F-BFD459F2B6D6}"/>
    <cellStyle name="20% - Accent6 3 5 2 2 5" xfId="29129" xr:uid="{4920E2A0-3E73-4273-B7E6-F6FCF069573B}"/>
    <cellStyle name="20% - Accent6 3 5 2 3" xfId="2493" xr:uid="{F9EDDE10-96E8-4F5C-AFF6-2E1140735F04}"/>
    <cellStyle name="20% - Accent6 3 5 2 3 2" xfId="11057" xr:uid="{739CCB9D-CE61-47B1-9D88-0FE49701E70E}"/>
    <cellStyle name="20% - Accent6 3 5 2 3 2 2" xfId="16185" xr:uid="{CFF3D14B-7D6D-4728-B9A0-F33204410E87}"/>
    <cellStyle name="20% - Accent6 3 5 2 3 2 2 2" xfId="26114" xr:uid="{037B79CE-7C6E-4F83-AC1B-7E8F653CC7DC}"/>
    <cellStyle name="20% - Accent6 3 5 2 3 2 2 2 2" xfId="46017" xr:uid="{9D9C9BEB-FA0F-4497-B68C-6615793954CE}"/>
    <cellStyle name="20% - Accent6 3 5 2 3 2 2 3" xfId="36369" xr:uid="{6C73D857-E09D-47A0-B32F-50E8466D2F6F}"/>
    <cellStyle name="20% - Accent6 3 5 2 3 2 3" xfId="21156" xr:uid="{F4001812-94AB-44AF-B8CE-920CF896CBB6}"/>
    <cellStyle name="20% - Accent6 3 5 2 3 2 3 2" xfId="41187" xr:uid="{B5BDF978-0CC8-41BF-B958-6D26C98AE9A6}"/>
    <cellStyle name="20% - Accent6 3 5 2 3 2 4" xfId="31540" xr:uid="{91D36746-60D3-4F27-A5C8-A12B0B369FE4}"/>
    <cellStyle name="20% - Accent6 3 5 2 3 3" xfId="13686" xr:uid="{2FD4E551-D134-46A5-B51F-8469739799A2}"/>
    <cellStyle name="20% - Accent6 3 5 2 3 3 2" xfId="23635" xr:uid="{665DD7EC-85A9-4804-8521-7C0A8B20E99F}"/>
    <cellStyle name="20% - Accent6 3 5 2 3 3 2 2" xfId="43605" xr:uid="{1273D674-FC81-4B7C-A5C2-8E244BD4E032}"/>
    <cellStyle name="20% - Accent6 3 5 2 3 3 3" xfId="33957" xr:uid="{12AFBD31-3183-48B1-9718-90152C6C024D}"/>
    <cellStyle name="20% - Accent6 3 5 2 3 4" xfId="18685" xr:uid="{D4227738-C23D-42EB-B0E2-E036BDDAB0B8}"/>
    <cellStyle name="20% - Accent6 3 5 2 3 4 2" xfId="38777" xr:uid="{98EA14EE-972E-40E8-B83F-826CD143C2F3}"/>
    <cellStyle name="20% - Accent6 3 5 2 3 5" xfId="29130" xr:uid="{7E412BAD-27DF-48BE-8958-835B6C7B4773}"/>
    <cellStyle name="20% - Accent6 3 5 2 4" xfId="2494" xr:uid="{3BF87D27-E95C-4F06-AD4C-F773EFB137E6}"/>
    <cellStyle name="20% - Accent6 3 5 2 4 2" xfId="11058" xr:uid="{9B4F1673-E949-4114-8F13-8C05AFC4BC7F}"/>
    <cellStyle name="20% - Accent6 3 5 2 4 2 2" xfId="16186" xr:uid="{14708F26-7213-4371-B83D-E6B3E6192A65}"/>
    <cellStyle name="20% - Accent6 3 5 2 4 2 2 2" xfId="26115" xr:uid="{9A4BB620-D2E8-4277-B1F3-C923ED9F7545}"/>
    <cellStyle name="20% - Accent6 3 5 2 4 2 2 2 2" xfId="46018" xr:uid="{20275CCB-C23F-4E0D-B833-9F319FD75C55}"/>
    <cellStyle name="20% - Accent6 3 5 2 4 2 2 3" xfId="36370" xr:uid="{517A1017-4517-4637-9367-20198DDA6ECA}"/>
    <cellStyle name="20% - Accent6 3 5 2 4 2 3" xfId="21157" xr:uid="{25EE981B-8F47-473E-8D5F-65E288E98F33}"/>
    <cellStyle name="20% - Accent6 3 5 2 4 2 3 2" xfId="41188" xr:uid="{3FBC8633-F4DD-4546-AAA2-809E36506AA8}"/>
    <cellStyle name="20% - Accent6 3 5 2 4 2 4" xfId="31541" xr:uid="{219DD045-FFD0-4112-BA5B-1E37CACCA360}"/>
    <cellStyle name="20% - Accent6 3 5 2 4 3" xfId="13687" xr:uid="{2605AFE5-F8DD-49B4-BC1A-98BF2613549C}"/>
    <cellStyle name="20% - Accent6 3 5 2 4 3 2" xfId="23636" xr:uid="{E5435379-A8FC-4FCE-BB04-63F468FFF9CF}"/>
    <cellStyle name="20% - Accent6 3 5 2 4 3 2 2" xfId="43606" xr:uid="{030B37C8-4279-47F0-B540-E7C51A0C4D36}"/>
    <cellStyle name="20% - Accent6 3 5 2 4 3 3" xfId="33958" xr:uid="{D69FF43B-4556-4458-8C6A-C4CF7693ED49}"/>
    <cellStyle name="20% - Accent6 3 5 2 4 4" xfId="18686" xr:uid="{F9E8F424-9CB3-4EA1-8A49-8068092B787C}"/>
    <cellStyle name="20% - Accent6 3 5 2 4 4 2" xfId="38778" xr:uid="{5E20306C-69FE-439A-8328-EFA442F8E5D4}"/>
    <cellStyle name="20% - Accent6 3 5 2 4 5" xfId="29131" xr:uid="{91F546FB-E9E1-4C31-8598-0EB49D5264AD}"/>
    <cellStyle name="20% - Accent6 3 5 2 5" xfId="11055" xr:uid="{29D8A049-0761-43E6-9151-863137FBCDEB}"/>
    <cellStyle name="20% - Accent6 3 5 2 5 2" xfId="16183" xr:uid="{A6305E93-8C8F-46A7-BB43-6842AE2CE379}"/>
    <cellStyle name="20% - Accent6 3 5 2 5 2 2" xfId="26112" xr:uid="{7453E8E5-9198-4086-B72B-27B690288A16}"/>
    <cellStyle name="20% - Accent6 3 5 2 5 2 2 2" xfId="46015" xr:uid="{50869882-5F2E-4840-AEF8-34F9FA456C56}"/>
    <cellStyle name="20% - Accent6 3 5 2 5 2 3" xfId="36367" xr:uid="{6DFD0C11-84E4-4840-BEF2-84C578B9FE90}"/>
    <cellStyle name="20% - Accent6 3 5 2 5 3" xfId="21154" xr:uid="{4EA4872E-F057-4B5D-BE2E-18989943D4BB}"/>
    <cellStyle name="20% - Accent6 3 5 2 5 3 2" xfId="41185" xr:uid="{8B67C4AB-2BB3-43A3-9793-FD3649FA5252}"/>
    <cellStyle name="20% - Accent6 3 5 2 5 4" xfId="31538" xr:uid="{01934933-B87B-4FE6-ACD5-EF5F16AF5F93}"/>
    <cellStyle name="20% - Accent6 3 5 2 6" xfId="13684" xr:uid="{FB95F704-E466-484D-84A1-1AA02ABCC041}"/>
    <cellStyle name="20% - Accent6 3 5 2 6 2" xfId="23633" xr:uid="{8D8CC4E4-0E2C-472C-A0D5-B6066ECFBCA1}"/>
    <cellStyle name="20% - Accent6 3 5 2 6 2 2" xfId="43603" xr:uid="{27343142-9F81-4827-8D95-278D23DAC472}"/>
    <cellStyle name="20% - Accent6 3 5 2 6 3" xfId="33955" xr:uid="{C18BADAD-0BB6-4378-9CCD-78A004338EE7}"/>
    <cellStyle name="20% - Accent6 3 5 2 7" xfId="18683" xr:uid="{3199D340-E7B2-4C27-B8AE-85D136DBFC74}"/>
    <cellStyle name="20% - Accent6 3 5 2 7 2" xfId="38775" xr:uid="{68AA58EB-CD0C-4A12-BB9E-6878E9E0E609}"/>
    <cellStyle name="20% - Accent6 3 5 2 8" xfId="29128" xr:uid="{FEA1A5BC-74E3-47CB-A730-2DC345BAC057}"/>
    <cellStyle name="20% - Accent6 3 5 3" xfId="2495" xr:uid="{29394902-4EB4-4E69-A03F-B7CD1245E3A2}"/>
    <cellStyle name="20% - Accent6 3 5 3 2" xfId="11059" xr:uid="{221E7B5D-B8F0-4F6B-ABF5-6022A13D6888}"/>
    <cellStyle name="20% - Accent6 3 5 3 2 2" xfId="16187" xr:uid="{3D590FCC-AB75-48E3-B166-2B0CC084E38D}"/>
    <cellStyle name="20% - Accent6 3 5 3 2 2 2" xfId="26116" xr:uid="{8D733708-F4BB-451E-981C-22FF1D54C194}"/>
    <cellStyle name="20% - Accent6 3 5 3 2 2 2 2" xfId="46019" xr:uid="{BAE8084F-9D49-45C1-AD92-B94352318A06}"/>
    <cellStyle name="20% - Accent6 3 5 3 2 2 3" xfId="36371" xr:uid="{1EA417A3-0537-4BC5-9A7F-2D7AC5B5FC82}"/>
    <cellStyle name="20% - Accent6 3 5 3 2 3" xfId="21158" xr:uid="{93C75735-1596-477C-8C0B-16330388B53A}"/>
    <cellStyle name="20% - Accent6 3 5 3 2 3 2" xfId="41189" xr:uid="{CB9F8820-2022-4BE6-B170-F2AA778CD2C2}"/>
    <cellStyle name="20% - Accent6 3 5 3 2 4" xfId="31542" xr:uid="{AD67948C-8CF7-4743-B0A9-B79ADF668EF2}"/>
    <cellStyle name="20% - Accent6 3 5 3 3" xfId="13688" xr:uid="{E38DCEE7-D371-47F1-B520-877CFAF93591}"/>
    <cellStyle name="20% - Accent6 3 5 3 3 2" xfId="23637" xr:uid="{BA48A44C-0E49-47B8-8F4B-7C0CB95CB970}"/>
    <cellStyle name="20% - Accent6 3 5 3 3 2 2" xfId="43607" xr:uid="{1E153DB7-4D06-4E62-A882-B7A13AB9850B}"/>
    <cellStyle name="20% - Accent6 3 5 3 3 3" xfId="33959" xr:uid="{664E413E-2CB7-4FE3-9D05-71FCC8B66AC2}"/>
    <cellStyle name="20% - Accent6 3 5 3 4" xfId="18687" xr:uid="{E2EC747D-2EBF-4C1F-8B2B-EC98647A07DA}"/>
    <cellStyle name="20% - Accent6 3 5 3 4 2" xfId="38779" xr:uid="{8C9A001F-6ECC-483E-95CE-596A86F494B1}"/>
    <cellStyle name="20% - Accent6 3 5 3 5" xfId="29132" xr:uid="{95665BD0-E4A6-4077-9245-02FE578883F6}"/>
    <cellStyle name="20% - Accent6 3 5 4" xfId="2496" xr:uid="{7881C0C2-EB70-4AC3-9814-D7A7013A9560}"/>
    <cellStyle name="20% - Accent6 3 5 4 2" xfId="11060" xr:uid="{773202E9-FF99-43C5-8334-F1851CE49799}"/>
    <cellStyle name="20% - Accent6 3 5 4 2 2" xfId="16188" xr:uid="{8C9C9926-7874-489B-B63E-F5DA1C04EAA1}"/>
    <cellStyle name="20% - Accent6 3 5 4 2 2 2" xfId="26117" xr:uid="{B39E391F-DB01-4B0B-A22D-5F2817318499}"/>
    <cellStyle name="20% - Accent6 3 5 4 2 2 2 2" xfId="46020" xr:uid="{A2704D38-41FB-4A21-BD77-048B4C05C0D5}"/>
    <cellStyle name="20% - Accent6 3 5 4 2 2 3" xfId="36372" xr:uid="{9601DBBF-2A96-4D04-B7CF-5A4CBEF056BC}"/>
    <cellStyle name="20% - Accent6 3 5 4 2 3" xfId="21159" xr:uid="{ADFC1169-4206-4007-B8D5-F01A73E3E14D}"/>
    <cellStyle name="20% - Accent6 3 5 4 2 3 2" xfId="41190" xr:uid="{B5E99922-ABE1-489A-B270-5AC1C0493773}"/>
    <cellStyle name="20% - Accent6 3 5 4 2 4" xfId="31543" xr:uid="{DF111E2C-F618-4A9B-A0A7-A073930B5A29}"/>
    <cellStyle name="20% - Accent6 3 5 4 3" xfId="13689" xr:uid="{45B2EE0D-29AA-49A3-8D85-AF7D243B4DA9}"/>
    <cellStyle name="20% - Accent6 3 5 4 3 2" xfId="23638" xr:uid="{23DBCDF1-AF4E-42D3-9CA1-150FAE4A6CCF}"/>
    <cellStyle name="20% - Accent6 3 5 4 3 2 2" xfId="43608" xr:uid="{EC6C3EF2-76EA-4C2D-88BB-7A955883AAAF}"/>
    <cellStyle name="20% - Accent6 3 5 4 3 3" xfId="33960" xr:uid="{4BD5940D-DD4A-40C6-B021-24A2C8C75F2E}"/>
    <cellStyle name="20% - Accent6 3 5 4 4" xfId="18688" xr:uid="{1A597FD8-41EE-4222-BC5E-E44F5E43285E}"/>
    <cellStyle name="20% - Accent6 3 5 4 4 2" xfId="38780" xr:uid="{C039B929-D61F-450D-A8AF-2CBAAEAC4A4A}"/>
    <cellStyle name="20% - Accent6 3 5 4 5" xfId="29133" xr:uid="{69AD1B0B-6645-4496-9CE5-28AE1042E363}"/>
    <cellStyle name="20% - Accent6 3 5 5" xfId="2497" xr:uid="{03349235-DEF2-40D1-8F0E-186E04C27707}"/>
    <cellStyle name="20% - Accent6 3 5 5 2" xfId="11061" xr:uid="{87E9E54B-92E2-4488-BD02-4878A989F397}"/>
    <cellStyle name="20% - Accent6 3 5 5 2 2" xfId="16189" xr:uid="{CE450AC6-D7D4-4A11-93FA-747CA725CD41}"/>
    <cellStyle name="20% - Accent6 3 5 5 2 2 2" xfId="26118" xr:uid="{C160F81B-368C-443F-8DDF-EEDE458E51D8}"/>
    <cellStyle name="20% - Accent6 3 5 5 2 2 2 2" xfId="46021" xr:uid="{59007C23-534D-4E71-AC79-EB26A2061A7E}"/>
    <cellStyle name="20% - Accent6 3 5 5 2 2 3" xfId="36373" xr:uid="{27BD71AD-07C2-4A49-9917-95E4A1EE9DDE}"/>
    <cellStyle name="20% - Accent6 3 5 5 2 3" xfId="21160" xr:uid="{7C65EA7B-B9B8-4DF4-A763-68F9439F05F1}"/>
    <cellStyle name="20% - Accent6 3 5 5 2 3 2" xfId="41191" xr:uid="{E4084E0B-2CD2-4481-9D50-6FE425EE1881}"/>
    <cellStyle name="20% - Accent6 3 5 5 2 4" xfId="31544" xr:uid="{55A4B6B5-E4EE-493F-AD93-56BBADB12679}"/>
    <cellStyle name="20% - Accent6 3 5 5 3" xfId="13690" xr:uid="{C7D127CC-A1C7-4256-9622-783192EB6936}"/>
    <cellStyle name="20% - Accent6 3 5 5 3 2" xfId="23639" xr:uid="{59CDB92E-B732-4AB8-8324-C7E74435948C}"/>
    <cellStyle name="20% - Accent6 3 5 5 3 2 2" xfId="43609" xr:uid="{B77B5ECD-D6CB-4145-839A-DA8C44783DA1}"/>
    <cellStyle name="20% - Accent6 3 5 5 3 3" xfId="33961" xr:uid="{1F75DFEF-9678-4463-B995-D2EC17F9B6CD}"/>
    <cellStyle name="20% - Accent6 3 5 5 4" xfId="18689" xr:uid="{782E37C7-2F29-4780-9DE6-A78DD1D8B9E2}"/>
    <cellStyle name="20% - Accent6 3 5 5 4 2" xfId="38781" xr:uid="{A4575B1C-EEAA-47FE-B0BE-96542594DD1A}"/>
    <cellStyle name="20% - Accent6 3 5 5 5" xfId="29134" xr:uid="{16B3C07E-EE9E-42EA-8DC1-42758C123FFF}"/>
    <cellStyle name="20% - Accent6 3 5 6" xfId="11054" xr:uid="{F9F31639-1977-4D0B-A486-999B743C66D7}"/>
    <cellStyle name="20% - Accent6 3 5 6 2" xfId="16182" xr:uid="{88320C40-8DFF-46E0-91E4-183D34A2C506}"/>
    <cellStyle name="20% - Accent6 3 5 6 2 2" xfId="26111" xr:uid="{0B2BF4EF-A640-4F11-81FF-3EC607D0B768}"/>
    <cellStyle name="20% - Accent6 3 5 6 2 2 2" xfId="46014" xr:uid="{6760B586-970C-42FC-988A-BE571DE870D7}"/>
    <cellStyle name="20% - Accent6 3 5 6 2 3" xfId="36366" xr:uid="{6AC3EF0B-140E-4CBC-8A47-8D5C25A7094C}"/>
    <cellStyle name="20% - Accent6 3 5 6 3" xfId="21153" xr:uid="{77D0951D-6211-4228-A286-631EBAB262CE}"/>
    <cellStyle name="20% - Accent6 3 5 6 3 2" xfId="41184" xr:uid="{9218DA58-D540-4CC3-A275-1CC1B1610B6A}"/>
    <cellStyle name="20% - Accent6 3 5 6 4" xfId="31537" xr:uid="{BE64CE1B-EF70-493F-AE3D-A53AB28A52C7}"/>
    <cellStyle name="20% - Accent6 3 5 7" xfId="13683" xr:uid="{C9A11C71-4AC8-4057-847B-279E4E34C83F}"/>
    <cellStyle name="20% - Accent6 3 5 7 2" xfId="23632" xr:uid="{141F4967-4BB3-413A-BB84-9AC6ABEB195A}"/>
    <cellStyle name="20% - Accent6 3 5 7 2 2" xfId="43602" xr:uid="{6849FE36-39B1-434B-942A-CE34EB3824F5}"/>
    <cellStyle name="20% - Accent6 3 5 7 3" xfId="33954" xr:uid="{A870E6E7-F495-45D0-8FFD-CA5C1D260547}"/>
    <cellStyle name="20% - Accent6 3 5 8" xfId="18682" xr:uid="{2C5EBDC6-8735-49F8-999E-1F72E61CBDB7}"/>
    <cellStyle name="20% - Accent6 3 5 8 2" xfId="38774" xr:uid="{7C772894-6FCF-4550-8466-9CE5A73B7122}"/>
    <cellStyle name="20% - Accent6 3 5 9" xfId="29127" xr:uid="{B6EFA897-9F64-4CE8-B993-CA4668FEE17A}"/>
    <cellStyle name="20% - Accent6 3 6" xfId="2498" xr:uid="{848B06B9-D20A-4041-B4FF-92686E485660}"/>
    <cellStyle name="20% - Accent6 3 6 2" xfId="2499" xr:uid="{943D5257-68EB-4D39-8228-92BD4A1E1EA5}"/>
    <cellStyle name="20% - Accent6 3 7" xfId="2500" xr:uid="{03621EBE-14B7-42DA-8425-E2E3968C6555}"/>
    <cellStyle name="20% - Accent6 3 7 2" xfId="2501" xr:uid="{CC44D89F-402D-42E1-A2CA-A0DA614BE83D}"/>
    <cellStyle name="20% - Accent6 3 8" xfId="2502" xr:uid="{F89ECE16-7C99-407D-8C62-4153A9444721}"/>
    <cellStyle name="20% - Accent6 3 9" xfId="2503" xr:uid="{4C00F42D-602B-4768-9EE3-74AD00752F1F}"/>
    <cellStyle name="20% - Accent6 4" xfId="267" xr:uid="{11E9BEB7-8451-4649-B285-88DB6EF11ACA}"/>
    <cellStyle name="20% - Accent6 4 2" xfId="486" xr:uid="{2D0636E1-AFFA-48C1-8FD9-F19B9B773E4E}"/>
    <cellStyle name="20% - Accent6 4 2 2" xfId="2505" xr:uid="{097093A6-DFD2-479E-B2FA-1CDCC4F4A4C8}"/>
    <cellStyle name="20% - Accent6 4 2 3" xfId="10420" xr:uid="{ED74B7A9-5E02-4A8C-95A1-393D6F74973A}"/>
    <cellStyle name="20% - Accent6 4 2 3 2" xfId="15548" xr:uid="{C8623D35-5969-4C62-B01A-B57EF56C0C72}"/>
    <cellStyle name="20% - Accent6 4 2 3 2 2" xfId="25477" xr:uid="{F98AF2BF-6F37-4DD4-BE00-395143C63797}"/>
    <cellStyle name="20% - Accent6 4 2 3 2 2 2" xfId="45380" xr:uid="{940AAA24-E678-44D0-AEBA-F35088504B01}"/>
    <cellStyle name="20% - Accent6 4 2 3 2 3" xfId="35732" xr:uid="{D81389A4-9899-4903-8976-4A171AD433C2}"/>
    <cellStyle name="20% - Accent6 4 2 3 3" xfId="20521" xr:uid="{29C4A73A-55A1-48D8-A0DC-E314B6D53449}"/>
    <cellStyle name="20% - Accent6 4 2 3 3 2" xfId="40552" xr:uid="{52ECBB4D-21A9-4D9C-8156-DA17EA656D70}"/>
    <cellStyle name="20% - Accent6 4 2 3 4" xfId="30905" xr:uid="{0D2D4FB1-C546-49DC-8D24-846F5C426D9D}"/>
    <cellStyle name="20% - Accent6 4 2 4" xfId="13037" xr:uid="{DA8A60C4-E322-4EA9-8A50-9C017A17F2EA}"/>
    <cellStyle name="20% - Accent6 4 2 4 2" xfId="22990" xr:uid="{8F96C10D-BD6C-4C68-A7A6-5F1E143C8332}"/>
    <cellStyle name="20% - Accent6 4 2 4 2 2" xfId="42970" xr:uid="{2DFE794E-2EBE-4B02-9B75-4A7C7FB00DE7}"/>
    <cellStyle name="20% - Accent6 4 2 4 3" xfId="33322" xr:uid="{3AFB0F50-AF5A-4E86-A0BB-9978F23A445E}"/>
    <cellStyle name="20% - Accent6 4 2 5" xfId="18043" xr:uid="{4BD17070-08F6-469D-B45A-FF9B244C1BDB}"/>
    <cellStyle name="20% - Accent6 4 2 5 2" xfId="38142" xr:uid="{5C19C799-6540-4509-B064-F77A53E66E78}"/>
    <cellStyle name="20% - Accent6 4 2 6" xfId="28497" xr:uid="{2CE9BCD3-719E-426B-B454-6666C6AF12E5}"/>
    <cellStyle name="20% - Accent6 4 3" xfId="2506" xr:uid="{EE363299-3AF7-4635-86DB-B7E3F5E789BC}"/>
    <cellStyle name="20% - Accent6 4 4" xfId="2507" xr:uid="{F36DF7A8-3D63-4226-8203-8ACE80CE099D}"/>
    <cellStyle name="20% - Accent6 4 5" xfId="2504" xr:uid="{65269507-84A5-435F-B96A-DFDE1E180C07}"/>
    <cellStyle name="20% - Accent6 4 6" xfId="10300" xr:uid="{80A8EF3F-209F-4F82-BD66-33794AD7B2C9}"/>
    <cellStyle name="20% - Accent6 4 6 2" xfId="15428" xr:uid="{754D595C-1A3A-4CD5-A814-5DB66A59E4A2}"/>
    <cellStyle name="20% - Accent6 4 6 2 2" xfId="25357" xr:uid="{3CF67297-7984-42D1-86AC-D97E0DF9BFA9}"/>
    <cellStyle name="20% - Accent6 4 6 2 2 2" xfId="45260" xr:uid="{A27C22B4-2AE2-4171-946A-CA27BEFC5455}"/>
    <cellStyle name="20% - Accent6 4 6 2 3" xfId="35612" xr:uid="{03931F2C-5274-4604-A9BC-F6DE33D3C762}"/>
    <cellStyle name="20% - Accent6 4 6 3" xfId="20401" xr:uid="{BEBCF45E-AB5A-4329-97C8-45701F4AB089}"/>
    <cellStyle name="20% - Accent6 4 6 3 2" xfId="40432" xr:uid="{775A56B1-B4AE-47B8-9F93-00160A2B4BBD}"/>
    <cellStyle name="20% - Accent6 4 6 4" xfId="30785" xr:uid="{C28D06E9-9B0B-49ED-8FAB-2BCC0CC42069}"/>
    <cellStyle name="20% - Accent6 4 7" xfId="12916" xr:uid="{75D35203-8A4C-4BD0-8904-B8010206D154}"/>
    <cellStyle name="20% - Accent6 4 7 2" xfId="22869" xr:uid="{F38553F9-7616-4F86-A875-FDA433C39933}"/>
    <cellStyle name="20% - Accent6 4 7 2 2" xfId="42849" xr:uid="{3314D429-142D-44BC-B3BF-20F57E40C44A}"/>
    <cellStyle name="20% - Accent6 4 7 3" xfId="33201" xr:uid="{C8D45605-6DE3-4076-B73F-C9F83C3CC66D}"/>
    <cellStyle name="20% - Accent6 4 8" xfId="17922" xr:uid="{D5EB680E-4179-4EEB-8D9A-0B300CABE3D0}"/>
    <cellStyle name="20% - Accent6 4 8 2" xfId="38021" xr:uid="{4E39F1A3-1932-43F7-BCB2-D283FF7C8FDD}"/>
    <cellStyle name="20% - Accent6 4 9" xfId="28376" xr:uid="{548A5408-E00F-49D3-860A-227C0A985327}"/>
    <cellStyle name="20% - Accent6 5" xfId="402" xr:uid="{B8B5E558-0FB4-4812-89B0-CE08C7C541D1}"/>
    <cellStyle name="20% - Accent6 5 2" xfId="2509" xr:uid="{F5FEAEE8-14E3-4C8B-8919-1F83952ADA1B}"/>
    <cellStyle name="20% - Accent6 5 3" xfId="2510" xr:uid="{F539C497-635F-4970-A5AE-845076BA4264}"/>
    <cellStyle name="20% - Accent6 5 4" xfId="2508" xr:uid="{B0A8D40B-6AF4-4C9A-8A85-5C87F913CDBC}"/>
    <cellStyle name="20% - Accent6 5 5" xfId="10336" xr:uid="{5CD2A389-8BF4-4997-ABA6-AA31D2230E53}"/>
    <cellStyle name="20% - Accent6 5 5 2" xfId="15464" xr:uid="{E44E1CBE-5865-44C7-AAF8-34B7E2C454CA}"/>
    <cellStyle name="20% - Accent6 5 5 2 2" xfId="25393" xr:uid="{6D490CAE-AADC-46C1-901A-AEC5B79D4764}"/>
    <cellStyle name="20% - Accent6 5 5 2 2 2" xfId="45296" xr:uid="{4B41F800-1641-4581-9168-7CE67F42C9B1}"/>
    <cellStyle name="20% - Accent6 5 5 2 3" xfId="35648" xr:uid="{47610D7E-523F-44C3-A531-8DF2D860BB4D}"/>
    <cellStyle name="20% - Accent6 5 5 3" xfId="20437" xr:uid="{38CA4FA9-811F-42A8-AB98-EC68B06E6C96}"/>
    <cellStyle name="20% - Accent6 5 5 3 2" xfId="40468" xr:uid="{48AEF115-9D60-49E6-9F26-44389605BF06}"/>
    <cellStyle name="20% - Accent6 5 5 4" xfId="30821" xr:uid="{96AB9014-17CB-4434-9DC6-BEDCF61A50A0}"/>
    <cellStyle name="20% - Accent6 5 6" xfId="12953" xr:uid="{43717769-DC57-42A8-A085-900A4ECCD34F}"/>
    <cellStyle name="20% - Accent6 5 6 2" xfId="22906" xr:uid="{A23CCA59-601A-4908-B187-28F0165F4902}"/>
    <cellStyle name="20% - Accent6 5 6 2 2" xfId="42886" xr:uid="{434C0C62-8D86-405B-9351-66984EA93EE4}"/>
    <cellStyle name="20% - Accent6 5 6 3" xfId="33238" xr:uid="{0826F197-B2B3-48B5-A1BA-F6FF52D824FC}"/>
    <cellStyle name="20% - Accent6 5 7" xfId="17959" xr:uid="{B051EFD2-3BF5-4CDF-983F-82FFA4256FF1}"/>
    <cellStyle name="20% - Accent6 5 7 2" xfId="38058" xr:uid="{AEC7A053-9D38-4E8B-97F0-0A8E2542CAAC}"/>
    <cellStyle name="20% - Accent6 5 8" xfId="28413" xr:uid="{59E38BD0-B239-43BD-94E5-CA8DE1431F9E}"/>
    <cellStyle name="20% - Accent6 6" xfId="2511" xr:uid="{9066E997-939B-4F36-9F27-B1808D1A94E0}"/>
    <cellStyle name="20% - Accent6 6 2" xfId="2512" xr:uid="{B33A913C-4F91-49EE-B392-7ADC0153829C}"/>
    <cellStyle name="20% - Accent6 6 2 2" xfId="2513" xr:uid="{11E19F9F-BEF2-4054-AA07-E08300D4ABA3}"/>
    <cellStyle name="20% - Accent6 6 2 2 2" xfId="2514" xr:uid="{D41009AE-E941-4E25-B5AD-EB145563D4B7}"/>
    <cellStyle name="20% - Accent6 6 2 2 2 2" xfId="2515" xr:uid="{93F234FD-0DE0-482D-BCCA-8F6A9B767561}"/>
    <cellStyle name="20% - Accent6 6 2 2 3" xfId="2516" xr:uid="{D9A76FE4-AB49-4FA4-91AE-351C256D1929}"/>
    <cellStyle name="20% - Accent6 6 2 2 3 2" xfId="2517" xr:uid="{87A84142-A68B-4184-B419-B801921BF82A}"/>
    <cellStyle name="20% - Accent6 6 2 2 4" xfId="2518" xr:uid="{697A0394-06BE-4BA8-B14E-B1E46AC40BFE}"/>
    <cellStyle name="20% - Accent6 6 2 3" xfId="2519" xr:uid="{AD6146A7-F33D-4828-89BD-069DEE4720AE}"/>
    <cellStyle name="20% - Accent6 6 2 3 2" xfId="2520" xr:uid="{0978230C-BACA-4934-B9CB-54254373E805}"/>
    <cellStyle name="20% - Accent6 6 2 4" xfId="2521" xr:uid="{FFB3C3C2-5511-41A1-BBE0-982DE83B5550}"/>
    <cellStyle name="20% - Accent6 6 2 4 2" xfId="2522" xr:uid="{2D3F0226-89FB-41BF-9E83-BE7937C4977B}"/>
    <cellStyle name="20% - Accent6 6 2 5" xfId="2523" xr:uid="{035125C8-646B-4FF1-AB74-D0076009325A}"/>
    <cellStyle name="20% - Accent6 6 3" xfId="2524" xr:uid="{08C035EB-3171-40BD-8C74-5EDCA129753A}"/>
    <cellStyle name="20% - Accent6 6 3 2" xfId="2525" xr:uid="{C44228E7-2126-4BEE-9D24-F9B4DB50480D}"/>
    <cellStyle name="20% - Accent6 6 3 2 2" xfId="2526" xr:uid="{37B2D46D-663A-49DA-8C5F-91345E528E7E}"/>
    <cellStyle name="20% - Accent6 6 3 3" xfId="2527" xr:uid="{33657BC5-892C-40EF-8204-FA50B56145B0}"/>
    <cellStyle name="20% - Accent6 6 3 3 2" xfId="2528" xr:uid="{F0D0BA81-E31D-4A51-BDC9-00D9D0A0B421}"/>
    <cellStyle name="20% - Accent6 6 3 4" xfId="2529" xr:uid="{1AC17638-273D-4DE5-B4E2-683D2A82F6E6}"/>
    <cellStyle name="20% - Accent6 6 4" xfId="2530" xr:uid="{D50D0504-65C7-46FB-82A2-F05ED7A1BDB0}"/>
    <cellStyle name="20% - Accent6 6 4 2" xfId="2531" xr:uid="{0C14B9DA-1566-47B7-8CB5-5C6964389E65}"/>
    <cellStyle name="20% - Accent6 6 5" xfId="2532" xr:uid="{9D4356AD-F9E8-4CAE-94CF-6B69C1239A82}"/>
    <cellStyle name="20% - Accent6 6 5 2" xfId="2533" xr:uid="{249B5093-9E3E-4C89-BA5D-1E6658F3D05A}"/>
    <cellStyle name="20% - Accent6 6 6" xfId="2534" xr:uid="{6C56F075-B728-4A3F-8928-5D50CA10CEEA}"/>
    <cellStyle name="20% - Accent6 7" xfId="2535" xr:uid="{0770242F-C58C-4AC9-97EA-0E65524066F7}"/>
    <cellStyle name="20% - Accent6 7 2" xfId="2536" xr:uid="{FE6384A2-1DC6-4CBB-A45E-BA5C5F320E4D}"/>
    <cellStyle name="20% - Accent6 7 2 2" xfId="11063" xr:uid="{E294616F-357E-49E1-BF5C-0771059A444D}"/>
    <cellStyle name="20% - Accent6 7 2 2 2" xfId="16191" xr:uid="{A48CCBB4-FEE6-4CBD-8CA9-43AFE7FC2DFB}"/>
    <cellStyle name="20% - Accent6 7 2 2 2 2" xfId="26120" xr:uid="{158B290A-4463-4DD5-B743-65A3643F5DCF}"/>
    <cellStyle name="20% - Accent6 7 2 2 2 2 2" xfId="46023" xr:uid="{8E97C766-4335-44D3-BF6D-8536CD021EB6}"/>
    <cellStyle name="20% - Accent6 7 2 2 2 3" xfId="36375" xr:uid="{F1099B6D-D7A5-45E6-A5CA-33FAF36D0A64}"/>
    <cellStyle name="20% - Accent6 7 2 2 3" xfId="21162" xr:uid="{46785950-82BB-473B-9150-32214129D65F}"/>
    <cellStyle name="20% - Accent6 7 2 2 3 2" xfId="41193" xr:uid="{E4C9F3BD-16A1-4960-8EB0-862EC719FC5D}"/>
    <cellStyle name="20% - Accent6 7 2 2 4" xfId="31546" xr:uid="{5AC817E5-556C-4BB5-ABFF-D4281C9E767A}"/>
    <cellStyle name="20% - Accent6 7 2 3" xfId="13693" xr:uid="{AE37BEA9-872F-49F9-A43C-DD11D7C29A0C}"/>
    <cellStyle name="20% - Accent6 7 2 3 2" xfId="23642" xr:uid="{9161C842-34EA-446B-B834-0E00E2A0841E}"/>
    <cellStyle name="20% - Accent6 7 2 3 2 2" xfId="43611" xr:uid="{8E90C8D3-A4E4-4D89-B7FB-867CFF138DC7}"/>
    <cellStyle name="20% - Accent6 7 2 3 3" xfId="33963" xr:uid="{A5A7EA18-9EC7-4406-B42B-0A8A678C1D05}"/>
    <cellStyle name="20% - Accent6 7 2 4" xfId="18691" xr:uid="{53A553B2-59BD-4681-B915-0D7EA390F06C}"/>
    <cellStyle name="20% - Accent6 7 2 4 2" xfId="38783" xr:uid="{BC6A8442-F2A9-462D-B517-8F0B94D2407D}"/>
    <cellStyle name="20% - Accent6 7 2 5" xfId="29136" xr:uid="{5D3E2ACF-12AA-4FB9-B05A-89B655B1EE3E}"/>
    <cellStyle name="20% - Accent6 7 3" xfId="2537" xr:uid="{34A8B65B-A736-467F-AAD1-674FFB938828}"/>
    <cellStyle name="20% - Accent6 7 3 2" xfId="11064" xr:uid="{7D704B67-3DE1-4EEA-ABBC-C4E2660F304B}"/>
    <cellStyle name="20% - Accent6 7 3 2 2" xfId="16192" xr:uid="{332CD6F6-FB8D-45FD-8453-4C367A0F1CD1}"/>
    <cellStyle name="20% - Accent6 7 3 2 2 2" xfId="26121" xr:uid="{85695806-56A0-4415-8622-3B225186D31B}"/>
    <cellStyle name="20% - Accent6 7 3 2 2 2 2" xfId="46024" xr:uid="{A6E189DE-6DF1-4896-BFA0-44438C7E3381}"/>
    <cellStyle name="20% - Accent6 7 3 2 2 3" xfId="36376" xr:uid="{2012E7CD-18D2-4630-B375-186C876F5025}"/>
    <cellStyle name="20% - Accent6 7 3 2 3" xfId="21163" xr:uid="{C3AD4218-3EDB-4C4B-858C-CB491F8FAFB5}"/>
    <cellStyle name="20% - Accent6 7 3 2 3 2" xfId="41194" xr:uid="{3928401F-8760-4C13-B85B-A0F43FCFEF28}"/>
    <cellStyle name="20% - Accent6 7 3 2 4" xfId="31547" xr:uid="{5D09AE4A-01E3-4D93-9F4D-D738566D5276}"/>
    <cellStyle name="20% - Accent6 7 3 3" xfId="13694" xr:uid="{7DCF054B-A949-4F64-9734-80DF6AB756B9}"/>
    <cellStyle name="20% - Accent6 7 3 3 2" xfId="23643" xr:uid="{C6268FEE-C5AE-4982-8C9F-AD2CE8317DA3}"/>
    <cellStyle name="20% - Accent6 7 3 3 2 2" xfId="43612" xr:uid="{2029D0D5-2F56-4B41-B6DB-BB5CC481EE1A}"/>
    <cellStyle name="20% - Accent6 7 3 3 3" xfId="33964" xr:uid="{C1C6C156-7FD7-4A47-9350-C2EBF5DEC4D0}"/>
    <cellStyle name="20% - Accent6 7 3 4" xfId="18692" xr:uid="{0A23B0C6-66BA-45B0-919D-60414065CF4D}"/>
    <cellStyle name="20% - Accent6 7 3 4 2" xfId="38784" xr:uid="{AF27DF34-4982-4429-AFEC-6A11834F8CBA}"/>
    <cellStyle name="20% - Accent6 7 3 5" xfId="29137" xr:uid="{7130C32B-CC63-4F37-A75F-AA0CF4415EC5}"/>
    <cellStyle name="20% - Accent6 7 4" xfId="2538" xr:uid="{BE14E648-06EF-49E4-89E5-A01AE7A4526B}"/>
    <cellStyle name="20% - Accent6 7 4 2" xfId="11065" xr:uid="{FADD55E7-C414-45B7-9B10-3E5235A39875}"/>
    <cellStyle name="20% - Accent6 7 4 2 2" xfId="16193" xr:uid="{9271E128-7C62-47EA-B535-913EB3373E41}"/>
    <cellStyle name="20% - Accent6 7 4 2 2 2" xfId="26122" xr:uid="{70830A9F-E2CC-433B-8BE2-63F2812121CC}"/>
    <cellStyle name="20% - Accent6 7 4 2 2 2 2" xfId="46025" xr:uid="{9C072260-2046-4A53-8006-7E1CA15BFA0F}"/>
    <cellStyle name="20% - Accent6 7 4 2 2 3" xfId="36377" xr:uid="{E3C4C5EA-0498-4BC2-8C5C-C9E5307A0A86}"/>
    <cellStyle name="20% - Accent6 7 4 2 3" xfId="21164" xr:uid="{BCA86029-2288-4815-9529-64786F1C1707}"/>
    <cellStyle name="20% - Accent6 7 4 2 3 2" xfId="41195" xr:uid="{8181EA89-C649-40ED-B619-71A70D71D90D}"/>
    <cellStyle name="20% - Accent6 7 4 2 4" xfId="31548" xr:uid="{49DBD6B9-799F-4AE6-BAE5-6392F4428C93}"/>
    <cellStyle name="20% - Accent6 7 4 3" xfId="13695" xr:uid="{FC1657ED-E5B3-44FF-B8D2-E4D485747F00}"/>
    <cellStyle name="20% - Accent6 7 4 3 2" xfId="23644" xr:uid="{BA2C93CD-E1A1-45E9-A472-815E1C4AF9A8}"/>
    <cellStyle name="20% - Accent6 7 4 3 2 2" xfId="43613" xr:uid="{F1AC66D0-F52A-4F5B-A033-CD613499CF1B}"/>
    <cellStyle name="20% - Accent6 7 4 3 3" xfId="33965" xr:uid="{D3796DB6-C027-4F8B-9C27-CBEB075B93A9}"/>
    <cellStyle name="20% - Accent6 7 4 4" xfId="18693" xr:uid="{B502E40F-30A2-4F9B-A402-29C8DDFC999F}"/>
    <cellStyle name="20% - Accent6 7 4 4 2" xfId="38785" xr:uid="{E0C91AA2-D8D6-45D0-9109-BFF77F8B001D}"/>
    <cellStyle name="20% - Accent6 7 4 5" xfId="29138" xr:uid="{E583F183-AD8C-424E-924B-06FCFDA8BF3D}"/>
    <cellStyle name="20% - Accent6 7 5" xfId="11062" xr:uid="{53E3303B-9029-459B-829D-52FD5F4D0A83}"/>
    <cellStyle name="20% - Accent6 7 5 2" xfId="16190" xr:uid="{18B216ED-BDA7-449F-9BF0-5301E5F55209}"/>
    <cellStyle name="20% - Accent6 7 5 2 2" xfId="26119" xr:uid="{7339BCEE-68ED-4465-B044-420A1BAB1DDD}"/>
    <cellStyle name="20% - Accent6 7 5 2 2 2" xfId="46022" xr:uid="{ADC57D07-9A3D-4C25-B069-A917A33C0502}"/>
    <cellStyle name="20% - Accent6 7 5 2 3" xfId="36374" xr:uid="{97DE58AF-E9E9-46DE-BACC-71AC083498C8}"/>
    <cellStyle name="20% - Accent6 7 5 3" xfId="21161" xr:uid="{7A40C9B8-0753-4FEF-82CE-2A12A982BD91}"/>
    <cellStyle name="20% - Accent6 7 5 3 2" xfId="41192" xr:uid="{9BE6752F-D92C-4576-9C6B-B5A5C62B27E6}"/>
    <cellStyle name="20% - Accent6 7 5 4" xfId="31545" xr:uid="{69CEF084-6043-4235-BDA9-8B8E9B3580D4}"/>
    <cellStyle name="20% - Accent6 7 6" xfId="13692" xr:uid="{ABBB44BF-17F8-4696-B87C-D2D10B788764}"/>
    <cellStyle name="20% - Accent6 7 6 2" xfId="23641" xr:uid="{0F5E7DB9-3854-4B7D-BD80-847C2BE2CB34}"/>
    <cellStyle name="20% - Accent6 7 6 2 2" xfId="43610" xr:uid="{F23E045C-B4DB-4EB7-BF53-39E1ABAC851F}"/>
    <cellStyle name="20% - Accent6 7 6 3" xfId="33962" xr:uid="{BA27B17A-0FE9-4228-83BF-8398B36A67AB}"/>
    <cellStyle name="20% - Accent6 7 7" xfId="18690" xr:uid="{F21DB7D8-58A5-4255-9D3E-65AC4AE5C2E8}"/>
    <cellStyle name="20% - Accent6 7 7 2" xfId="38782" xr:uid="{A2A20421-5FFE-4906-B6A9-84B1B7B9F0A4}"/>
    <cellStyle name="20% - Accent6 7 8" xfId="29135" xr:uid="{F0C1D18B-CC53-4AC1-A2AF-65DF404FFCA6}"/>
    <cellStyle name="20% - Accent6 8" xfId="2539" xr:uid="{2FE2B32E-97EC-4DA9-98D8-06C598DA1A7F}"/>
    <cellStyle name="20% - Accent6 8 2" xfId="2540" xr:uid="{E916D1F8-0A1D-4F23-BFB2-BED5F30C8780}"/>
    <cellStyle name="20% - Accent6 8 2 2" xfId="11067" xr:uid="{1EC43277-07F4-4DD2-9195-31AA9614CF4D}"/>
    <cellStyle name="20% - Accent6 8 2 2 2" xfId="16195" xr:uid="{F08299AB-D8DB-4532-982D-0D54A4E934D3}"/>
    <cellStyle name="20% - Accent6 8 2 2 2 2" xfId="26124" xr:uid="{E0E40B24-E0F0-47ED-A0DA-CCDA6E934183}"/>
    <cellStyle name="20% - Accent6 8 2 2 2 2 2" xfId="46027" xr:uid="{644BC635-9E6E-40AF-A602-A37A0D197999}"/>
    <cellStyle name="20% - Accent6 8 2 2 2 3" xfId="36379" xr:uid="{F0907C56-EF4F-4182-9390-44EE3D0345F6}"/>
    <cellStyle name="20% - Accent6 8 2 2 3" xfId="21166" xr:uid="{1B48D625-EC9C-4341-9A22-F37C23F8FC7F}"/>
    <cellStyle name="20% - Accent6 8 2 2 3 2" xfId="41197" xr:uid="{BEF7162E-ABEC-4276-B5E3-AEDA0734ED9E}"/>
    <cellStyle name="20% - Accent6 8 2 2 4" xfId="31550" xr:uid="{F4F40A90-134D-4D58-B185-C85EA64DCB4B}"/>
    <cellStyle name="20% - Accent6 8 2 3" xfId="13697" xr:uid="{00287AB7-A091-45E8-B34A-58362ADF39F1}"/>
    <cellStyle name="20% - Accent6 8 2 3 2" xfId="23646" xr:uid="{BAE39D5B-61BF-43CD-B599-B8EDA119C519}"/>
    <cellStyle name="20% - Accent6 8 2 3 2 2" xfId="43615" xr:uid="{1CAEAD28-01FA-4C3F-AC99-8F9A271A0056}"/>
    <cellStyle name="20% - Accent6 8 2 3 3" xfId="33967" xr:uid="{46CA582F-90AE-4609-8047-08F484C484E2}"/>
    <cellStyle name="20% - Accent6 8 2 4" xfId="18695" xr:uid="{ACF0481C-2328-4B48-B328-A4619E2382D3}"/>
    <cellStyle name="20% - Accent6 8 2 4 2" xfId="38787" xr:uid="{1CE0A516-E3F4-41B7-B507-F4C1663D43F8}"/>
    <cellStyle name="20% - Accent6 8 2 5" xfId="29140" xr:uid="{72463461-8E40-4C23-BA22-90EE390CED6C}"/>
    <cellStyle name="20% - Accent6 8 3" xfId="2541" xr:uid="{5C62A75D-BDF4-47BC-8A49-B3D020D5B636}"/>
    <cellStyle name="20% - Accent6 8 3 2" xfId="11068" xr:uid="{563875DA-7988-4BED-8C1B-6229444DE8CC}"/>
    <cellStyle name="20% - Accent6 8 3 2 2" xfId="16196" xr:uid="{5D5E272D-A31A-4841-A5F1-84DE4B571284}"/>
    <cellStyle name="20% - Accent6 8 3 2 2 2" xfId="26125" xr:uid="{801ADB6F-53EE-4B71-801C-10FEB57B4D7F}"/>
    <cellStyle name="20% - Accent6 8 3 2 2 2 2" xfId="46028" xr:uid="{C7915257-7215-47C9-822D-76323C44C1B1}"/>
    <cellStyle name="20% - Accent6 8 3 2 2 3" xfId="36380" xr:uid="{C60038B0-9F8C-4ACF-A6A0-D72E498D738D}"/>
    <cellStyle name="20% - Accent6 8 3 2 3" xfId="21167" xr:uid="{46EC9088-C5B4-4FE5-AB8A-AB090A6C3B35}"/>
    <cellStyle name="20% - Accent6 8 3 2 3 2" xfId="41198" xr:uid="{50566E64-76EC-4860-80DC-5B6FF5013471}"/>
    <cellStyle name="20% - Accent6 8 3 2 4" xfId="31551" xr:uid="{FAA0D8F9-FD39-40C0-9ECA-3866B2F62CCB}"/>
    <cellStyle name="20% - Accent6 8 3 3" xfId="13698" xr:uid="{7DD153F4-807E-48AF-82DD-F76889EEF483}"/>
    <cellStyle name="20% - Accent6 8 3 3 2" xfId="23647" xr:uid="{7AFDEC25-17AC-4D85-A9BC-AA7E0D7DAA58}"/>
    <cellStyle name="20% - Accent6 8 3 3 2 2" xfId="43616" xr:uid="{4F456A82-DC5F-4914-B79C-ADFE425BBF5C}"/>
    <cellStyle name="20% - Accent6 8 3 3 3" xfId="33968" xr:uid="{2F32D5AC-E644-451B-B92A-CE0C3155B5D2}"/>
    <cellStyle name="20% - Accent6 8 3 4" xfId="18696" xr:uid="{A0A8C023-19AF-49EA-8F60-0A7345AA31C6}"/>
    <cellStyle name="20% - Accent6 8 3 4 2" xfId="38788" xr:uid="{322E8C2E-0CB2-4E35-811E-014F7DB14885}"/>
    <cellStyle name="20% - Accent6 8 3 5" xfId="29141" xr:uid="{14BDD069-C13A-4961-ACB3-34FF6032EC0F}"/>
    <cellStyle name="20% - Accent6 8 4" xfId="2542" xr:uid="{D49D756E-C68F-41B6-B16A-9C5A1C4BF2A8}"/>
    <cellStyle name="20% - Accent6 8 4 2" xfId="11069" xr:uid="{7A5A2E9A-015A-4A7A-81B4-6A9FB0963BF1}"/>
    <cellStyle name="20% - Accent6 8 4 2 2" xfId="16197" xr:uid="{1C0CC071-51B9-4DE2-9CFA-586C9CBD30F3}"/>
    <cellStyle name="20% - Accent6 8 4 2 2 2" xfId="26126" xr:uid="{438A33EC-010A-4D77-A052-333FA6482A79}"/>
    <cellStyle name="20% - Accent6 8 4 2 2 2 2" xfId="46029" xr:uid="{83CF74F9-50A8-4D23-88CE-59B924887F10}"/>
    <cellStyle name="20% - Accent6 8 4 2 2 3" xfId="36381" xr:uid="{E812EAE7-4718-4592-AF95-4CFCB482CFB5}"/>
    <cellStyle name="20% - Accent6 8 4 2 3" xfId="21168" xr:uid="{982BE476-A031-4DAE-A150-F3C5436C2FAA}"/>
    <cellStyle name="20% - Accent6 8 4 2 3 2" xfId="41199" xr:uid="{38383A6B-ADD2-4EDE-BE26-8ABD3A57CEE7}"/>
    <cellStyle name="20% - Accent6 8 4 2 4" xfId="31552" xr:uid="{ABA24BBD-F09D-4C9B-AA56-7E935CA0ADC8}"/>
    <cellStyle name="20% - Accent6 8 4 3" xfId="13699" xr:uid="{3505A96A-926D-4D73-B7AD-CD980B11D483}"/>
    <cellStyle name="20% - Accent6 8 4 3 2" xfId="23648" xr:uid="{68BA7FFF-28FD-4C33-B2EF-2E9E276CB3E5}"/>
    <cellStyle name="20% - Accent6 8 4 3 2 2" xfId="43617" xr:uid="{5338DB07-459F-47A4-A3BC-A9FE0F2FC2FF}"/>
    <cellStyle name="20% - Accent6 8 4 3 3" xfId="33969" xr:uid="{04606EA9-5394-4FE1-AB5A-FB86E1BE47CB}"/>
    <cellStyle name="20% - Accent6 8 4 4" xfId="18697" xr:uid="{E57240B5-B4DB-4EB8-AF7A-ED6F875F0DFB}"/>
    <cellStyle name="20% - Accent6 8 4 4 2" xfId="38789" xr:uid="{4AA7242A-5AA0-4A36-A640-0B2D21DAA1D9}"/>
    <cellStyle name="20% - Accent6 8 4 5" xfId="29142" xr:uid="{670C8C84-8AE3-4E27-8D71-AAE7843106C6}"/>
    <cellStyle name="20% - Accent6 8 5" xfId="11066" xr:uid="{4BF1B91B-6927-48A8-9A38-C4D08AC78339}"/>
    <cellStyle name="20% - Accent6 8 5 2" xfId="16194" xr:uid="{B750E015-7EC8-4092-9A19-09F50638717C}"/>
    <cellStyle name="20% - Accent6 8 5 2 2" xfId="26123" xr:uid="{95CFCE64-5DB9-46AF-87D2-21A9FB913895}"/>
    <cellStyle name="20% - Accent6 8 5 2 2 2" xfId="46026" xr:uid="{E1165039-992D-43C1-806A-2A7B9DA08181}"/>
    <cellStyle name="20% - Accent6 8 5 2 3" xfId="36378" xr:uid="{276BE909-40D4-48FB-8799-0EE15392BBE5}"/>
    <cellStyle name="20% - Accent6 8 5 3" xfId="21165" xr:uid="{18E0E11F-38C6-450F-8435-85FA3D017FFE}"/>
    <cellStyle name="20% - Accent6 8 5 3 2" xfId="41196" xr:uid="{16D297E6-8E41-47F7-A722-15B66541D847}"/>
    <cellStyle name="20% - Accent6 8 5 4" xfId="31549" xr:uid="{D6529CB7-F653-44D7-8A2F-6D3EE22CC3F5}"/>
    <cellStyle name="20% - Accent6 8 6" xfId="13696" xr:uid="{5929EC52-D97D-4921-A3EA-71874FCEE75F}"/>
    <cellStyle name="20% - Accent6 8 6 2" xfId="23645" xr:uid="{FC1FE279-C048-4C47-B967-83AB05F84CA6}"/>
    <cellStyle name="20% - Accent6 8 6 2 2" xfId="43614" xr:uid="{1AC9B00B-9884-41C4-AF80-57B8D8B844C7}"/>
    <cellStyle name="20% - Accent6 8 6 3" xfId="33966" xr:uid="{5F45A93F-F03D-4AB3-A4E9-21CAF727DA5B}"/>
    <cellStyle name="20% - Accent6 8 7" xfId="18694" xr:uid="{9753A283-143F-450E-B138-16DE0479221B}"/>
    <cellStyle name="20% - Accent6 8 7 2" xfId="38786" xr:uid="{1DD9FE58-1671-486F-A784-E17F219D9E8B}"/>
    <cellStyle name="20% - Accent6 8 8" xfId="29139" xr:uid="{8C842353-D8C1-449C-B535-0AB3C13FF7A1}"/>
    <cellStyle name="20% - Accent6 9" xfId="2543" xr:uid="{86CEEC40-D3B5-490B-8486-04F978D1EF5C}"/>
    <cellStyle name="20% - Accent6 9 2" xfId="2544" xr:uid="{52F1E218-ED18-46D4-B2A4-919DA8CE4337}"/>
    <cellStyle name="20% - Accent6 9 2 2" xfId="11071" xr:uid="{264ED2DA-8C74-4DDC-BCBF-D2A83E1D78C9}"/>
    <cellStyle name="20% - Accent6 9 2 2 2" xfId="16199" xr:uid="{CC2A6646-F71A-4264-BA92-A0AD601B9FB5}"/>
    <cellStyle name="20% - Accent6 9 2 2 2 2" xfId="26128" xr:uid="{24A8416C-2575-4D77-9F3F-B682DD991C91}"/>
    <cellStyle name="20% - Accent6 9 2 2 2 2 2" xfId="46031" xr:uid="{94950DCD-447B-40B7-BFF4-C4130CACB82C}"/>
    <cellStyle name="20% - Accent6 9 2 2 2 3" xfId="36383" xr:uid="{B56E957D-B0AC-41F0-9F1B-550CF61FC5CA}"/>
    <cellStyle name="20% - Accent6 9 2 2 3" xfId="21170" xr:uid="{471DF4F8-71DF-4C6B-A5EF-A09E37444FB7}"/>
    <cellStyle name="20% - Accent6 9 2 2 3 2" xfId="41201" xr:uid="{FC48A68E-CF16-410F-AF15-BA73D137AEC2}"/>
    <cellStyle name="20% - Accent6 9 2 2 4" xfId="31554" xr:uid="{3DA3DC4C-AFCA-440D-9372-1626FB88F2A3}"/>
    <cellStyle name="20% - Accent6 9 2 3" xfId="13701" xr:uid="{2FF47E68-1B85-45A6-A221-CBDBE9E1F0D7}"/>
    <cellStyle name="20% - Accent6 9 2 3 2" xfId="23650" xr:uid="{9CABF5B7-B69E-418C-A88A-22C5F769C8F0}"/>
    <cellStyle name="20% - Accent6 9 2 3 2 2" xfId="43619" xr:uid="{42523ABA-3421-4A90-84CF-342144341496}"/>
    <cellStyle name="20% - Accent6 9 2 3 3" xfId="33971" xr:uid="{B78D6FB8-AE56-4A65-9AC3-DFF0688DC150}"/>
    <cellStyle name="20% - Accent6 9 2 4" xfId="18699" xr:uid="{7AF5894C-F828-4725-9F4C-7A1CA65EF361}"/>
    <cellStyle name="20% - Accent6 9 2 4 2" xfId="38791" xr:uid="{3097AA97-F059-4F6C-BD2F-EFA3BCBC4E15}"/>
    <cellStyle name="20% - Accent6 9 2 5" xfId="29144" xr:uid="{5DFE545A-4457-4FE0-B167-1DFDBFD4D4C6}"/>
    <cellStyle name="20% - Accent6 9 3" xfId="2545" xr:uid="{E8E8120A-84C2-4A87-A608-F4BE914840AA}"/>
    <cellStyle name="20% - Accent6 9 3 2" xfId="11072" xr:uid="{D6D3D5A7-7FE2-4024-A929-ABC3EB270A7C}"/>
    <cellStyle name="20% - Accent6 9 3 2 2" xfId="16200" xr:uid="{4D726484-1D3D-4F17-AB58-836D165085C2}"/>
    <cellStyle name="20% - Accent6 9 3 2 2 2" xfId="26129" xr:uid="{43ED22E2-03B7-43B9-A43B-1ECB5BCB9A56}"/>
    <cellStyle name="20% - Accent6 9 3 2 2 2 2" xfId="46032" xr:uid="{D6E90BE4-0A1A-4D82-8802-0B74BEC5C80A}"/>
    <cellStyle name="20% - Accent6 9 3 2 2 3" xfId="36384" xr:uid="{3EBABF25-6656-4EC5-83EE-EB378C9750E1}"/>
    <cellStyle name="20% - Accent6 9 3 2 3" xfId="21171" xr:uid="{8BFEA9A9-728E-4F3E-BB7A-EB9650F3163A}"/>
    <cellStyle name="20% - Accent6 9 3 2 3 2" xfId="41202" xr:uid="{621F9B9A-2535-4897-B3F2-6C91F9F0E1CB}"/>
    <cellStyle name="20% - Accent6 9 3 2 4" xfId="31555" xr:uid="{4289AE24-564C-45EF-8DFA-D55FEA1D40DB}"/>
    <cellStyle name="20% - Accent6 9 3 3" xfId="13702" xr:uid="{E3C78503-ED8D-4FC7-8ADB-EB51EBB07B34}"/>
    <cellStyle name="20% - Accent6 9 3 3 2" xfId="23651" xr:uid="{BFF00749-4718-4B08-8E16-7EF3E8BF6A3A}"/>
    <cellStyle name="20% - Accent6 9 3 3 2 2" xfId="43620" xr:uid="{CF580B3D-6FF8-448C-BE7B-4A6C49E167DB}"/>
    <cellStyle name="20% - Accent6 9 3 3 3" xfId="33972" xr:uid="{4D357C61-CF26-413A-A7C1-518AE26E6A29}"/>
    <cellStyle name="20% - Accent6 9 3 4" xfId="18700" xr:uid="{4944D446-D222-4395-B6C1-C684FC8E0D24}"/>
    <cellStyle name="20% - Accent6 9 3 4 2" xfId="38792" xr:uid="{DCBB13EB-4180-4AA2-BB9D-8D3FCC64F863}"/>
    <cellStyle name="20% - Accent6 9 3 5" xfId="29145" xr:uid="{EBF460DE-5ACF-49E7-9843-BE13736C9917}"/>
    <cellStyle name="20% - Accent6 9 4" xfId="2546" xr:uid="{D24B3131-53A3-4B99-A195-F193C2A431C0}"/>
    <cellStyle name="20% - Accent6 9 4 2" xfId="11073" xr:uid="{DD763357-CDC8-4B57-A28C-F8EE050BD413}"/>
    <cellStyle name="20% - Accent6 9 4 2 2" xfId="16201" xr:uid="{7CE3FBAC-8FAD-42CE-911F-93AF1871BBD9}"/>
    <cellStyle name="20% - Accent6 9 4 2 2 2" xfId="26130" xr:uid="{62A10562-D121-41F5-9FA8-B36A318BA53C}"/>
    <cellStyle name="20% - Accent6 9 4 2 2 2 2" xfId="46033" xr:uid="{775495D8-C1E3-49EB-9A7C-A7B291F98B7B}"/>
    <cellStyle name="20% - Accent6 9 4 2 2 3" xfId="36385" xr:uid="{ACA6EA3A-1A81-43AB-995D-B1072821C81E}"/>
    <cellStyle name="20% - Accent6 9 4 2 3" xfId="21172" xr:uid="{1728DC94-F0E0-4E43-ACAF-8E7FB12F30A3}"/>
    <cellStyle name="20% - Accent6 9 4 2 3 2" xfId="41203" xr:uid="{04EEB9D0-789B-407C-AE31-7C040BDC482D}"/>
    <cellStyle name="20% - Accent6 9 4 2 4" xfId="31556" xr:uid="{947AF6C0-82A0-43FC-99F5-63EDA0EC976E}"/>
    <cellStyle name="20% - Accent6 9 4 3" xfId="13703" xr:uid="{FD33F7D6-65EA-40CF-BF23-456B3AE9E94B}"/>
    <cellStyle name="20% - Accent6 9 4 3 2" xfId="23652" xr:uid="{DE2AEF32-1ED8-4D3B-9973-DD2EF154F3F6}"/>
    <cellStyle name="20% - Accent6 9 4 3 2 2" xfId="43621" xr:uid="{CA745684-20C7-407E-BEB8-4248D5A94A1D}"/>
    <cellStyle name="20% - Accent6 9 4 3 3" xfId="33973" xr:uid="{ACACF24C-74DB-4D4A-8223-531F41C06C3F}"/>
    <cellStyle name="20% - Accent6 9 4 4" xfId="18701" xr:uid="{4AA37273-0AAC-4A0B-9658-0ECFFCA12CA2}"/>
    <cellStyle name="20% - Accent6 9 4 4 2" xfId="38793" xr:uid="{D3182C45-E237-4AA1-95D9-165C800B812D}"/>
    <cellStyle name="20% - Accent6 9 4 5" xfId="29146" xr:uid="{53943896-F963-455A-BBC3-CEA22AD8EDF3}"/>
    <cellStyle name="20% - Accent6 9 5" xfId="11070" xr:uid="{5F6487B2-A203-403A-B82A-3851CD52AFAA}"/>
    <cellStyle name="20% - Accent6 9 5 2" xfId="16198" xr:uid="{E5E08402-9163-4B81-A2BE-1BBD9A936A80}"/>
    <cellStyle name="20% - Accent6 9 5 2 2" xfId="26127" xr:uid="{6F5BF848-136C-4C08-B174-1479A487A0A9}"/>
    <cellStyle name="20% - Accent6 9 5 2 2 2" xfId="46030" xr:uid="{7EEB3115-9167-4EEB-A5B5-91555ACE41E1}"/>
    <cellStyle name="20% - Accent6 9 5 2 3" xfId="36382" xr:uid="{0CCC1612-BF65-4D93-BBE1-F6BB4A597A6B}"/>
    <cellStyle name="20% - Accent6 9 5 3" xfId="21169" xr:uid="{20FF576B-4C44-4C7F-9792-1C7C2A8CB71F}"/>
    <cellStyle name="20% - Accent6 9 5 3 2" xfId="41200" xr:uid="{75347600-2C9A-49FF-ABEE-49C4290847BF}"/>
    <cellStyle name="20% - Accent6 9 5 4" xfId="31553" xr:uid="{DF77D237-1B17-4E3C-9A78-9DF4E00F5AE3}"/>
    <cellStyle name="20% - Accent6 9 6" xfId="13700" xr:uid="{21450CD8-724D-4463-B3B9-12762736028F}"/>
    <cellStyle name="20% - Accent6 9 6 2" xfId="23649" xr:uid="{DB7FC1AE-7E0A-44BF-A222-4D93115698E8}"/>
    <cellStyle name="20% - Accent6 9 6 2 2" xfId="43618" xr:uid="{3DA6C465-6765-4111-A322-6F51E8043CC5}"/>
    <cellStyle name="20% - Accent6 9 6 3" xfId="33970" xr:uid="{34EDFFB5-B6CA-4ADF-922F-9A0104341BBF}"/>
    <cellStyle name="20% - Accent6 9 7" xfId="18698" xr:uid="{547CD53D-7A2A-42E3-B885-A52E53AF3243}"/>
    <cellStyle name="20% - Accent6 9 7 2" xfId="38790" xr:uid="{230A9F13-9D07-4DD2-AA1D-61DC8D114565}"/>
    <cellStyle name="20% - Accent6 9 8" xfId="29143" xr:uid="{7A285CE3-D5AC-48F3-AE4E-66E73A4BB09C}"/>
    <cellStyle name="20% - ส่วนที่ถูกเน้น1" xfId="560" xr:uid="{153C650B-5C9C-4E44-935B-449E966C8622}"/>
    <cellStyle name="20% - ส่วนที่ถูกเน้น1 2" xfId="2547" xr:uid="{3D92D9C9-8ABC-4ABE-958D-9F930703D47A}"/>
    <cellStyle name="20% - ส่วนที่ถูกเน้น1 2 2" xfId="2548" xr:uid="{B746DF53-0700-438E-A274-A7D218847EFC}"/>
    <cellStyle name="20% - ส่วนที่ถูกเน้น1 2 2 2" xfId="2549" xr:uid="{216E88CF-3966-45AE-9A6D-445B26C38105}"/>
    <cellStyle name="20% - ส่วนที่ถูกเน้น1 2 2 3" xfId="2550" xr:uid="{721830B4-78E8-4D23-8500-304FDC0C394A}"/>
    <cellStyle name="20% - ส่วนที่ถูกเน้น2" xfId="561" xr:uid="{BEFEEB7C-C9CA-4BF8-8102-FEF4E7F383B7}"/>
    <cellStyle name="20% - ส่วนที่ถูกเน้น2 2" xfId="2551" xr:uid="{089E6E5A-0F54-481F-9BE5-DDCFC4D1A551}"/>
    <cellStyle name="20% - ส่วนที่ถูกเน้น2 2 2" xfId="2552" xr:uid="{3B91F0CA-41A2-4CB8-AA37-86E62B70630B}"/>
    <cellStyle name="20% - ส่วนที่ถูกเน้น2 2 2 2" xfId="2553" xr:uid="{987D1C4B-F1D8-4CC2-BF37-669CC7E03F39}"/>
    <cellStyle name="20% - ส่วนที่ถูกเน้น2 2 2 3" xfId="2554" xr:uid="{B50A5304-7F4F-4D0D-9272-83513EB69D00}"/>
    <cellStyle name="20% - ส่วนที่ถูกเน้น3" xfId="562" xr:uid="{D4830EE4-D2BC-495C-A6ED-5E5A8802307B}"/>
    <cellStyle name="20% - ส่วนที่ถูกเน้น3 2" xfId="2555" xr:uid="{4858CC63-8268-4B8C-B826-B4A0108C1A93}"/>
    <cellStyle name="20% - ส่วนที่ถูกเน้น3 2 2" xfId="2556" xr:uid="{BC1F0927-4509-434A-AE59-1C4E2CD328BF}"/>
    <cellStyle name="20% - ส่วนที่ถูกเน้น3 2 2 2" xfId="2557" xr:uid="{D5F7838D-C48B-4BAB-8109-701E035805B9}"/>
    <cellStyle name="20% - ส่วนที่ถูกเน้น3 2 2 3" xfId="2558" xr:uid="{C020DE6A-4C1E-4346-B504-A74CEE6EE6E4}"/>
    <cellStyle name="20% - ส่วนที่ถูกเน้น4" xfId="563" xr:uid="{A68600F7-F64B-4CF9-B1F1-E379A6734AEE}"/>
    <cellStyle name="20% - ส่วนที่ถูกเน้น4 2" xfId="2559" xr:uid="{A402F6CD-3B02-4E0A-BAF3-4C6B723548F4}"/>
    <cellStyle name="20% - ส่วนที่ถูกเน้น4 2 2" xfId="2560" xr:uid="{53AA2B20-1AAD-4610-8424-E70445CEA213}"/>
    <cellStyle name="20% - ส่วนที่ถูกเน้น4 2 2 2" xfId="2561" xr:uid="{0EAC9289-7D4C-421D-9E66-A3F306FEACBB}"/>
    <cellStyle name="20% - ส่วนที่ถูกเน้น4 2 2 3" xfId="2562" xr:uid="{AAD4AE69-42BA-422B-BA27-09455C3523A3}"/>
    <cellStyle name="20% - ส่วนที่ถูกเน้น5" xfId="564" xr:uid="{116DF9B7-5DA1-412C-90BF-531B44FDC188}"/>
    <cellStyle name="20% - ส่วนที่ถูกเน้น5 2" xfId="2563" xr:uid="{DDBAD4FA-A523-4461-88F6-D913377DD0E5}"/>
    <cellStyle name="20% - ส่วนที่ถูกเน้น5 2 2" xfId="2564" xr:uid="{6BF9B9F5-FC31-40C3-B2F9-325D9DDDEAA2}"/>
    <cellStyle name="20% - ส่วนที่ถูกเน้น5 2 2 2" xfId="2565" xr:uid="{3D6936B3-F123-408C-A917-F0E14430ACA8}"/>
    <cellStyle name="20% - ส่วนที่ถูกเน้น5 2 2 3" xfId="2566" xr:uid="{11952D5E-B230-4024-B0A6-DE1BFDFCAFFD}"/>
    <cellStyle name="20% - ส่วนที่ถูกเน้น6" xfId="565" xr:uid="{715FF69A-F804-4433-8021-39C4A2E59506}"/>
    <cellStyle name="20% - ส่วนที่ถูกเน้น6 2" xfId="2567" xr:uid="{C3F2B2EB-E87C-4BAD-A25E-2BD7995DC585}"/>
    <cellStyle name="20% - ส่วนที่ถูกเน้น6 2 2" xfId="2568" xr:uid="{725A43B3-52F2-440A-9D55-25ADCB3E3E97}"/>
    <cellStyle name="20% - ส่วนที่ถูกเน้น6 2 2 2" xfId="2569" xr:uid="{A8FEBF9D-B55F-4A2A-A709-8EEDC8BB8DE5}"/>
    <cellStyle name="20% - ส่วนที่ถูกเน้น6 2 2 3" xfId="2570" xr:uid="{0F62C9B3-8534-4E01-9404-93869F47FCFF}"/>
    <cellStyle name="20% - 强调文字颜色 1" xfId="2571" xr:uid="{5CFF0049-0B22-468B-ADB3-60E62A12EA05}"/>
    <cellStyle name="20% - 强调文字颜色 2" xfId="2572" xr:uid="{B27B00FE-B116-4EC4-860A-06847C87C65C}"/>
    <cellStyle name="20% - 强调文字颜色 3" xfId="2573" xr:uid="{10EB8435-BFA2-421C-BEE0-B51DAFAC7D6A}"/>
    <cellStyle name="20% - 强调文字颜色 4" xfId="2574" xr:uid="{8AFF02EF-3478-436A-A13C-897423E23070}"/>
    <cellStyle name="20% - 强调文字颜色 5" xfId="2575" xr:uid="{F319DD88-8901-407E-9D3F-80E79776DF72}"/>
    <cellStyle name="20% - 强调文字颜色 6" xfId="2576" xr:uid="{7C5342D4-F9EE-4886-ADE7-5B4D1A9F4F52}"/>
    <cellStyle name="25*62*210" xfId="9300" xr:uid="{A6BCA475-F7FB-471A-B78C-67417EB0EB97}"/>
    <cellStyle name="๒๖๋_x000d_A_x0001_" xfId="690" xr:uid="{D94D0D7A-962A-432B-8E2C-2DA80104BBB4}"/>
    <cellStyle name="2line" xfId="689" xr:uid="{35A722C7-F279-4C5F-9186-00485AE999D5}"/>
    <cellStyle name="2line 2" xfId="2577" xr:uid="{203CB863-B4AF-4229-9049-2F2502318563}"/>
    <cellStyle name="2line 2 2" xfId="2578" xr:uid="{A7F74CB1-B23E-4CD5-B1FC-2450CE96B8D1}"/>
    <cellStyle name="2line 2 2 2" xfId="8569" xr:uid="{05557209-3DCA-4F70-B0F3-6E3B6184A44E}"/>
    <cellStyle name="2line 2 3" xfId="8568" xr:uid="{FBF8E3C2-4C57-4ECF-8086-35544B6613FF}"/>
    <cellStyle name="2line 3" xfId="2579" xr:uid="{D0C2AED3-9050-4C80-91E8-BCDAA3EFC5B0}"/>
    <cellStyle name="2line 3 2" xfId="2580" xr:uid="{37B29AA6-4008-4161-92A5-7ACFD93CD4A4}"/>
    <cellStyle name="2line 3 2 2" xfId="8571" xr:uid="{F6C9E42E-E829-43DB-B4F6-D49A095E124E}"/>
    <cellStyle name="2line 3 3" xfId="8570" xr:uid="{9EEDCE37-26E8-40BD-B3CF-948B04D3B8F3}"/>
    <cellStyle name="2line 4" xfId="2581" xr:uid="{BCBC0D9F-8A41-45D6-83BD-2F850C9B9109}"/>
    <cellStyle name="2line 4 2" xfId="2582" xr:uid="{A4D4AA67-6E95-4852-A0B8-09928A9C59D1}"/>
    <cellStyle name="2line 4 2 2" xfId="8573" xr:uid="{6350DC53-EF86-4A98-9AE3-D5B1B21E6BE6}"/>
    <cellStyle name="2line 4 3" xfId="8572" xr:uid="{B92A6F60-0C79-4FAD-BF76-38710D865B27}"/>
    <cellStyle name="2line 5" xfId="2583" xr:uid="{7C7CAA38-1F12-41B3-B4DF-D980A6CBACD0}"/>
    <cellStyle name="2line 5 2" xfId="2584" xr:uid="{28E999D9-217E-49EF-BFC7-B4B21CC378A8}"/>
    <cellStyle name="2line 5 2 2" xfId="8575" xr:uid="{7DAA86D3-5260-4EB3-A487-E7EADC2EA0BD}"/>
    <cellStyle name="2line 5 3" xfId="8574" xr:uid="{AA9F9FFE-2BA1-4222-973C-180159559A1D}"/>
    <cellStyle name="2line 6" xfId="2585" xr:uid="{6789A4B3-356F-4E89-9930-1AA608E7EADA}"/>
    <cellStyle name="2line 6 2" xfId="8576" xr:uid="{1B6A2733-374F-4CD1-AEFA-92AA8A71B91A}"/>
    <cellStyle name="2line 7" xfId="8526" xr:uid="{F5FC4B30-2A34-44ED-939E-4DD01DFFA68C}"/>
    <cellStyle name="40% - Accent1" xfId="26" builtinId="31" customBuiltin="1"/>
    <cellStyle name="40% - Accent1 10" xfId="2586" xr:uid="{CA5DA9B3-27C1-4FA4-9591-8E3DB912BFEE}"/>
    <cellStyle name="40% - Accent1 10 2" xfId="2587" xr:uid="{C7E1944A-B120-4997-90ED-0F4940048E35}"/>
    <cellStyle name="40% - Accent1 10 2 2" xfId="11075" xr:uid="{5876AA80-AAF1-4788-8043-B361FB0DB3D6}"/>
    <cellStyle name="40% - Accent1 10 2 2 2" xfId="16203" xr:uid="{E479FF7C-B552-499A-97A4-2A3DDA198EF9}"/>
    <cellStyle name="40% - Accent1 10 2 2 2 2" xfId="26132" xr:uid="{0505F95B-91FD-4EB0-B187-D2C4B8C8851F}"/>
    <cellStyle name="40% - Accent1 10 2 2 2 2 2" xfId="46035" xr:uid="{8769DFFC-504A-484C-A83C-C02E720A29DE}"/>
    <cellStyle name="40% - Accent1 10 2 2 2 3" xfId="36387" xr:uid="{6C9E547D-9C13-4303-9C9E-B8CEB7650784}"/>
    <cellStyle name="40% - Accent1 10 2 2 3" xfId="21174" xr:uid="{5F7D30D9-8A08-4F16-B27D-18AC53ECD1B5}"/>
    <cellStyle name="40% - Accent1 10 2 2 3 2" xfId="41205" xr:uid="{F1E6CF46-4376-4444-BC13-5AF63A88B807}"/>
    <cellStyle name="40% - Accent1 10 2 2 4" xfId="31558" xr:uid="{3B33A376-3516-473E-84EA-70F26DA80B57}"/>
    <cellStyle name="40% - Accent1 10 2 3" xfId="13705" xr:uid="{FD77883F-A593-49FA-92CB-3C0935EE22D8}"/>
    <cellStyle name="40% - Accent1 10 2 3 2" xfId="23654" xr:uid="{E1132777-6164-49F4-A4B9-AA3F83BDA42A}"/>
    <cellStyle name="40% - Accent1 10 2 3 2 2" xfId="43623" xr:uid="{0BD0D3F7-FDD0-487A-9CAE-FFE6896DECC3}"/>
    <cellStyle name="40% - Accent1 10 2 3 3" xfId="33975" xr:uid="{08315697-D7FD-403B-A13C-1E3574286E15}"/>
    <cellStyle name="40% - Accent1 10 2 4" xfId="18703" xr:uid="{2B32D222-79FA-44AB-AAE6-385E76322D42}"/>
    <cellStyle name="40% - Accent1 10 2 4 2" xfId="38795" xr:uid="{47E6476A-CC4E-4580-B91E-126D0DB3799F}"/>
    <cellStyle name="40% - Accent1 10 2 5" xfId="29148" xr:uid="{82F6D48A-DC78-4E43-AA62-C1CCD9C01F6A}"/>
    <cellStyle name="40% - Accent1 10 3" xfId="2588" xr:uid="{A249D4DB-9D13-4839-A0DB-02037A9B76E7}"/>
    <cellStyle name="40% - Accent1 10 3 2" xfId="11076" xr:uid="{EEE86BEE-C10E-4068-B241-132D071FB620}"/>
    <cellStyle name="40% - Accent1 10 3 2 2" xfId="16204" xr:uid="{452CE001-306A-4C1C-AE46-A083F5AFF1C4}"/>
    <cellStyle name="40% - Accent1 10 3 2 2 2" xfId="26133" xr:uid="{40A8F3AC-AA65-483F-BC5C-7C84D1DE4E9C}"/>
    <cellStyle name="40% - Accent1 10 3 2 2 2 2" xfId="46036" xr:uid="{86A6ECF6-23FA-481F-9A1D-1E42DA5FAE4F}"/>
    <cellStyle name="40% - Accent1 10 3 2 2 3" xfId="36388" xr:uid="{64AC518F-3723-4C3B-B785-56D206E6E05D}"/>
    <cellStyle name="40% - Accent1 10 3 2 3" xfId="21175" xr:uid="{4B2F0DD3-A942-4CB4-90AB-3EC8720CD775}"/>
    <cellStyle name="40% - Accent1 10 3 2 3 2" xfId="41206" xr:uid="{E6B458C4-7927-4BED-BEE0-81DF13F4EACF}"/>
    <cellStyle name="40% - Accent1 10 3 2 4" xfId="31559" xr:uid="{F2228719-7686-4EE8-BC49-6D8D4EEC7FED}"/>
    <cellStyle name="40% - Accent1 10 3 3" xfId="13706" xr:uid="{B39BACF2-E1F8-4AC6-81A7-8E968410ECC6}"/>
    <cellStyle name="40% - Accent1 10 3 3 2" xfId="23655" xr:uid="{C825FA19-6C2C-4940-9E06-69DF3285A70D}"/>
    <cellStyle name="40% - Accent1 10 3 3 2 2" xfId="43624" xr:uid="{664B5346-0878-4017-9B89-61F5DA784BAE}"/>
    <cellStyle name="40% - Accent1 10 3 3 3" xfId="33976" xr:uid="{CC6B3401-2341-48D6-A257-9E4E9FB201BE}"/>
    <cellStyle name="40% - Accent1 10 3 4" xfId="18704" xr:uid="{EDD5BC1D-16E2-4C7D-8EE8-9F3A0A849599}"/>
    <cellStyle name="40% - Accent1 10 3 4 2" xfId="38796" xr:uid="{C2E32DE9-84E0-46F5-A0B5-960458EFAA31}"/>
    <cellStyle name="40% - Accent1 10 3 5" xfId="29149" xr:uid="{051EB03C-BF7E-4D6C-9C20-60D46BDCCAFC}"/>
    <cellStyle name="40% - Accent1 10 4" xfId="2589" xr:uid="{638FC989-8D86-482F-B475-7EB720AD67A6}"/>
    <cellStyle name="40% - Accent1 10 4 2" xfId="11077" xr:uid="{F66659E9-3FA0-45DD-8FC6-B99C711294C4}"/>
    <cellStyle name="40% - Accent1 10 4 2 2" xfId="16205" xr:uid="{354B1B81-0785-443B-AB78-661CAC5D197B}"/>
    <cellStyle name="40% - Accent1 10 4 2 2 2" xfId="26134" xr:uid="{4C4EBCD1-9D1F-48C1-BAA5-6C78EA8F364D}"/>
    <cellStyle name="40% - Accent1 10 4 2 2 2 2" xfId="46037" xr:uid="{CE0DC1CA-0C2B-4026-B3EC-573CC4F6C69A}"/>
    <cellStyle name="40% - Accent1 10 4 2 2 3" xfId="36389" xr:uid="{79D5D386-69B1-4270-8BCD-9A281C37C50B}"/>
    <cellStyle name="40% - Accent1 10 4 2 3" xfId="21176" xr:uid="{7D53F377-7EC2-46B3-8961-92EF5EA99741}"/>
    <cellStyle name="40% - Accent1 10 4 2 3 2" xfId="41207" xr:uid="{AF7E3A42-E126-4D24-9832-7BD501A8086E}"/>
    <cellStyle name="40% - Accent1 10 4 2 4" xfId="31560" xr:uid="{9001A76C-431C-4097-9B38-42494A4DAE87}"/>
    <cellStyle name="40% - Accent1 10 4 3" xfId="13707" xr:uid="{63EA3484-8A05-4DC3-9E04-E91A1A823A68}"/>
    <cellStyle name="40% - Accent1 10 4 3 2" xfId="23656" xr:uid="{9302A5DE-F8D7-44A5-98A0-294904CC4888}"/>
    <cellStyle name="40% - Accent1 10 4 3 2 2" xfId="43625" xr:uid="{4027423B-B5C2-4908-ACD8-B512AB2E6AAA}"/>
    <cellStyle name="40% - Accent1 10 4 3 3" xfId="33977" xr:uid="{74C4F76E-A5E3-477E-A7F7-C5A4BDC919BC}"/>
    <cellStyle name="40% - Accent1 10 4 4" xfId="18705" xr:uid="{A5FCFFD5-C83B-4FF1-B7A1-FF813593CD41}"/>
    <cellStyle name="40% - Accent1 10 4 4 2" xfId="38797" xr:uid="{E85BDA8F-0708-4215-82F2-4BBF928871BB}"/>
    <cellStyle name="40% - Accent1 10 4 5" xfId="29150" xr:uid="{4D810651-6573-4302-806E-3F10D4642D1A}"/>
    <cellStyle name="40% - Accent1 10 5" xfId="11074" xr:uid="{298C3728-43F3-4321-8D7F-68DBF6598E83}"/>
    <cellStyle name="40% - Accent1 10 5 2" xfId="16202" xr:uid="{E0FD0E70-4948-43A5-A148-ABCB6E54FBE4}"/>
    <cellStyle name="40% - Accent1 10 5 2 2" xfId="26131" xr:uid="{FF665DF1-1309-48A5-A59F-6B506E46AE14}"/>
    <cellStyle name="40% - Accent1 10 5 2 2 2" xfId="46034" xr:uid="{A67A107A-60C6-4046-8009-343A37BA3360}"/>
    <cellStyle name="40% - Accent1 10 5 2 3" xfId="36386" xr:uid="{119AEB20-AE42-4308-BD84-A8CAA8F5DAAE}"/>
    <cellStyle name="40% - Accent1 10 5 3" xfId="21173" xr:uid="{2FE531F6-FB53-4CC7-941F-EE532D7DFB9E}"/>
    <cellStyle name="40% - Accent1 10 5 3 2" xfId="41204" xr:uid="{7AEBCE63-5253-4B5C-9451-F7CF5BAE7A43}"/>
    <cellStyle name="40% - Accent1 10 5 4" xfId="31557" xr:uid="{EC68264B-C0C8-4ADE-811E-E040E4FF3A84}"/>
    <cellStyle name="40% - Accent1 10 6" xfId="13704" xr:uid="{B22A9589-9217-4109-A7D5-37170FDE26C6}"/>
    <cellStyle name="40% - Accent1 10 6 2" xfId="23653" xr:uid="{396BFF03-E89A-4014-AB72-39B02C18764B}"/>
    <cellStyle name="40% - Accent1 10 6 2 2" xfId="43622" xr:uid="{B48059C1-F920-44D6-88E1-42074B967305}"/>
    <cellStyle name="40% - Accent1 10 6 3" xfId="33974" xr:uid="{77ED5F3C-5542-4432-9766-F2EFB9346791}"/>
    <cellStyle name="40% - Accent1 10 7" xfId="18702" xr:uid="{872E264F-1F97-4C54-8C5A-032A1551E2CD}"/>
    <cellStyle name="40% - Accent1 10 7 2" xfId="38794" xr:uid="{7BF6757E-8C82-4B3C-A4E1-1E38F7FE3BBC}"/>
    <cellStyle name="40% - Accent1 10 8" xfId="29147" xr:uid="{2599C41B-38E2-4518-826C-3A904BBEA79E}"/>
    <cellStyle name="40% - Accent1 11" xfId="2590" xr:uid="{6A37BAE3-3715-4DCE-97EB-ADD8AFE5B953}"/>
    <cellStyle name="40% - Accent1 11 2" xfId="11078" xr:uid="{E9F14F61-3830-4B43-8F81-9F56F5682782}"/>
    <cellStyle name="40% - Accent1 11 2 2" xfId="16206" xr:uid="{13E8EB75-93AC-47B3-AC99-2C9E7683FBA1}"/>
    <cellStyle name="40% - Accent1 11 2 2 2" xfId="26135" xr:uid="{94578FBA-9A44-4CBC-B3C9-AA84726BB683}"/>
    <cellStyle name="40% - Accent1 11 2 2 2 2" xfId="46038" xr:uid="{75714F7A-8B62-4C50-ACB3-60E8EB2BBA8E}"/>
    <cellStyle name="40% - Accent1 11 2 2 3" xfId="36390" xr:uid="{520C0E34-7966-4558-A24C-6398F68A4137}"/>
    <cellStyle name="40% - Accent1 11 2 3" xfId="21177" xr:uid="{4366E9E1-E8B6-40F6-A68D-C784B2D87BAE}"/>
    <cellStyle name="40% - Accent1 11 2 3 2" xfId="41208" xr:uid="{AE2668E3-DE60-4AA4-9E41-58AB27DD55E7}"/>
    <cellStyle name="40% - Accent1 11 2 4" xfId="31561" xr:uid="{B2A8079E-3DF0-4A3F-9D5E-39F323B01B97}"/>
    <cellStyle name="40% - Accent1 11 3" xfId="13708" xr:uid="{F7F2450E-A446-4B8B-8590-A773638B647A}"/>
    <cellStyle name="40% - Accent1 11 3 2" xfId="23657" xr:uid="{CD0C19D5-EB77-439B-A6B9-02A6B5B8B2C9}"/>
    <cellStyle name="40% - Accent1 11 3 2 2" xfId="43626" xr:uid="{965C4304-874F-4EF8-B634-47505F56079D}"/>
    <cellStyle name="40% - Accent1 11 3 3" xfId="33978" xr:uid="{540C2AEA-45D2-4B9E-8DAD-6FDE2C45560C}"/>
    <cellStyle name="40% - Accent1 11 4" xfId="18706" xr:uid="{F433BB85-5CAC-4ED4-87BD-2E6CCB1153A2}"/>
    <cellStyle name="40% - Accent1 11 4 2" xfId="38798" xr:uid="{07F535E8-0656-4ECA-9EC2-AA3147D3D1A3}"/>
    <cellStyle name="40% - Accent1 11 5" xfId="29151" xr:uid="{0A47FCBE-1924-458E-AD85-4E560E61B0F2}"/>
    <cellStyle name="40% - Accent1 12" xfId="2591" xr:uid="{26484BB4-029A-43AB-A133-3509061605B9}"/>
    <cellStyle name="40% - Accent1 12 2" xfId="11079" xr:uid="{B5FB2FC1-1114-4CCB-81C1-8BB602D08769}"/>
    <cellStyle name="40% - Accent1 12 2 2" xfId="16207" xr:uid="{4E99A15A-212C-473A-99C0-A104CF993BCB}"/>
    <cellStyle name="40% - Accent1 12 2 2 2" xfId="26136" xr:uid="{0ED05384-B321-435A-9A8E-A94BB2A7D1CB}"/>
    <cellStyle name="40% - Accent1 12 2 2 2 2" xfId="46039" xr:uid="{E7C44D6F-63FE-4A05-A859-ADD06F134214}"/>
    <cellStyle name="40% - Accent1 12 2 2 3" xfId="36391" xr:uid="{6BA978A3-BE1B-4A87-8DE7-965F1A39986B}"/>
    <cellStyle name="40% - Accent1 12 2 3" xfId="21178" xr:uid="{742F3D3D-5A26-4BF6-BA5A-0B6D38994858}"/>
    <cellStyle name="40% - Accent1 12 2 3 2" xfId="41209" xr:uid="{5F94EB4C-FDCA-4B03-B712-A1A4121079AA}"/>
    <cellStyle name="40% - Accent1 12 2 4" xfId="31562" xr:uid="{89920E99-5764-4F2A-8C2F-3871A513141C}"/>
    <cellStyle name="40% - Accent1 12 3" xfId="13709" xr:uid="{9726BE81-2CE7-4F29-8D88-59BE166DC136}"/>
    <cellStyle name="40% - Accent1 12 3 2" xfId="23658" xr:uid="{7CD966FA-E018-48DC-87CF-B9B842BA19DF}"/>
    <cellStyle name="40% - Accent1 12 3 2 2" xfId="43627" xr:uid="{5F42BAE7-D43F-4AFB-9153-6B4DF801042A}"/>
    <cellStyle name="40% - Accent1 12 3 3" xfId="33979" xr:uid="{543B04E3-AD78-4C40-B198-41D68ACB401D}"/>
    <cellStyle name="40% - Accent1 12 4" xfId="18707" xr:uid="{7C47C2A1-B539-4CEA-B77A-EE148ECE808C}"/>
    <cellStyle name="40% - Accent1 12 4 2" xfId="38799" xr:uid="{E4F32995-F6B3-46C4-B051-C11EF8F9278A}"/>
    <cellStyle name="40% - Accent1 12 5" xfId="29152" xr:uid="{7E1B2D31-B2A9-4E14-8B4E-B22E6E6EF4F2}"/>
    <cellStyle name="40% - Accent1 13" xfId="2592" xr:uid="{9F9130AC-84C2-4DB3-8E1B-A2B640F8DB4E}"/>
    <cellStyle name="40% - Accent1 13 2" xfId="11080" xr:uid="{DB72667F-156E-40C8-9BF0-A52ABE625AAA}"/>
    <cellStyle name="40% - Accent1 13 2 2" xfId="16208" xr:uid="{F7D8B3FF-25D9-44F3-A252-EFDFA9EB0893}"/>
    <cellStyle name="40% - Accent1 13 2 2 2" xfId="26137" xr:uid="{CD60727D-D8BD-4516-A63F-3A85CF93B9A0}"/>
    <cellStyle name="40% - Accent1 13 2 2 2 2" xfId="46040" xr:uid="{D5E3D5BE-A05B-4FA8-8B95-F270AF3348D8}"/>
    <cellStyle name="40% - Accent1 13 2 2 3" xfId="36392" xr:uid="{078EF7EE-42CA-4481-9723-B9AB179DE115}"/>
    <cellStyle name="40% - Accent1 13 2 3" xfId="21179" xr:uid="{819EDD66-82AF-4C51-BC9D-AAE756DFE682}"/>
    <cellStyle name="40% - Accent1 13 2 3 2" xfId="41210" xr:uid="{FD78DF00-762B-4213-8238-24D51A8F4593}"/>
    <cellStyle name="40% - Accent1 13 2 4" xfId="31563" xr:uid="{5F7713F7-B20C-4327-B6A3-CA32771AED83}"/>
    <cellStyle name="40% - Accent1 13 3" xfId="13710" xr:uid="{320CD395-6831-4B89-AFF6-03A09E7F818B}"/>
    <cellStyle name="40% - Accent1 13 3 2" xfId="23659" xr:uid="{D07582D9-ED77-4AD2-85C4-F84C6A9AA69F}"/>
    <cellStyle name="40% - Accent1 13 3 2 2" xfId="43628" xr:uid="{4947AB08-4592-445F-AC87-B1B6A66F75D8}"/>
    <cellStyle name="40% - Accent1 13 3 3" xfId="33980" xr:uid="{E6F8101B-1B43-48B4-8869-66D7EB8EE46D}"/>
    <cellStyle name="40% - Accent1 13 4" xfId="18708" xr:uid="{C8F3499A-3990-4F77-8F7C-718257FA74AE}"/>
    <cellStyle name="40% - Accent1 13 4 2" xfId="38800" xr:uid="{A272CE96-A615-4BF8-9A43-87AC20ABAAAF}"/>
    <cellStyle name="40% - Accent1 13 5" xfId="29153" xr:uid="{A2FE8CF8-336A-4E0D-B0A1-EDD6A9B89F3B}"/>
    <cellStyle name="40% - Accent1 14" xfId="2593" xr:uid="{83D9D695-95D7-4232-BF75-F42E1F7B257B}"/>
    <cellStyle name="40% - Accent1 14 2" xfId="11081" xr:uid="{0E3086DB-0C77-4679-B13A-1197D5A999D8}"/>
    <cellStyle name="40% - Accent1 14 2 2" xfId="16209" xr:uid="{15226B16-5F79-49D9-9EE0-C44624BEED3B}"/>
    <cellStyle name="40% - Accent1 14 2 2 2" xfId="26138" xr:uid="{D8227562-D179-4730-8B11-39F5426BBB0B}"/>
    <cellStyle name="40% - Accent1 14 2 2 2 2" xfId="46041" xr:uid="{02FF5CDC-846D-459B-BE9F-13DBBBA066FA}"/>
    <cellStyle name="40% - Accent1 14 2 2 3" xfId="36393" xr:uid="{9919A3BC-1817-4550-84CE-615FCAF0982E}"/>
    <cellStyle name="40% - Accent1 14 2 3" xfId="21180" xr:uid="{ED3F052F-CF24-422E-9312-5C8FAFE85C67}"/>
    <cellStyle name="40% - Accent1 14 2 3 2" xfId="41211" xr:uid="{AA843F88-2D3E-4CAF-B6DC-4BA80874FCEB}"/>
    <cellStyle name="40% - Accent1 14 2 4" xfId="31564" xr:uid="{36A93BFD-2C49-4C16-B99D-59DB81931C21}"/>
    <cellStyle name="40% - Accent1 14 3" xfId="13711" xr:uid="{A65AB41E-CF8D-41B9-A706-9B135D7B36B7}"/>
    <cellStyle name="40% - Accent1 14 3 2" xfId="23660" xr:uid="{572A8C1C-773E-40DE-8576-2FE1985DE31F}"/>
    <cellStyle name="40% - Accent1 14 3 2 2" xfId="43629" xr:uid="{56A4ABB5-77C2-4299-A3CC-9D3260C090FE}"/>
    <cellStyle name="40% - Accent1 14 3 3" xfId="33981" xr:uid="{50A27506-2E79-4E9C-9F41-D82EEA2AF2BE}"/>
    <cellStyle name="40% - Accent1 14 4" xfId="18709" xr:uid="{01BF61C3-85E2-4AC0-92B6-FE767424568E}"/>
    <cellStyle name="40% - Accent1 14 4 2" xfId="38801" xr:uid="{01FB871C-7DAF-402C-9F76-F2BA26384734}"/>
    <cellStyle name="40% - Accent1 14 5" xfId="29154" xr:uid="{55734FF5-A625-4050-9337-1C6005A18659}"/>
    <cellStyle name="40% - Accent1 15" xfId="2594" xr:uid="{972888CA-023D-404C-9EA0-6EAF4C9B99D9}"/>
    <cellStyle name="40% - Accent1 15 2" xfId="11082" xr:uid="{92FE3323-C56F-4322-8F62-5B911D3688A8}"/>
    <cellStyle name="40% - Accent1 15 2 2" xfId="16210" xr:uid="{BBB480C6-E0E0-4342-A18E-CC4B29F3B44A}"/>
    <cellStyle name="40% - Accent1 15 2 2 2" xfId="26139" xr:uid="{F175B047-1879-469D-B843-6BFF72227102}"/>
    <cellStyle name="40% - Accent1 15 2 2 2 2" xfId="46042" xr:uid="{6CBC7722-5DB6-459B-AF0B-100A7640FA1F}"/>
    <cellStyle name="40% - Accent1 15 2 2 3" xfId="36394" xr:uid="{BCE6391A-496C-4982-83C3-2B15EC04D450}"/>
    <cellStyle name="40% - Accent1 15 2 3" xfId="21181" xr:uid="{E51D8F72-3478-4185-A058-0F3E758495CC}"/>
    <cellStyle name="40% - Accent1 15 2 3 2" xfId="41212" xr:uid="{643A32D2-F900-4418-82EE-2DE6A3C8FAC5}"/>
    <cellStyle name="40% - Accent1 15 2 4" xfId="31565" xr:uid="{44B36B6C-DBA6-4DAB-80D3-BD8958018535}"/>
    <cellStyle name="40% - Accent1 15 3" xfId="13712" xr:uid="{C95B0AC5-46C0-4765-9789-76510F24D1A7}"/>
    <cellStyle name="40% - Accent1 15 3 2" xfId="23661" xr:uid="{23D19F65-7D17-4CB9-96BD-B8E4A0B50336}"/>
    <cellStyle name="40% - Accent1 15 3 2 2" xfId="43630" xr:uid="{202A1164-BCFB-4463-BED7-B32C4DC1D6DD}"/>
    <cellStyle name="40% - Accent1 15 3 3" xfId="33982" xr:uid="{B877F66A-1856-44C2-9BD5-F1066B4D7EA9}"/>
    <cellStyle name="40% - Accent1 15 4" xfId="18710" xr:uid="{7AA14600-2FE3-41C3-963A-1A70B1FD536D}"/>
    <cellStyle name="40% - Accent1 15 4 2" xfId="38802" xr:uid="{B2208D04-0030-4C89-B02B-60E7911692D7}"/>
    <cellStyle name="40% - Accent1 15 5" xfId="29155" xr:uid="{084CC034-5D83-4FA1-9284-4E1B7D52F847}"/>
    <cellStyle name="40% - Accent1 16" xfId="10191" xr:uid="{24DA3262-2684-44D2-95E2-EAF6E359A230}"/>
    <cellStyle name="40% - Accent1 16 2" xfId="15326" xr:uid="{65D50259-F08B-4430-AC95-40E366B687B2}"/>
    <cellStyle name="40% - Accent1 16 2 2" xfId="25259" xr:uid="{8CEC02DC-10F6-49B4-BCEF-B851A9035D26}"/>
    <cellStyle name="40% - Accent1 16 2 2 2" xfId="45162" xr:uid="{D4D78186-6C01-41D1-B33A-81FD05B470FE}"/>
    <cellStyle name="40% - Accent1 16 2 3" xfId="35514" xr:uid="{8C243986-6FD5-4427-9D94-C33883DE38EE}"/>
    <cellStyle name="40% - Accent1 16 3" xfId="20303" xr:uid="{9C6449AB-ED61-40B4-8886-AE4C61020CCF}"/>
    <cellStyle name="40% - Accent1 16 3 2" xfId="40334" xr:uid="{D243119B-3A93-46DA-A6C5-6C5FF174DF5A}"/>
    <cellStyle name="40% - Accent1 16 4" xfId="30687" xr:uid="{AB425C13-CA3F-4D0A-B53C-7559A62639A1}"/>
    <cellStyle name="40% - Accent1 17" xfId="12817" xr:uid="{EAD636B9-E40E-4E70-ADD7-274FF84FC806}"/>
    <cellStyle name="40% - Accent1 17 2" xfId="22770" xr:uid="{B2711348-7F1E-49C6-8BE8-62F1E1405BE9}"/>
    <cellStyle name="40% - Accent1 17 2 2" xfId="42750" xr:uid="{3E15C571-D440-4625-813A-598CF1AC5A16}"/>
    <cellStyle name="40% - Accent1 17 3" xfId="33102" xr:uid="{137EE167-C31E-4153-978C-466ACF149C88}"/>
    <cellStyle name="40% - Accent1 18" xfId="17824" xr:uid="{E8348ECD-CA6D-410C-B873-A8631807CF6D}"/>
    <cellStyle name="40% - Accent1 18 2" xfId="37923" xr:uid="{12E9941B-1871-412F-A9AA-E15DE3EA1D66}"/>
    <cellStyle name="40% - Accent1 19" xfId="28268" xr:uid="{98C00DE0-2A29-4E13-94B5-6FE30F725CB6}"/>
    <cellStyle name="40% - Accent1 2" xfId="166" xr:uid="{CF9B69B6-F349-4673-95D6-E30765204DB5}"/>
    <cellStyle name="40% - Accent1 2 10" xfId="2596" xr:uid="{4C393079-CA6E-457B-A466-FEE962640E10}"/>
    <cellStyle name="40% - Accent1 2 11" xfId="2595" xr:uid="{3567E242-5248-4C39-883E-BEE3CF5716C5}"/>
    <cellStyle name="40% - Accent1 2 12" xfId="9301" xr:uid="{3587A833-330C-47F6-B405-F2D65577DDAC}"/>
    <cellStyle name="40% - Accent1 2 12 2" xfId="27808" xr:uid="{8A867D57-5A5D-47B0-93D5-C8B0104C81FB}"/>
    <cellStyle name="40% - Accent1 2 12 2 2" xfId="47603" xr:uid="{3F6D5437-56B2-459F-9295-35034FB1B8FE}"/>
    <cellStyle name="40% - Accent1 2 13" xfId="10257" xr:uid="{8565A04B-700C-4D59-8CC5-1DFC4B5654F8}"/>
    <cellStyle name="40% - Accent1 2 13 2" xfId="15385" xr:uid="{4B775F9B-FB86-465E-BE09-A00DB8B16422}"/>
    <cellStyle name="40% - Accent1 2 13 2 2" xfId="25314" xr:uid="{0888D2C6-EA49-4099-905F-6A94ABD68C9D}"/>
    <cellStyle name="40% - Accent1 2 13 2 2 2" xfId="45217" xr:uid="{4E367171-3811-403E-8870-DF15133A2F8D}"/>
    <cellStyle name="40% - Accent1 2 13 2 3" xfId="35569" xr:uid="{10DD0084-59D1-4CC5-921B-7E0374D491D1}"/>
    <cellStyle name="40% - Accent1 2 13 3" xfId="20358" xr:uid="{BE21A3BB-B155-4EE6-8E71-C4F85ED408B3}"/>
    <cellStyle name="40% - Accent1 2 13 3 2" xfId="40389" xr:uid="{B9261482-AC64-4632-AE09-0ED95A9BFC47}"/>
    <cellStyle name="40% - Accent1 2 13 4" xfId="30742" xr:uid="{F336FDEC-9344-4755-8B8A-02F1BEC58D04}"/>
    <cellStyle name="40% - Accent1 2 14" xfId="12873" xr:uid="{6396E705-94A9-4EE6-A892-FE927ACA0FCE}"/>
    <cellStyle name="40% - Accent1 2 14 2" xfId="22826" xr:uid="{1718971E-C63A-44C4-BC69-C46B563BCF00}"/>
    <cellStyle name="40% - Accent1 2 14 2 2" xfId="42806" xr:uid="{16A1B8A6-5E65-4659-B652-DC51055EF972}"/>
    <cellStyle name="40% - Accent1 2 14 3" xfId="33158" xr:uid="{B0D5F575-4A33-4C16-A62D-0F5C79FF2E68}"/>
    <cellStyle name="40% - Accent1 2 15" xfId="17879" xr:uid="{6D63FC40-4C29-4474-B781-C56B84B21575}"/>
    <cellStyle name="40% - Accent1 2 15 2" xfId="37978" xr:uid="{BEE4B0A9-B8AF-4F37-8038-21757E80ACD5}"/>
    <cellStyle name="40% - Accent1 2 16" xfId="28333" xr:uid="{E92AF09D-491E-4AC5-B2A0-6BEECF38C9D3}"/>
    <cellStyle name="40% - Accent1 2 2" xfId="310" xr:uid="{67A7241F-E540-4165-BEC3-F3CB0E2F2104}"/>
    <cellStyle name="40% - Accent1 2 2 10" xfId="9302" xr:uid="{278450EE-A186-465F-BDD4-8F15786EBB03}"/>
    <cellStyle name="40% - Accent1 2 2 2" xfId="2598" xr:uid="{1B76D747-6FF3-4F6F-A39A-D1406100C0CC}"/>
    <cellStyle name="40% - Accent1 2 2 2 2" xfId="2599" xr:uid="{DE84499E-6C93-47F3-AB0D-B63B2FC5ADED}"/>
    <cellStyle name="40% - Accent1 2 2 2 2 2" xfId="11084" xr:uid="{E680B52B-7892-4C9A-9031-5F430282449D}"/>
    <cellStyle name="40% - Accent1 2 2 2 2 2 2" xfId="16212" xr:uid="{AE4BEA3E-62D7-43A0-9FA0-DD60F3FA808D}"/>
    <cellStyle name="40% - Accent1 2 2 2 2 2 2 2" xfId="26141" xr:uid="{889AE7AD-FEAD-492A-9355-AAE66F0B5736}"/>
    <cellStyle name="40% - Accent1 2 2 2 2 2 2 2 2" xfId="46044" xr:uid="{8E205F3D-BE66-4B73-B2B3-066E11667AE9}"/>
    <cellStyle name="40% - Accent1 2 2 2 2 2 2 3" xfId="36396" xr:uid="{8E87081A-6165-445B-846B-2BFCC043DFDD}"/>
    <cellStyle name="40% - Accent1 2 2 2 2 2 3" xfId="21183" xr:uid="{6316D5B5-4938-4DBC-B1D5-6051B94444C9}"/>
    <cellStyle name="40% - Accent1 2 2 2 2 2 3 2" xfId="41214" xr:uid="{FF5BB332-23AC-4B2F-BEA3-39B19C9EB726}"/>
    <cellStyle name="40% - Accent1 2 2 2 2 2 4" xfId="31567" xr:uid="{8FC32470-7DF6-4EB9-AC60-60A38537DC96}"/>
    <cellStyle name="40% - Accent1 2 2 2 2 3" xfId="13714" xr:uid="{E1A7D01F-12B4-4FB1-98A3-BFB1E835B983}"/>
    <cellStyle name="40% - Accent1 2 2 2 2 3 2" xfId="23663" xr:uid="{33A38D4C-4C2E-48F0-835D-0DA45A649A5F}"/>
    <cellStyle name="40% - Accent1 2 2 2 2 3 2 2" xfId="43632" xr:uid="{C83AC818-435B-4688-93A7-B41DDD5F876F}"/>
    <cellStyle name="40% - Accent1 2 2 2 2 3 3" xfId="33984" xr:uid="{A3C56997-C9B5-4F1A-B247-E3150414A3BF}"/>
    <cellStyle name="40% - Accent1 2 2 2 2 4" xfId="18712" xr:uid="{73FB9336-67A8-4BFB-9FC7-1489FDDE6F42}"/>
    <cellStyle name="40% - Accent1 2 2 2 2 4 2" xfId="38804" xr:uid="{4B7DC30C-E0C4-4122-B890-240F1599A793}"/>
    <cellStyle name="40% - Accent1 2 2 2 2 5" xfId="29157" xr:uid="{5ED61487-5B01-4970-9DC7-D3D6492341BE}"/>
    <cellStyle name="40% - Accent1 2 2 2 3" xfId="2600" xr:uid="{9B87F243-B08E-42A3-BD1B-A49681A6B702}"/>
    <cellStyle name="40% - Accent1 2 2 2 3 2" xfId="11085" xr:uid="{4A5A01C2-86ED-450F-BBAB-5C76B48FB071}"/>
    <cellStyle name="40% - Accent1 2 2 2 3 2 2" xfId="16213" xr:uid="{DA79860B-9079-4863-BC02-5FFC630B21BD}"/>
    <cellStyle name="40% - Accent1 2 2 2 3 2 2 2" xfId="26142" xr:uid="{825D3887-7466-4A3F-A133-B390EE6C1209}"/>
    <cellStyle name="40% - Accent1 2 2 2 3 2 2 2 2" xfId="46045" xr:uid="{521BDB54-EED5-4B09-B387-A6734AB57C50}"/>
    <cellStyle name="40% - Accent1 2 2 2 3 2 2 3" xfId="36397" xr:uid="{7CFD3C59-BE1D-4366-BF49-83466A053E49}"/>
    <cellStyle name="40% - Accent1 2 2 2 3 2 3" xfId="21184" xr:uid="{35FA52AE-60E8-402A-87F4-3A6C790AF6E3}"/>
    <cellStyle name="40% - Accent1 2 2 2 3 2 3 2" xfId="41215" xr:uid="{7819FFEE-56BA-463D-90A1-34D2405E61B2}"/>
    <cellStyle name="40% - Accent1 2 2 2 3 2 4" xfId="31568" xr:uid="{56F3C479-E3C9-400D-A25D-754C99970AFD}"/>
    <cellStyle name="40% - Accent1 2 2 2 3 3" xfId="13715" xr:uid="{C07FD44F-12F1-4F94-AAC4-EDEEBB0F0192}"/>
    <cellStyle name="40% - Accent1 2 2 2 3 3 2" xfId="23664" xr:uid="{FBC6A59C-12A5-481E-8567-E5195ACE3265}"/>
    <cellStyle name="40% - Accent1 2 2 2 3 3 2 2" xfId="43633" xr:uid="{857880EF-57E5-4E71-A89C-044C7155BCFF}"/>
    <cellStyle name="40% - Accent1 2 2 2 3 3 3" xfId="33985" xr:uid="{2AFF9CF4-FA52-4461-9C2D-35155914CA07}"/>
    <cellStyle name="40% - Accent1 2 2 2 3 4" xfId="18713" xr:uid="{6DABCD87-293B-49CA-AB77-29F2FA41005F}"/>
    <cellStyle name="40% - Accent1 2 2 2 3 4 2" xfId="38805" xr:uid="{D958C6D7-900E-4262-BC01-5BEA61282EFB}"/>
    <cellStyle name="40% - Accent1 2 2 2 3 5" xfId="29158" xr:uid="{D6DB1203-0C5D-445B-882E-0544894D39E0}"/>
    <cellStyle name="40% - Accent1 2 2 2 4" xfId="2601" xr:uid="{0109002F-402B-49F9-92EB-59A0CB71D95B}"/>
    <cellStyle name="40% - Accent1 2 2 2 4 2" xfId="11086" xr:uid="{4CAB25D8-A892-40AF-A38B-3B504AE0D312}"/>
    <cellStyle name="40% - Accent1 2 2 2 4 2 2" xfId="16214" xr:uid="{0C1043AE-901B-4192-9408-762F2A1DD177}"/>
    <cellStyle name="40% - Accent1 2 2 2 4 2 2 2" xfId="26143" xr:uid="{EAB171A5-03CA-4329-A175-88C7BBC8D250}"/>
    <cellStyle name="40% - Accent1 2 2 2 4 2 2 2 2" xfId="46046" xr:uid="{7EA04F2B-89A3-4BAB-9AC5-38ACDF559E40}"/>
    <cellStyle name="40% - Accent1 2 2 2 4 2 2 3" xfId="36398" xr:uid="{A3F5F087-BE18-422A-9F10-BCEBCEF085F2}"/>
    <cellStyle name="40% - Accent1 2 2 2 4 2 3" xfId="21185" xr:uid="{7BE6EFB9-AA71-48EE-AF4C-17716E55BB16}"/>
    <cellStyle name="40% - Accent1 2 2 2 4 2 3 2" xfId="41216" xr:uid="{7F66D76F-00D1-437F-A6AB-0B0727A7ACF0}"/>
    <cellStyle name="40% - Accent1 2 2 2 4 2 4" xfId="31569" xr:uid="{B1186E47-779C-4218-AF8B-FC96F8C8F909}"/>
    <cellStyle name="40% - Accent1 2 2 2 4 3" xfId="13716" xr:uid="{9C3376AE-630D-422A-B101-621345335CBE}"/>
    <cellStyle name="40% - Accent1 2 2 2 4 3 2" xfId="23665" xr:uid="{855118DA-BD45-433C-8508-307869A5010A}"/>
    <cellStyle name="40% - Accent1 2 2 2 4 3 2 2" xfId="43634" xr:uid="{954DC085-3047-4390-B107-1FCED33A8066}"/>
    <cellStyle name="40% - Accent1 2 2 2 4 3 3" xfId="33986" xr:uid="{968A6E03-333D-4F1C-BC42-1D34A4FEA205}"/>
    <cellStyle name="40% - Accent1 2 2 2 4 4" xfId="18714" xr:uid="{D9D9DD82-BA95-4A0E-B62E-B5FEB956B30B}"/>
    <cellStyle name="40% - Accent1 2 2 2 4 4 2" xfId="38806" xr:uid="{B5536263-E9E3-41D3-8628-A72CE3656595}"/>
    <cellStyle name="40% - Accent1 2 2 2 4 5" xfId="29159" xr:uid="{BC38BF4B-E1F8-4994-92E7-2A53AB1FB4DE}"/>
    <cellStyle name="40% - Accent1 2 2 2 5" xfId="11083" xr:uid="{56CD58DB-21EA-4695-B59E-FCC26C4B9C17}"/>
    <cellStyle name="40% - Accent1 2 2 2 5 2" xfId="16211" xr:uid="{991061F5-366B-455E-BBC9-448965F71616}"/>
    <cellStyle name="40% - Accent1 2 2 2 5 2 2" xfId="26140" xr:uid="{9958EC3E-ABF1-4519-B32C-64C1B0A971BE}"/>
    <cellStyle name="40% - Accent1 2 2 2 5 2 2 2" xfId="46043" xr:uid="{4509D86E-48E0-4AEB-AA27-69793C231104}"/>
    <cellStyle name="40% - Accent1 2 2 2 5 2 3" xfId="36395" xr:uid="{E7057134-0F2B-4395-99CD-78F3FDD75681}"/>
    <cellStyle name="40% - Accent1 2 2 2 5 3" xfId="21182" xr:uid="{758ED56E-EC54-4FFE-BF6F-97C14F7949F7}"/>
    <cellStyle name="40% - Accent1 2 2 2 5 3 2" xfId="41213" xr:uid="{D5DD240F-53FD-4814-B675-0C2984320E4E}"/>
    <cellStyle name="40% - Accent1 2 2 2 5 4" xfId="31566" xr:uid="{0FF48E65-8E77-491B-B26C-0A3E6620041B}"/>
    <cellStyle name="40% - Accent1 2 2 2 6" xfId="13713" xr:uid="{266F69F7-62F1-4B35-9642-F1012907115C}"/>
    <cellStyle name="40% - Accent1 2 2 2 6 2" xfId="23662" xr:uid="{DC9FC299-53C0-47BB-954C-8AF093D741C9}"/>
    <cellStyle name="40% - Accent1 2 2 2 6 2 2" xfId="43631" xr:uid="{035256D2-FA73-403B-A241-04F3623041DA}"/>
    <cellStyle name="40% - Accent1 2 2 2 6 3" xfId="33983" xr:uid="{D2D2904C-DEB4-4A6B-8834-4994AC654A57}"/>
    <cellStyle name="40% - Accent1 2 2 2 7" xfId="18711" xr:uid="{945CFD9F-B621-4540-885C-D2A00E3C592A}"/>
    <cellStyle name="40% - Accent1 2 2 2 7 2" xfId="38803" xr:uid="{25EA08B5-9AD9-4CBC-9BE5-891CE1DB7D82}"/>
    <cellStyle name="40% - Accent1 2 2 2 8" xfId="29156" xr:uid="{6664A163-C74B-432A-8067-5F5873101028}"/>
    <cellStyle name="40% - Accent1 2 2 3" xfId="2602" xr:uid="{F6C5BC8E-97AA-4587-A819-B735DA2B81AA}"/>
    <cellStyle name="40% - Accent1 2 2 4" xfId="2603" xr:uid="{D4B7D20A-AFE1-46C4-B37A-02C31F160F44}"/>
    <cellStyle name="40% - Accent1 2 2 4 2" xfId="11087" xr:uid="{E0A3D93E-EB4D-422F-A98C-2EEA86FF58EA}"/>
    <cellStyle name="40% - Accent1 2 2 4 2 2" xfId="16215" xr:uid="{6BB0946F-7460-4235-85D9-55DE827C63EC}"/>
    <cellStyle name="40% - Accent1 2 2 4 2 2 2" xfId="26144" xr:uid="{145769DB-FEA3-41A8-8800-DD89C47D0583}"/>
    <cellStyle name="40% - Accent1 2 2 4 2 2 2 2" xfId="46047" xr:uid="{E60EFC9B-32C6-45FB-94B0-3F4426BC1EB8}"/>
    <cellStyle name="40% - Accent1 2 2 4 2 2 3" xfId="36399" xr:uid="{52240668-9341-446F-967F-C836696781EF}"/>
    <cellStyle name="40% - Accent1 2 2 4 2 3" xfId="21186" xr:uid="{42025F8C-B2C3-4B9C-B173-E1D0A760F9BC}"/>
    <cellStyle name="40% - Accent1 2 2 4 2 3 2" xfId="41217" xr:uid="{78ABE958-F4C0-4F01-BA51-32473D91BA3E}"/>
    <cellStyle name="40% - Accent1 2 2 4 2 4" xfId="31570" xr:uid="{ECCC79CC-E32E-4B14-B7B1-4B3EFB7CCA57}"/>
    <cellStyle name="40% - Accent1 2 2 4 3" xfId="13717" xr:uid="{0B529B8A-531C-4C89-AE46-E2F90D423A14}"/>
    <cellStyle name="40% - Accent1 2 2 4 3 2" xfId="23666" xr:uid="{CA063191-16F7-4A83-8475-AE8D60612582}"/>
    <cellStyle name="40% - Accent1 2 2 4 3 2 2" xfId="43635" xr:uid="{196890E0-FAF9-4205-9AE7-0B76D47C60FA}"/>
    <cellStyle name="40% - Accent1 2 2 4 3 3" xfId="33987" xr:uid="{1446063B-E5C8-40A4-8DD2-5C86691AB550}"/>
    <cellStyle name="40% - Accent1 2 2 4 4" xfId="18715" xr:uid="{3AE51145-650C-4D8D-9F7D-857E31F6BBC1}"/>
    <cellStyle name="40% - Accent1 2 2 4 4 2" xfId="38807" xr:uid="{777495D3-3BA5-4045-B1E1-4995FE160BE0}"/>
    <cellStyle name="40% - Accent1 2 2 4 5" xfId="29160" xr:uid="{651F1668-3C33-4559-A5A6-B49B21DBDBF8}"/>
    <cellStyle name="40% - Accent1 2 2 5" xfId="2604" xr:uid="{E0158B2C-1EA3-4EC3-BA2B-96D309D42A9B}"/>
    <cellStyle name="40% - Accent1 2 2 5 2" xfId="11088" xr:uid="{9DC998F4-BF3E-4D26-83AC-91D4A985F525}"/>
    <cellStyle name="40% - Accent1 2 2 5 2 2" xfId="16216" xr:uid="{A0785295-E829-4E9D-B5E8-9FDF60AC336D}"/>
    <cellStyle name="40% - Accent1 2 2 5 2 2 2" xfId="26145" xr:uid="{55A47115-E4A7-4B63-B250-03204AA705CD}"/>
    <cellStyle name="40% - Accent1 2 2 5 2 2 2 2" xfId="46048" xr:uid="{0A1DCF64-5F4D-4FE9-A4D2-6DA8195247E8}"/>
    <cellStyle name="40% - Accent1 2 2 5 2 2 3" xfId="36400" xr:uid="{845FB566-B938-4FA8-AB19-963C03BBE2ED}"/>
    <cellStyle name="40% - Accent1 2 2 5 2 3" xfId="21187" xr:uid="{BECB38B0-4A59-4D95-9A0D-AF75B88A5111}"/>
    <cellStyle name="40% - Accent1 2 2 5 2 3 2" xfId="41218" xr:uid="{7EEED1EF-1CB0-444B-8754-04B52F522E54}"/>
    <cellStyle name="40% - Accent1 2 2 5 2 4" xfId="31571" xr:uid="{B028D708-289F-4BBA-89A4-ACFED528AA8D}"/>
    <cellStyle name="40% - Accent1 2 2 5 3" xfId="13718" xr:uid="{FFC01C28-AA08-4C70-A75D-A04BA71B5216}"/>
    <cellStyle name="40% - Accent1 2 2 5 3 2" xfId="23667" xr:uid="{F3C467C9-ACB6-4808-B93B-2E8448BBD4A0}"/>
    <cellStyle name="40% - Accent1 2 2 5 3 2 2" xfId="43636" xr:uid="{38072886-CB6E-4622-A921-8E9ABD7C4DBB}"/>
    <cellStyle name="40% - Accent1 2 2 5 3 3" xfId="33988" xr:uid="{8C770D7E-7F96-437D-A556-7CE88919528E}"/>
    <cellStyle name="40% - Accent1 2 2 5 4" xfId="18716" xr:uid="{3E66DBB7-F40E-40C6-B677-2C2B6C824792}"/>
    <cellStyle name="40% - Accent1 2 2 5 4 2" xfId="38808" xr:uid="{F9ED7AB4-749B-40D3-B942-3703C28FA963}"/>
    <cellStyle name="40% - Accent1 2 2 5 5" xfId="29161" xr:uid="{D4DB161D-F3C9-40D9-B7B2-9185E5A661F5}"/>
    <cellStyle name="40% - Accent1 2 2 6" xfId="2605" xr:uid="{BA31BDAE-2A62-4642-AFFD-31A6C6563964}"/>
    <cellStyle name="40% - Accent1 2 2 6 2" xfId="11089" xr:uid="{60CED27C-7940-4BD6-825A-2A1799EF5812}"/>
    <cellStyle name="40% - Accent1 2 2 6 2 2" xfId="16217" xr:uid="{24F9E931-2328-4D85-A9EF-46263EE8C099}"/>
    <cellStyle name="40% - Accent1 2 2 6 2 2 2" xfId="26146" xr:uid="{340921BD-27F2-4782-86DB-D7F5A12B3073}"/>
    <cellStyle name="40% - Accent1 2 2 6 2 2 2 2" xfId="46049" xr:uid="{D835402B-3EB8-49D1-848D-0F73E4ED1A19}"/>
    <cellStyle name="40% - Accent1 2 2 6 2 2 3" xfId="36401" xr:uid="{F4D30AAD-F511-42CD-958E-2045DF010D63}"/>
    <cellStyle name="40% - Accent1 2 2 6 2 3" xfId="21188" xr:uid="{D24787E4-81B8-4316-A41C-A11B6502BDDA}"/>
    <cellStyle name="40% - Accent1 2 2 6 2 3 2" xfId="41219" xr:uid="{4F039961-2E9D-469E-AD9D-87C31AC548F7}"/>
    <cellStyle name="40% - Accent1 2 2 6 2 4" xfId="31572" xr:uid="{2E65FFF3-3E6D-4D2D-B8B9-ED4443D7C5E6}"/>
    <cellStyle name="40% - Accent1 2 2 6 3" xfId="13719" xr:uid="{363ADBA8-AEEF-412C-93AF-57F36F452C92}"/>
    <cellStyle name="40% - Accent1 2 2 6 3 2" xfId="23668" xr:uid="{454E1881-F58E-490C-99B4-0D451D2A3B65}"/>
    <cellStyle name="40% - Accent1 2 2 6 3 2 2" xfId="43637" xr:uid="{46DF8574-2561-4EBA-A31E-67FC0AE85550}"/>
    <cellStyle name="40% - Accent1 2 2 6 3 3" xfId="33989" xr:uid="{A1C2BF65-3570-447A-9419-5400F6A4FB2F}"/>
    <cellStyle name="40% - Accent1 2 2 6 4" xfId="18717" xr:uid="{642F47AC-7BAE-4EFF-A415-9E92BFBF5A77}"/>
    <cellStyle name="40% - Accent1 2 2 6 4 2" xfId="38809" xr:uid="{3BCBA396-3AC5-45C5-BBF1-E5FABB7DE4BF}"/>
    <cellStyle name="40% - Accent1 2 2 6 5" xfId="29162" xr:uid="{D78C73D3-3AE6-4BDF-A598-0FEC47EDF438}"/>
    <cellStyle name="40% - Accent1 2 2 7" xfId="2606" xr:uid="{18077238-9727-4F44-BC91-AF9351A2C49B}"/>
    <cellStyle name="40% - Accent1 2 2 7 2" xfId="11090" xr:uid="{F74D66C4-E340-4324-AAF3-E1D003B242AD}"/>
    <cellStyle name="40% - Accent1 2 2 7 2 2" xfId="16218" xr:uid="{7899647E-2BE2-4B5B-8914-47DD96496489}"/>
    <cellStyle name="40% - Accent1 2 2 7 2 2 2" xfId="26147" xr:uid="{0C4CB34B-6A68-4DA9-9AD2-7A25E5E76BC2}"/>
    <cellStyle name="40% - Accent1 2 2 7 2 2 2 2" xfId="46050" xr:uid="{F88487B0-3C0B-44D7-98B4-F8FC64E2635B}"/>
    <cellStyle name="40% - Accent1 2 2 7 2 2 3" xfId="36402" xr:uid="{A202B207-AE03-4D93-A114-1B9758AF5287}"/>
    <cellStyle name="40% - Accent1 2 2 7 2 3" xfId="21189" xr:uid="{A16D150E-A20F-4AB7-B5BC-47B3A32AA04C}"/>
    <cellStyle name="40% - Accent1 2 2 7 2 3 2" xfId="41220" xr:uid="{1C0BEF74-36EB-48A6-B077-5EF861C34962}"/>
    <cellStyle name="40% - Accent1 2 2 7 2 4" xfId="31573" xr:uid="{0C99F628-F6BD-437C-AD46-CC4021DE581B}"/>
    <cellStyle name="40% - Accent1 2 2 7 3" xfId="13720" xr:uid="{819176CE-294E-4938-BA63-A086EE01C721}"/>
    <cellStyle name="40% - Accent1 2 2 7 3 2" xfId="23669" xr:uid="{26D32557-9AA0-4BD8-8A62-80BFC5C6007E}"/>
    <cellStyle name="40% - Accent1 2 2 7 3 2 2" xfId="43638" xr:uid="{D1D999B9-2800-4AE9-8F39-55F73EC30BD4}"/>
    <cellStyle name="40% - Accent1 2 2 7 3 3" xfId="33990" xr:uid="{2B9118BF-FA94-4BEE-B6C9-C4C4ABC7410F}"/>
    <cellStyle name="40% - Accent1 2 2 7 4" xfId="18718" xr:uid="{10540F2F-113E-4EE7-A636-5AB4C124AC8C}"/>
    <cellStyle name="40% - Accent1 2 2 7 4 2" xfId="38810" xr:uid="{DA1E756C-6DEF-4F39-A20E-DE0CDAA48702}"/>
    <cellStyle name="40% - Accent1 2 2 7 5" xfId="29163" xr:uid="{FF4C4F90-18D1-4A8A-A68C-E9E4074F7FD8}"/>
    <cellStyle name="40% - Accent1 2 2 8" xfId="2607" xr:uid="{93CE7E40-C0F3-47F6-BDF7-73B3DCA03F09}"/>
    <cellStyle name="40% - Accent1 2 2 9" xfId="2597" xr:uid="{005FFD75-DB0F-4BA6-B5A2-17EE2076BBDF}"/>
    <cellStyle name="40% - Accent1 2 3" xfId="443" xr:uid="{332797ED-0526-4415-B3C3-1E75C3A3182E}"/>
    <cellStyle name="40% - Accent1 2 3 10" xfId="12994" xr:uid="{6A5F5506-BFC8-4DDA-9C4D-C219BB8C6836}"/>
    <cellStyle name="40% - Accent1 2 3 10 2" xfId="22947" xr:uid="{44C16529-2C72-4366-B5A0-B752769C0D86}"/>
    <cellStyle name="40% - Accent1 2 3 10 2 2" xfId="42927" xr:uid="{A5B9C831-2EC5-42EA-AFFF-574427F9E91E}"/>
    <cellStyle name="40% - Accent1 2 3 10 3" xfId="33279" xr:uid="{DA197FD1-581F-4678-A9B5-D8EF1140C0DF}"/>
    <cellStyle name="40% - Accent1 2 3 11" xfId="18000" xr:uid="{20BA86EA-A481-49BD-B598-4E07135A8198}"/>
    <cellStyle name="40% - Accent1 2 3 11 2" xfId="38099" xr:uid="{E16F3BB0-2868-44B6-9ABC-BB5ECDB1C48F}"/>
    <cellStyle name="40% - Accent1 2 3 12" xfId="28454" xr:uid="{1305FF45-68EC-40EF-BE73-3FCD7C3B8A06}"/>
    <cellStyle name="40% - Accent1 2 3 2" xfId="2609" xr:uid="{51595C4F-3B7B-4D59-9FCD-6F5655CAFB07}"/>
    <cellStyle name="40% - Accent1 2 3 2 2" xfId="2610" xr:uid="{731DDC4E-64DA-4BCB-A8C6-C26EFBF4CC2C}"/>
    <cellStyle name="40% - Accent1 2 3 2 2 2" xfId="11092" xr:uid="{4F96F038-1A3F-41A8-9362-AB75BC6D8FF9}"/>
    <cellStyle name="40% - Accent1 2 3 2 2 2 2" xfId="16220" xr:uid="{8DD4D6BC-93BC-4637-9547-C56457BC1104}"/>
    <cellStyle name="40% - Accent1 2 3 2 2 2 2 2" xfId="26149" xr:uid="{B547C548-4D2B-4A4A-8F98-F2FC74D21AAE}"/>
    <cellStyle name="40% - Accent1 2 3 2 2 2 2 2 2" xfId="46052" xr:uid="{EA4674FD-467F-4EE4-B72C-F06209687840}"/>
    <cellStyle name="40% - Accent1 2 3 2 2 2 2 3" xfId="36404" xr:uid="{763A9329-ED83-4969-81BA-CAF5774F4286}"/>
    <cellStyle name="40% - Accent1 2 3 2 2 2 3" xfId="21191" xr:uid="{BE0AEDB9-4217-411E-BDA1-1A009BDD6183}"/>
    <cellStyle name="40% - Accent1 2 3 2 2 2 3 2" xfId="41222" xr:uid="{B775D934-440A-4B2F-B126-B554F906BE1E}"/>
    <cellStyle name="40% - Accent1 2 3 2 2 2 4" xfId="31575" xr:uid="{7D5A27A0-3A2A-41DC-9BD7-A5A72D78D034}"/>
    <cellStyle name="40% - Accent1 2 3 2 2 3" xfId="13722" xr:uid="{75E2F938-BB1B-4528-ADD4-3394205C8B3C}"/>
    <cellStyle name="40% - Accent1 2 3 2 2 3 2" xfId="23671" xr:uid="{2EA01E41-D4AE-48E9-B675-A391F345486F}"/>
    <cellStyle name="40% - Accent1 2 3 2 2 3 2 2" xfId="43640" xr:uid="{C3A87EC5-D730-4909-9A87-80997B0F877F}"/>
    <cellStyle name="40% - Accent1 2 3 2 2 3 3" xfId="33992" xr:uid="{05D46CEC-81CE-4FA1-8EB6-A0DA7676033D}"/>
    <cellStyle name="40% - Accent1 2 3 2 2 4" xfId="18720" xr:uid="{F92F701A-4720-4FE4-9D4A-5A1C9A5A2A1D}"/>
    <cellStyle name="40% - Accent1 2 3 2 2 4 2" xfId="38812" xr:uid="{3C084B41-5F4C-4257-8E58-D23862CF1EB0}"/>
    <cellStyle name="40% - Accent1 2 3 2 2 5" xfId="29165" xr:uid="{6CE22FEC-069D-4356-9FB2-6727613D78D9}"/>
    <cellStyle name="40% - Accent1 2 3 2 3" xfId="2611" xr:uid="{944DECDB-BD84-4364-A97C-7F49A48D99B4}"/>
    <cellStyle name="40% - Accent1 2 3 2 3 2" xfId="11093" xr:uid="{D117F80C-566E-4F54-8A69-5E95C2A0FE53}"/>
    <cellStyle name="40% - Accent1 2 3 2 3 2 2" xfId="16221" xr:uid="{10512E8F-1B9C-4C67-8886-9DAF8F8405F5}"/>
    <cellStyle name="40% - Accent1 2 3 2 3 2 2 2" xfId="26150" xr:uid="{852E52B1-7915-466F-892C-0FFCF588454E}"/>
    <cellStyle name="40% - Accent1 2 3 2 3 2 2 2 2" xfId="46053" xr:uid="{6C40E83F-FD74-4836-851C-AF19C3838D31}"/>
    <cellStyle name="40% - Accent1 2 3 2 3 2 2 3" xfId="36405" xr:uid="{02715E6D-743E-45E6-A26E-F3F47F7F513C}"/>
    <cellStyle name="40% - Accent1 2 3 2 3 2 3" xfId="21192" xr:uid="{ACD91B02-3678-4933-8440-95D9282096C4}"/>
    <cellStyle name="40% - Accent1 2 3 2 3 2 3 2" xfId="41223" xr:uid="{43FBCC7C-E62B-47DC-9DF4-542E485FBFD3}"/>
    <cellStyle name="40% - Accent1 2 3 2 3 2 4" xfId="31576" xr:uid="{DDCD72FE-2F95-445C-AB12-55884C0023E1}"/>
    <cellStyle name="40% - Accent1 2 3 2 3 3" xfId="13723" xr:uid="{C13E4953-6128-4441-BFA9-8031FAE76251}"/>
    <cellStyle name="40% - Accent1 2 3 2 3 3 2" xfId="23672" xr:uid="{27C84A3A-30A2-4FE2-BDAC-9E0AC7CDEDB5}"/>
    <cellStyle name="40% - Accent1 2 3 2 3 3 2 2" xfId="43641" xr:uid="{4E870ADC-61E4-4F3E-A753-778EA632CFA8}"/>
    <cellStyle name="40% - Accent1 2 3 2 3 3 3" xfId="33993" xr:uid="{5775F69B-44E5-4003-8417-EF3EC2198DCD}"/>
    <cellStyle name="40% - Accent1 2 3 2 3 4" xfId="18721" xr:uid="{6693534E-FCA2-406A-B558-2E98BA6BA8F5}"/>
    <cellStyle name="40% - Accent1 2 3 2 3 4 2" xfId="38813" xr:uid="{61651535-D3D1-4004-BB59-91DC95F18021}"/>
    <cellStyle name="40% - Accent1 2 3 2 3 5" xfId="29166" xr:uid="{714A760E-1595-4855-9C70-F8492C7DDE6D}"/>
    <cellStyle name="40% - Accent1 2 3 2 4" xfId="2612" xr:uid="{EE80A9D9-1771-4DB5-83A8-B5C1877BAAC6}"/>
    <cellStyle name="40% - Accent1 2 3 2 4 2" xfId="11094" xr:uid="{108FADE1-7A20-4C95-9745-3A3410CD44D2}"/>
    <cellStyle name="40% - Accent1 2 3 2 4 2 2" xfId="16222" xr:uid="{52DF7A52-4BD1-4BA3-B33A-614E665E2094}"/>
    <cellStyle name="40% - Accent1 2 3 2 4 2 2 2" xfId="26151" xr:uid="{8ED87BCA-B3A3-4C11-AACF-26FCC7CF4D58}"/>
    <cellStyle name="40% - Accent1 2 3 2 4 2 2 2 2" xfId="46054" xr:uid="{4EE008FA-1A12-4DF8-823D-3849C8A9880E}"/>
    <cellStyle name="40% - Accent1 2 3 2 4 2 2 3" xfId="36406" xr:uid="{063B7368-174A-4B7E-9777-D2F6827C4E77}"/>
    <cellStyle name="40% - Accent1 2 3 2 4 2 3" xfId="21193" xr:uid="{E021391A-E4FF-4A2B-BC26-50374B38C7D6}"/>
    <cellStyle name="40% - Accent1 2 3 2 4 2 3 2" xfId="41224" xr:uid="{F69F7127-D07B-476D-9FBE-FAB3808B80D5}"/>
    <cellStyle name="40% - Accent1 2 3 2 4 2 4" xfId="31577" xr:uid="{E1934AA8-4B03-4E4F-B8F0-2E7D57DF85A8}"/>
    <cellStyle name="40% - Accent1 2 3 2 4 3" xfId="13724" xr:uid="{8D252FD8-C8B8-4BE0-B8B2-8CFEB0808893}"/>
    <cellStyle name="40% - Accent1 2 3 2 4 3 2" xfId="23673" xr:uid="{851750D2-DA86-4954-8B4C-4087BA6A5C3C}"/>
    <cellStyle name="40% - Accent1 2 3 2 4 3 2 2" xfId="43642" xr:uid="{1BB020A7-B204-41DC-AFD7-9AA252D1FF26}"/>
    <cellStyle name="40% - Accent1 2 3 2 4 3 3" xfId="33994" xr:uid="{D4DAA1CA-5ACC-4E64-B8D2-D6F6B026C2B1}"/>
    <cellStyle name="40% - Accent1 2 3 2 4 4" xfId="18722" xr:uid="{AD169F30-A3D2-4783-9486-E983F6CB1679}"/>
    <cellStyle name="40% - Accent1 2 3 2 4 4 2" xfId="38814" xr:uid="{F4A23C32-E09B-4B71-97E0-F9158945C2E5}"/>
    <cellStyle name="40% - Accent1 2 3 2 4 5" xfId="29167" xr:uid="{94F3613A-2A82-42E4-AC0F-34BDE9719DF0}"/>
    <cellStyle name="40% - Accent1 2 3 2 5" xfId="11091" xr:uid="{E8BE8351-F832-4C5E-9E89-CA93DF7DE10E}"/>
    <cellStyle name="40% - Accent1 2 3 2 5 2" xfId="16219" xr:uid="{DAD4427E-2DA2-41F4-8859-EC9523F2C4C3}"/>
    <cellStyle name="40% - Accent1 2 3 2 5 2 2" xfId="26148" xr:uid="{B1EA5EE9-7A02-4854-8728-2F567EE1EE26}"/>
    <cellStyle name="40% - Accent1 2 3 2 5 2 2 2" xfId="46051" xr:uid="{43BA7FFE-6299-4BCA-9F29-11E5FF02A573}"/>
    <cellStyle name="40% - Accent1 2 3 2 5 2 3" xfId="36403" xr:uid="{4BC48639-3B6B-4C6C-B007-925F35DED6BC}"/>
    <cellStyle name="40% - Accent1 2 3 2 5 3" xfId="21190" xr:uid="{9C710324-689D-437C-8F26-7F102E20A4ED}"/>
    <cellStyle name="40% - Accent1 2 3 2 5 3 2" xfId="41221" xr:uid="{B854D820-37CC-40B9-9FA1-13290DA2E7D9}"/>
    <cellStyle name="40% - Accent1 2 3 2 5 4" xfId="31574" xr:uid="{AD999EE9-9BFF-465A-8870-E6477C13CB45}"/>
    <cellStyle name="40% - Accent1 2 3 2 6" xfId="13721" xr:uid="{189E5F18-E0A8-488E-9B63-E3376EBD86E9}"/>
    <cellStyle name="40% - Accent1 2 3 2 6 2" xfId="23670" xr:uid="{2FD26B48-E0DE-4152-8A1A-74C79858F478}"/>
    <cellStyle name="40% - Accent1 2 3 2 6 2 2" xfId="43639" xr:uid="{26B4D636-7B44-407D-9235-AB69B8374AE7}"/>
    <cellStyle name="40% - Accent1 2 3 2 6 3" xfId="33991" xr:uid="{D7F88C9C-6ACE-4D5B-B24A-533D0E1EEAE1}"/>
    <cellStyle name="40% - Accent1 2 3 2 7" xfId="18719" xr:uid="{57E9DF21-EDFF-4E8E-ACC8-EDF2C729BF83}"/>
    <cellStyle name="40% - Accent1 2 3 2 7 2" xfId="38811" xr:uid="{331D2B2C-E629-4E46-9BD8-7F034B9F83BA}"/>
    <cellStyle name="40% - Accent1 2 3 2 8" xfId="29164" xr:uid="{02194225-7C89-4AA1-ABCC-DD995D3AE5B9}"/>
    <cellStyle name="40% - Accent1 2 3 3" xfId="2613" xr:uid="{88F714EC-FF5C-4CAB-8139-A361150104D0}"/>
    <cellStyle name="40% - Accent1 2 3 3 2" xfId="11095" xr:uid="{27CB64B3-18A5-4EF6-B4CD-B111ADA887C3}"/>
    <cellStyle name="40% - Accent1 2 3 3 2 2" xfId="16223" xr:uid="{7BE34F4B-1691-4AC1-94E6-69E995AC146C}"/>
    <cellStyle name="40% - Accent1 2 3 3 2 2 2" xfId="26152" xr:uid="{1F16616A-6833-406F-9FDB-CBA8ECBA9F71}"/>
    <cellStyle name="40% - Accent1 2 3 3 2 2 2 2" xfId="46055" xr:uid="{1044216E-C62A-436E-8578-B9FD9D6B0000}"/>
    <cellStyle name="40% - Accent1 2 3 3 2 2 3" xfId="36407" xr:uid="{50ACDD19-7FB7-488C-8E2D-666C4F3C419F}"/>
    <cellStyle name="40% - Accent1 2 3 3 2 3" xfId="21194" xr:uid="{CE61D4DC-FD22-456C-9455-0C712BC1272A}"/>
    <cellStyle name="40% - Accent1 2 3 3 2 3 2" xfId="41225" xr:uid="{2F30312D-0CCB-4E14-987E-6AE6AC61861A}"/>
    <cellStyle name="40% - Accent1 2 3 3 2 4" xfId="31578" xr:uid="{F2F324EB-5D19-45E4-9E49-7F181E464B3F}"/>
    <cellStyle name="40% - Accent1 2 3 3 3" xfId="13725" xr:uid="{C66AB3C7-71DE-4760-8774-3A3F814C1989}"/>
    <cellStyle name="40% - Accent1 2 3 3 3 2" xfId="23674" xr:uid="{0342610B-D4FB-46E4-B7A7-2ED72A24DE59}"/>
    <cellStyle name="40% - Accent1 2 3 3 3 2 2" xfId="43643" xr:uid="{0A7C9F9E-B349-4036-8135-7C6BB11A906C}"/>
    <cellStyle name="40% - Accent1 2 3 3 3 3" xfId="33995" xr:uid="{870BEC3A-47CC-4A54-A2AE-F581E4978E61}"/>
    <cellStyle name="40% - Accent1 2 3 3 4" xfId="18723" xr:uid="{4AE0BD9B-2DD7-4149-B6A1-8E2CC389E610}"/>
    <cellStyle name="40% - Accent1 2 3 3 4 2" xfId="38815" xr:uid="{04CC862E-31AA-4946-8563-5EFA2425D90F}"/>
    <cellStyle name="40% - Accent1 2 3 3 5" xfId="29168" xr:uid="{50BAE7CB-D94F-40DB-A1DD-F2445520D728}"/>
    <cellStyle name="40% - Accent1 2 3 4" xfId="2614" xr:uid="{9077CEDA-C2E6-4AE8-8D71-A159A94A8327}"/>
    <cellStyle name="40% - Accent1 2 3 4 2" xfId="11096" xr:uid="{A9E504CE-4EA4-4152-A0AC-DDBDFD778D62}"/>
    <cellStyle name="40% - Accent1 2 3 4 2 2" xfId="16224" xr:uid="{219E32A2-CA93-422A-B23C-81801558DBFB}"/>
    <cellStyle name="40% - Accent1 2 3 4 2 2 2" xfId="26153" xr:uid="{81742170-5CBD-4B6E-B85F-E89A836236C4}"/>
    <cellStyle name="40% - Accent1 2 3 4 2 2 2 2" xfId="46056" xr:uid="{1B7A94D4-C7DA-4A35-B537-ADE1EB86BABA}"/>
    <cellStyle name="40% - Accent1 2 3 4 2 2 3" xfId="36408" xr:uid="{6929CF92-BC2F-41C1-977A-E351706487DC}"/>
    <cellStyle name="40% - Accent1 2 3 4 2 3" xfId="21195" xr:uid="{ADDE6C5D-1DE1-4D5C-89C1-685EECCA3347}"/>
    <cellStyle name="40% - Accent1 2 3 4 2 3 2" xfId="41226" xr:uid="{A17D7C10-D7FF-4CD0-8378-2D8CBB042CF6}"/>
    <cellStyle name="40% - Accent1 2 3 4 2 4" xfId="31579" xr:uid="{252800FC-EB73-46BA-A17C-64DA587B40A6}"/>
    <cellStyle name="40% - Accent1 2 3 4 3" xfId="13726" xr:uid="{2FF20FBB-A3B8-4E41-A48C-431F9EEB4A84}"/>
    <cellStyle name="40% - Accent1 2 3 4 3 2" xfId="23675" xr:uid="{DCACBD1E-B952-4471-BDF7-88DE5D0D4D11}"/>
    <cellStyle name="40% - Accent1 2 3 4 3 2 2" xfId="43644" xr:uid="{67E74860-9D47-42E6-9B46-60043AF1695F}"/>
    <cellStyle name="40% - Accent1 2 3 4 3 3" xfId="33996" xr:uid="{6ED6DF8F-AF84-4117-AF34-292031823803}"/>
    <cellStyle name="40% - Accent1 2 3 4 4" xfId="18724" xr:uid="{4E0F4711-6CA7-4DC6-9697-AEE6609D034F}"/>
    <cellStyle name="40% - Accent1 2 3 4 4 2" xfId="38816" xr:uid="{42363EA5-6B82-4F5D-BFF4-281DF17CC65B}"/>
    <cellStyle name="40% - Accent1 2 3 4 5" xfId="29169" xr:uid="{285211AC-A64E-47A1-B565-62E39399FA50}"/>
    <cellStyle name="40% - Accent1 2 3 5" xfId="2615" xr:uid="{D6DB6FE5-1373-4783-B6B7-7CADDB7F028A}"/>
    <cellStyle name="40% - Accent1 2 3 5 2" xfId="11097" xr:uid="{4CDA7B96-2E55-406B-9E3A-64ECB3723FAC}"/>
    <cellStyle name="40% - Accent1 2 3 5 2 2" xfId="16225" xr:uid="{DFA62FFC-8B31-454C-B605-B010E2217222}"/>
    <cellStyle name="40% - Accent1 2 3 5 2 2 2" xfId="26154" xr:uid="{BC5E747C-27DD-419A-8C11-284B23E89753}"/>
    <cellStyle name="40% - Accent1 2 3 5 2 2 2 2" xfId="46057" xr:uid="{FA7859CE-152C-4E1D-8E84-F71AAA9FDB59}"/>
    <cellStyle name="40% - Accent1 2 3 5 2 2 3" xfId="36409" xr:uid="{EEFF2B14-377C-4A45-B19C-BD63369EC47F}"/>
    <cellStyle name="40% - Accent1 2 3 5 2 3" xfId="21196" xr:uid="{A5CCB0BE-DDE8-40B2-B5C0-22E94ACE87C8}"/>
    <cellStyle name="40% - Accent1 2 3 5 2 3 2" xfId="41227" xr:uid="{3EBA417E-C20D-41E1-98A7-B7D56330EC98}"/>
    <cellStyle name="40% - Accent1 2 3 5 2 4" xfId="31580" xr:uid="{559D669B-60DD-4BF7-8C13-33C3ECF057BC}"/>
    <cellStyle name="40% - Accent1 2 3 5 3" xfId="13727" xr:uid="{B126F628-1F81-4C9D-BC8B-1122383C5616}"/>
    <cellStyle name="40% - Accent1 2 3 5 3 2" xfId="23676" xr:uid="{99C298E8-80CE-4C4B-9F3B-F0A139B55F15}"/>
    <cellStyle name="40% - Accent1 2 3 5 3 2 2" xfId="43645" xr:uid="{B1B1F665-9B3E-4699-BF05-DC3272780E0F}"/>
    <cellStyle name="40% - Accent1 2 3 5 3 3" xfId="33997" xr:uid="{9CD39ADD-28B6-4CE8-89A3-1DEA55BC2DDE}"/>
    <cellStyle name="40% - Accent1 2 3 5 4" xfId="18725" xr:uid="{84B815CD-8D4A-4957-8FA1-FD8FF9AE356F}"/>
    <cellStyle name="40% - Accent1 2 3 5 4 2" xfId="38817" xr:uid="{4192BE76-66E7-4040-90D0-ACB8B49226C1}"/>
    <cellStyle name="40% - Accent1 2 3 5 5" xfId="29170" xr:uid="{2678E64F-3858-4B59-9C7B-E3576DFF4392}"/>
    <cellStyle name="40% - Accent1 2 3 6" xfId="2616" xr:uid="{8DBF8FBF-33E7-48C8-B538-172528CA0055}"/>
    <cellStyle name="40% - Accent1 2 3 6 2" xfId="11098" xr:uid="{F72361FE-C018-482D-94B5-E7304F2068E8}"/>
    <cellStyle name="40% - Accent1 2 3 6 2 2" xfId="16226" xr:uid="{8E4A1A1B-50A3-4763-A2D9-71BE5D3C59A7}"/>
    <cellStyle name="40% - Accent1 2 3 6 2 2 2" xfId="26155" xr:uid="{D9120264-B3F3-47CC-9A80-7519308A2C37}"/>
    <cellStyle name="40% - Accent1 2 3 6 2 2 2 2" xfId="46058" xr:uid="{903F4C4B-9993-4630-B2E8-E9C8DC1D0CF6}"/>
    <cellStyle name="40% - Accent1 2 3 6 2 2 3" xfId="36410" xr:uid="{1FEA77FD-FDC6-4990-87D5-10E1EBCD04B7}"/>
    <cellStyle name="40% - Accent1 2 3 6 2 3" xfId="21197" xr:uid="{D8259C2A-6F00-402F-8FB2-6EC114EC6A9C}"/>
    <cellStyle name="40% - Accent1 2 3 6 2 3 2" xfId="41228" xr:uid="{C8F1F350-6BE1-49FB-8FF8-9FFC5873C2A8}"/>
    <cellStyle name="40% - Accent1 2 3 6 2 4" xfId="31581" xr:uid="{EB5A781C-11E7-4217-9CA5-E6EA0CE5B3A2}"/>
    <cellStyle name="40% - Accent1 2 3 6 3" xfId="13728" xr:uid="{B917E4F2-8200-49AA-8F68-A7F43A3FE636}"/>
    <cellStyle name="40% - Accent1 2 3 6 3 2" xfId="23677" xr:uid="{92D1D777-6849-4C06-81C3-D4DD35547B0B}"/>
    <cellStyle name="40% - Accent1 2 3 6 3 2 2" xfId="43646" xr:uid="{83852429-8677-4689-9E88-E63122B51BAF}"/>
    <cellStyle name="40% - Accent1 2 3 6 3 3" xfId="33998" xr:uid="{1B3CF8FF-1366-420C-9E09-046B931CB5F6}"/>
    <cellStyle name="40% - Accent1 2 3 6 4" xfId="18726" xr:uid="{1296A705-5DC5-4A2B-9BA1-4279D89A8728}"/>
    <cellStyle name="40% - Accent1 2 3 6 4 2" xfId="38818" xr:uid="{4BAA4825-DDFE-4768-BFC4-946D352C7282}"/>
    <cellStyle name="40% - Accent1 2 3 6 5" xfId="29171" xr:uid="{817BDD27-0DDF-4B0B-BDD0-4304DF6ABF80}"/>
    <cellStyle name="40% - Accent1 2 3 7" xfId="2617" xr:uid="{42DCCA85-96AD-48D3-961D-88850DC8356B}"/>
    <cellStyle name="40% - Accent1 2 3 8" xfId="2608" xr:uid="{0DE122C3-0BCC-4615-A975-DAFE7F8D6DB1}"/>
    <cellStyle name="40% - Accent1 2 3 9" xfId="10377" xr:uid="{8A3292A2-2E7E-4C79-A751-7F9910B6E77B}"/>
    <cellStyle name="40% - Accent1 2 3 9 2" xfId="15505" xr:uid="{C78BCC57-FBA5-4E3B-AA99-4013E6A5E130}"/>
    <cellStyle name="40% - Accent1 2 3 9 2 2" xfId="25434" xr:uid="{6592CDD5-1971-4954-83FB-77481738A38A}"/>
    <cellStyle name="40% - Accent1 2 3 9 2 2 2" xfId="45337" xr:uid="{C4814BD9-188A-4526-A5EB-B21EDA88AD6C}"/>
    <cellStyle name="40% - Accent1 2 3 9 2 3" xfId="35689" xr:uid="{EF469A64-00A6-4073-8D82-D20BCCCC05EB}"/>
    <cellStyle name="40% - Accent1 2 3 9 3" xfId="20478" xr:uid="{C89306F5-6397-4175-B82A-7818B6ADC01B}"/>
    <cellStyle name="40% - Accent1 2 3 9 3 2" xfId="40509" xr:uid="{E115EDD2-5511-4A49-998D-AD758E46A92C}"/>
    <cellStyle name="40% - Accent1 2 3 9 4" xfId="30862" xr:uid="{86847690-E187-4438-9B42-2F6740409C07}"/>
    <cellStyle name="40% - Accent1 2 4" xfId="2618" xr:uid="{782A3353-998E-4DD4-9D60-C52DF4CC0F4D}"/>
    <cellStyle name="40% - Accent1 2 4 2" xfId="2619" xr:uid="{2CD303D4-EF27-4CF2-953C-C9FECD58EA6E}"/>
    <cellStyle name="40% - Accent1 2 4 2 2" xfId="2620" xr:uid="{674A8E1F-F184-49B9-9FD5-0B9CC294BD03}"/>
    <cellStyle name="40% - Accent1 2 4 2 2 2" xfId="11101" xr:uid="{B2316C3E-FED6-4E28-A96D-2768042380DC}"/>
    <cellStyle name="40% - Accent1 2 4 2 2 2 2" xfId="16229" xr:uid="{5E30FE97-B032-41E9-A418-F91CCB7FBFC7}"/>
    <cellStyle name="40% - Accent1 2 4 2 2 2 2 2" xfId="26158" xr:uid="{63035BB5-3EC2-4AC4-AE6B-C67A08CD40C2}"/>
    <cellStyle name="40% - Accent1 2 4 2 2 2 2 2 2" xfId="46061" xr:uid="{A1ED781C-38DD-4D66-9DA1-3951771579D3}"/>
    <cellStyle name="40% - Accent1 2 4 2 2 2 2 3" xfId="36413" xr:uid="{F182BA21-AA42-4E25-96D2-211357925CF1}"/>
    <cellStyle name="40% - Accent1 2 4 2 2 2 3" xfId="21200" xr:uid="{3B5C6E18-458B-4FEB-A511-94736B0789BA}"/>
    <cellStyle name="40% - Accent1 2 4 2 2 2 3 2" xfId="41231" xr:uid="{4722182C-B233-4F67-96DD-CDD6CC0B1711}"/>
    <cellStyle name="40% - Accent1 2 4 2 2 2 4" xfId="31584" xr:uid="{F40DA4C8-886C-46A1-9402-7E3E682F6C19}"/>
    <cellStyle name="40% - Accent1 2 4 2 2 3" xfId="13731" xr:uid="{542CE35B-FDAD-4310-B92C-37732065CF74}"/>
    <cellStyle name="40% - Accent1 2 4 2 2 3 2" xfId="23680" xr:uid="{58149986-76E9-4F59-A478-4AC947470D5C}"/>
    <cellStyle name="40% - Accent1 2 4 2 2 3 2 2" xfId="43649" xr:uid="{62C2D7FA-6FB1-4DF3-A70F-D778044C41A8}"/>
    <cellStyle name="40% - Accent1 2 4 2 2 3 3" xfId="34001" xr:uid="{CA604777-FDC8-48FE-975C-40685BD17E9D}"/>
    <cellStyle name="40% - Accent1 2 4 2 2 4" xfId="18729" xr:uid="{64AB1F61-7999-447F-A91B-C493ED944705}"/>
    <cellStyle name="40% - Accent1 2 4 2 2 4 2" xfId="38821" xr:uid="{9EBF4029-5E59-4F52-9273-E61665932BD2}"/>
    <cellStyle name="40% - Accent1 2 4 2 2 5" xfId="29174" xr:uid="{0A0FD63E-1A9C-4478-8565-4844466871ED}"/>
    <cellStyle name="40% - Accent1 2 4 2 3" xfId="2621" xr:uid="{BF358482-6D7E-4C8C-9688-6F3346C35F07}"/>
    <cellStyle name="40% - Accent1 2 4 2 3 2" xfId="11102" xr:uid="{56871956-A65A-4BEF-B821-45B351922EBF}"/>
    <cellStyle name="40% - Accent1 2 4 2 3 2 2" xfId="16230" xr:uid="{926D4765-8243-49F4-B433-686C823FE677}"/>
    <cellStyle name="40% - Accent1 2 4 2 3 2 2 2" xfId="26159" xr:uid="{9017F57D-FB71-4937-B165-49C70F07AFD0}"/>
    <cellStyle name="40% - Accent1 2 4 2 3 2 2 2 2" xfId="46062" xr:uid="{B701963E-4C8D-4C97-A818-C61172EC0851}"/>
    <cellStyle name="40% - Accent1 2 4 2 3 2 2 3" xfId="36414" xr:uid="{0C0C9CF9-E4D5-4406-A056-8DEB610398DB}"/>
    <cellStyle name="40% - Accent1 2 4 2 3 2 3" xfId="21201" xr:uid="{5ED0B4F6-F292-4FEF-A55F-224365F3004D}"/>
    <cellStyle name="40% - Accent1 2 4 2 3 2 3 2" xfId="41232" xr:uid="{EE25D499-CC52-4CBC-BAC4-82302FF57997}"/>
    <cellStyle name="40% - Accent1 2 4 2 3 2 4" xfId="31585" xr:uid="{6D38A5C6-A56A-4B8B-8FE7-2546EF34DA95}"/>
    <cellStyle name="40% - Accent1 2 4 2 3 3" xfId="13732" xr:uid="{F28C9034-F002-4F98-BDF7-BD210159D78A}"/>
    <cellStyle name="40% - Accent1 2 4 2 3 3 2" xfId="23681" xr:uid="{0DA56F86-B40C-4C91-A299-725F5AD40805}"/>
    <cellStyle name="40% - Accent1 2 4 2 3 3 2 2" xfId="43650" xr:uid="{111C426E-0B48-47EF-AB80-2600F92679CB}"/>
    <cellStyle name="40% - Accent1 2 4 2 3 3 3" xfId="34002" xr:uid="{117D24EB-9C68-454C-A59E-726BAB3C7EF6}"/>
    <cellStyle name="40% - Accent1 2 4 2 3 4" xfId="18730" xr:uid="{B5502DEC-C5C9-4D2B-88BE-83A09707761B}"/>
    <cellStyle name="40% - Accent1 2 4 2 3 4 2" xfId="38822" xr:uid="{D72196E8-CC10-4A81-A567-F9E98823710D}"/>
    <cellStyle name="40% - Accent1 2 4 2 3 5" xfId="29175" xr:uid="{1846C8D7-7283-4B11-89F6-B2B89CC5788F}"/>
    <cellStyle name="40% - Accent1 2 4 2 4" xfId="2622" xr:uid="{A9587941-D872-4F78-967D-2C341296530D}"/>
    <cellStyle name="40% - Accent1 2 4 2 4 2" xfId="11103" xr:uid="{1343FB7B-F9F2-4FA1-A83F-14A00E8ED77E}"/>
    <cellStyle name="40% - Accent1 2 4 2 4 2 2" xfId="16231" xr:uid="{B93F5915-87A5-4810-A1C5-0570B8C857FA}"/>
    <cellStyle name="40% - Accent1 2 4 2 4 2 2 2" xfId="26160" xr:uid="{441CF6E7-0A80-4496-862B-A61D9D328953}"/>
    <cellStyle name="40% - Accent1 2 4 2 4 2 2 2 2" xfId="46063" xr:uid="{FCE2D9D5-F8FA-447B-940C-07F0C2A97B75}"/>
    <cellStyle name="40% - Accent1 2 4 2 4 2 2 3" xfId="36415" xr:uid="{1B5BB0D4-030F-4A74-A084-8743E36ED9F0}"/>
    <cellStyle name="40% - Accent1 2 4 2 4 2 3" xfId="21202" xr:uid="{35F96DAE-7163-4F25-B184-F35FEE22964A}"/>
    <cellStyle name="40% - Accent1 2 4 2 4 2 3 2" xfId="41233" xr:uid="{598E23CE-ABE9-4D9E-BB45-9CF4887A602E}"/>
    <cellStyle name="40% - Accent1 2 4 2 4 2 4" xfId="31586" xr:uid="{47DB2643-BCD2-4CAE-8FB6-AC96DF7D5EBF}"/>
    <cellStyle name="40% - Accent1 2 4 2 4 3" xfId="13733" xr:uid="{D93943D1-3EC7-4791-A400-A23CE68307AD}"/>
    <cellStyle name="40% - Accent1 2 4 2 4 3 2" xfId="23682" xr:uid="{6C5C7269-7FEF-42D7-BA4F-C75997F99877}"/>
    <cellStyle name="40% - Accent1 2 4 2 4 3 2 2" xfId="43651" xr:uid="{D9931475-6F85-4F80-933B-3CAD529F10F2}"/>
    <cellStyle name="40% - Accent1 2 4 2 4 3 3" xfId="34003" xr:uid="{AA5D3725-937E-4BE3-8CB4-BE6E31FDD0D1}"/>
    <cellStyle name="40% - Accent1 2 4 2 4 4" xfId="18731" xr:uid="{B418FB64-FB5D-4CD6-A650-420C4594905A}"/>
    <cellStyle name="40% - Accent1 2 4 2 4 4 2" xfId="38823" xr:uid="{80361797-6A0E-4C15-91C9-F4507A32039D}"/>
    <cellStyle name="40% - Accent1 2 4 2 4 5" xfId="29176" xr:uid="{3E3B5D26-E237-4FE2-B920-FA1F49E02B1F}"/>
    <cellStyle name="40% - Accent1 2 4 2 5" xfId="11100" xr:uid="{4DF5CBC6-58FB-4D45-BAA5-731C674675B3}"/>
    <cellStyle name="40% - Accent1 2 4 2 5 2" xfId="16228" xr:uid="{74CA4513-BF52-457A-B38C-840654304473}"/>
    <cellStyle name="40% - Accent1 2 4 2 5 2 2" xfId="26157" xr:uid="{5BC4E0BB-5F96-450E-9A53-4283D1467F21}"/>
    <cellStyle name="40% - Accent1 2 4 2 5 2 2 2" xfId="46060" xr:uid="{04E51106-D9FA-4D87-BF60-8CCB9AA5D9C5}"/>
    <cellStyle name="40% - Accent1 2 4 2 5 2 3" xfId="36412" xr:uid="{DD701947-DC0F-46CA-A101-7540A997BFA1}"/>
    <cellStyle name="40% - Accent1 2 4 2 5 3" xfId="21199" xr:uid="{4CCFEA42-9618-4831-BE14-B7454E0430AF}"/>
    <cellStyle name="40% - Accent1 2 4 2 5 3 2" xfId="41230" xr:uid="{BB564825-16FD-4FE8-BF4E-1B77193981E2}"/>
    <cellStyle name="40% - Accent1 2 4 2 5 4" xfId="31583" xr:uid="{04C15531-53CF-4413-AF95-BDF50ABDD021}"/>
    <cellStyle name="40% - Accent1 2 4 2 6" xfId="13730" xr:uid="{0C2B5CD0-4FB4-454B-92EC-CCA5E0949C81}"/>
    <cellStyle name="40% - Accent1 2 4 2 6 2" xfId="23679" xr:uid="{066FC9A4-07C1-4D44-8FD1-A3866EAA2DED}"/>
    <cellStyle name="40% - Accent1 2 4 2 6 2 2" xfId="43648" xr:uid="{589B0782-F6B0-4801-8FE6-5F95CEFCE448}"/>
    <cellStyle name="40% - Accent1 2 4 2 6 3" xfId="34000" xr:uid="{618CA7AE-302F-475D-BD0D-23AC286868FF}"/>
    <cellStyle name="40% - Accent1 2 4 2 7" xfId="18728" xr:uid="{0567967C-8AC5-4252-AD3D-C4C261805846}"/>
    <cellStyle name="40% - Accent1 2 4 2 7 2" xfId="38820" xr:uid="{2E4E2D6D-2D48-4BD5-B99E-9A269A3DB4BC}"/>
    <cellStyle name="40% - Accent1 2 4 2 8" xfId="29173" xr:uid="{9B3A9E7D-F829-4814-B424-EF22B270B2C4}"/>
    <cellStyle name="40% - Accent1 2 4 3" xfId="2623" xr:uid="{28C3173C-5D10-4C52-877E-9E6BEC3CD8D4}"/>
    <cellStyle name="40% - Accent1 2 4 3 2" xfId="11104" xr:uid="{047A8DFC-4D2F-4A06-8CF7-D89DD85D4E84}"/>
    <cellStyle name="40% - Accent1 2 4 3 2 2" xfId="16232" xr:uid="{0C51BA7B-694A-4239-A50F-6D829A931A62}"/>
    <cellStyle name="40% - Accent1 2 4 3 2 2 2" xfId="26161" xr:uid="{30A6AD6B-538C-4ADE-9E9E-B19D08C77019}"/>
    <cellStyle name="40% - Accent1 2 4 3 2 2 2 2" xfId="46064" xr:uid="{217DF70C-500C-4247-B283-D7E267BDA6C1}"/>
    <cellStyle name="40% - Accent1 2 4 3 2 2 3" xfId="36416" xr:uid="{F78DD225-2B8B-4AF9-98C3-B195DBC0DE16}"/>
    <cellStyle name="40% - Accent1 2 4 3 2 3" xfId="21203" xr:uid="{BCAADE30-DBA9-415F-B6B5-8C9237EA2ED5}"/>
    <cellStyle name="40% - Accent1 2 4 3 2 3 2" xfId="41234" xr:uid="{EBA80093-F740-440B-8B95-942307EF6F9C}"/>
    <cellStyle name="40% - Accent1 2 4 3 2 4" xfId="31587" xr:uid="{4827F35E-8E1C-4945-8F62-B577D770F189}"/>
    <cellStyle name="40% - Accent1 2 4 3 3" xfId="13734" xr:uid="{6EF3297C-8D2C-4559-85B2-132327099730}"/>
    <cellStyle name="40% - Accent1 2 4 3 3 2" xfId="23683" xr:uid="{38A8CC62-3A9F-4AB8-8377-FE67484AE4A8}"/>
    <cellStyle name="40% - Accent1 2 4 3 3 2 2" xfId="43652" xr:uid="{2F0F3450-9FCC-4196-9316-573667D7ADC4}"/>
    <cellStyle name="40% - Accent1 2 4 3 3 3" xfId="34004" xr:uid="{FB619D9E-9E06-4676-8BD3-2CB1B7E4C3DF}"/>
    <cellStyle name="40% - Accent1 2 4 3 4" xfId="18732" xr:uid="{D1D59793-A4BE-4DD6-AB1A-21C5040D4D0E}"/>
    <cellStyle name="40% - Accent1 2 4 3 4 2" xfId="38824" xr:uid="{FCEE91CE-A14E-417F-A944-612B1C148948}"/>
    <cellStyle name="40% - Accent1 2 4 3 5" xfId="29177" xr:uid="{3AFC3117-C10F-40A0-BC2C-B7A79FD3203B}"/>
    <cellStyle name="40% - Accent1 2 4 4" xfId="2624" xr:uid="{8635A94F-871F-4E19-9B79-7D947C44B634}"/>
    <cellStyle name="40% - Accent1 2 4 4 2" xfId="11105" xr:uid="{EEA81E51-27D7-4D9B-ACF5-FE7D701DAACB}"/>
    <cellStyle name="40% - Accent1 2 4 4 2 2" xfId="16233" xr:uid="{F9C1CF79-F513-4862-B091-F67FD640E5D7}"/>
    <cellStyle name="40% - Accent1 2 4 4 2 2 2" xfId="26162" xr:uid="{5D92BAC9-09A3-4E12-BDBB-82C48642C227}"/>
    <cellStyle name="40% - Accent1 2 4 4 2 2 2 2" xfId="46065" xr:uid="{5CA370F9-076A-4E39-AFB1-0EADDCE5FEFC}"/>
    <cellStyle name="40% - Accent1 2 4 4 2 2 3" xfId="36417" xr:uid="{130F8893-8D44-4B5A-BD6F-C9E6C8B646A2}"/>
    <cellStyle name="40% - Accent1 2 4 4 2 3" xfId="21204" xr:uid="{2F12FA4E-930C-4257-ACE6-C7B4B8414A84}"/>
    <cellStyle name="40% - Accent1 2 4 4 2 3 2" xfId="41235" xr:uid="{5BEA23A3-1522-4DB4-A5CB-CEBDEF1E7444}"/>
    <cellStyle name="40% - Accent1 2 4 4 2 4" xfId="31588" xr:uid="{C3344252-8084-4ED0-B05F-83DC04E8A67B}"/>
    <cellStyle name="40% - Accent1 2 4 4 3" xfId="13735" xr:uid="{60912076-F2FE-4CD6-A72A-4825D7D1D54C}"/>
    <cellStyle name="40% - Accent1 2 4 4 3 2" xfId="23684" xr:uid="{BEEEA77A-61BC-48ED-9262-3022932ACE32}"/>
    <cellStyle name="40% - Accent1 2 4 4 3 2 2" xfId="43653" xr:uid="{6036C8FC-F511-429B-BF6A-85937515B3CE}"/>
    <cellStyle name="40% - Accent1 2 4 4 3 3" xfId="34005" xr:uid="{89E30BAB-AF5A-4BF1-B6F4-498B1CAB3636}"/>
    <cellStyle name="40% - Accent1 2 4 4 4" xfId="18733" xr:uid="{EF27EE0A-E86D-4463-ADFC-AC0BC0E499B2}"/>
    <cellStyle name="40% - Accent1 2 4 4 4 2" xfId="38825" xr:uid="{13C71D18-D9F7-4727-9637-FBC3EED825D2}"/>
    <cellStyle name="40% - Accent1 2 4 4 5" xfId="29178" xr:uid="{F57D0C53-4A5A-41B9-A236-9B14877B1BBC}"/>
    <cellStyle name="40% - Accent1 2 4 5" xfId="2625" xr:uid="{2F81C2C5-74C4-41C6-85D8-2FD4E4B6B32E}"/>
    <cellStyle name="40% - Accent1 2 4 5 2" xfId="11106" xr:uid="{7B08C383-A11D-4D66-A001-7DBC0B76E585}"/>
    <cellStyle name="40% - Accent1 2 4 5 2 2" xfId="16234" xr:uid="{7DC0A8FC-7669-4DF7-81FB-638B959A60FF}"/>
    <cellStyle name="40% - Accent1 2 4 5 2 2 2" xfId="26163" xr:uid="{D54303CA-263B-483B-A135-C4C70E808A4A}"/>
    <cellStyle name="40% - Accent1 2 4 5 2 2 2 2" xfId="46066" xr:uid="{161FBB4F-E253-4CE9-B8E3-05B79903F4EF}"/>
    <cellStyle name="40% - Accent1 2 4 5 2 2 3" xfId="36418" xr:uid="{B3C81520-43B2-48C4-A002-11783EE3814E}"/>
    <cellStyle name="40% - Accent1 2 4 5 2 3" xfId="21205" xr:uid="{F697E4CE-FD1E-4D0A-AC1F-2685F5D746C8}"/>
    <cellStyle name="40% - Accent1 2 4 5 2 3 2" xfId="41236" xr:uid="{3EA344B0-769E-40D2-BED9-A41C0CFB604E}"/>
    <cellStyle name="40% - Accent1 2 4 5 2 4" xfId="31589" xr:uid="{92AFA489-DCE4-481E-8C5E-0E8370F77C01}"/>
    <cellStyle name="40% - Accent1 2 4 5 3" xfId="13736" xr:uid="{B74337F6-2722-409A-91B7-CFBF7E41F7D4}"/>
    <cellStyle name="40% - Accent1 2 4 5 3 2" xfId="23685" xr:uid="{4B5A2F6D-BA7D-45BF-9D22-3FE8198599EF}"/>
    <cellStyle name="40% - Accent1 2 4 5 3 2 2" xfId="43654" xr:uid="{1F9A97C1-A594-4375-B5F3-7F898890A829}"/>
    <cellStyle name="40% - Accent1 2 4 5 3 3" xfId="34006" xr:uid="{62C7E25C-C54C-4033-9E07-1667D90609C5}"/>
    <cellStyle name="40% - Accent1 2 4 5 4" xfId="18734" xr:uid="{2C1105A2-3388-46EB-8D9D-BDDB6B0DC9C0}"/>
    <cellStyle name="40% - Accent1 2 4 5 4 2" xfId="38826" xr:uid="{86D86485-B20C-47FB-B00F-789120B4D220}"/>
    <cellStyle name="40% - Accent1 2 4 5 5" xfId="29179" xr:uid="{37B723F6-61BE-40C9-823A-87585FB0CF44}"/>
    <cellStyle name="40% - Accent1 2 4 6" xfId="11099" xr:uid="{6333AECF-3B0D-487A-99BD-5ACA9F1BBEE5}"/>
    <cellStyle name="40% - Accent1 2 4 6 2" xfId="16227" xr:uid="{964F8E94-6E12-4FB8-8D45-3CBA762B9F1B}"/>
    <cellStyle name="40% - Accent1 2 4 6 2 2" xfId="26156" xr:uid="{8CE70E88-713E-4462-A4F4-509162FE6490}"/>
    <cellStyle name="40% - Accent1 2 4 6 2 2 2" xfId="46059" xr:uid="{B087016E-F04A-45C8-AD1B-728633C95FB2}"/>
    <cellStyle name="40% - Accent1 2 4 6 2 3" xfId="36411" xr:uid="{2F8BF2C8-073A-4A5F-AE50-929C19AF284A}"/>
    <cellStyle name="40% - Accent1 2 4 6 3" xfId="21198" xr:uid="{A3C5D070-E3C2-45EC-9B25-347B5B546B2C}"/>
    <cellStyle name="40% - Accent1 2 4 6 3 2" xfId="41229" xr:uid="{0A3385C0-30FC-4976-A0AA-B33AFCB87B59}"/>
    <cellStyle name="40% - Accent1 2 4 6 4" xfId="31582" xr:uid="{026021EA-DE00-4ADF-B0E0-5F19A66D23B4}"/>
    <cellStyle name="40% - Accent1 2 4 7" xfId="13729" xr:uid="{B6769484-7D16-47FF-B433-5DCCA82CDB93}"/>
    <cellStyle name="40% - Accent1 2 4 7 2" xfId="23678" xr:uid="{AD7F651D-F870-41E1-B4B9-9A4E12A47AEC}"/>
    <cellStyle name="40% - Accent1 2 4 7 2 2" xfId="43647" xr:uid="{FAA5E816-7BF0-4948-927E-1D831738C0B3}"/>
    <cellStyle name="40% - Accent1 2 4 7 3" xfId="33999" xr:uid="{447A186B-BB21-4C37-8E40-CCFAADDEAE76}"/>
    <cellStyle name="40% - Accent1 2 4 8" xfId="18727" xr:uid="{F3E5DE97-A63C-46DA-A167-569ED692DC2E}"/>
    <cellStyle name="40% - Accent1 2 4 8 2" xfId="38819" xr:uid="{1CDBA2D7-59C1-4FE5-89B2-546607E1D3A5}"/>
    <cellStyle name="40% - Accent1 2 4 9" xfId="29172" xr:uid="{37615485-E86B-4984-B774-533AD01F2A29}"/>
    <cellStyle name="40% - Accent1 2 5" xfId="2626" xr:uid="{6A99A129-2273-47BF-8116-8A4732089449}"/>
    <cellStyle name="40% - Accent1 2 5 2" xfId="2627" xr:uid="{83A0F177-BCF8-419C-A6BE-243DD3FD3EC6}"/>
    <cellStyle name="40% - Accent1 2 5 2 2" xfId="2628" xr:uid="{1B3FF911-F86C-466A-B6C5-E2D72E200279}"/>
    <cellStyle name="40% - Accent1 2 5 2 2 2" xfId="11109" xr:uid="{324C45E1-A0F2-442E-8862-9D52EDFE7471}"/>
    <cellStyle name="40% - Accent1 2 5 2 2 2 2" xfId="16237" xr:uid="{D6A3CB53-94C1-4C82-9D15-9B8AEB1B1162}"/>
    <cellStyle name="40% - Accent1 2 5 2 2 2 2 2" xfId="26166" xr:uid="{8E206D19-C999-4A8E-AEE5-464DED8CBB88}"/>
    <cellStyle name="40% - Accent1 2 5 2 2 2 2 2 2" xfId="46069" xr:uid="{CE085C44-9738-4E9A-BC25-63304DE21C39}"/>
    <cellStyle name="40% - Accent1 2 5 2 2 2 2 3" xfId="36421" xr:uid="{D0CE6167-7132-4502-9792-2D28BC20E8AC}"/>
    <cellStyle name="40% - Accent1 2 5 2 2 2 3" xfId="21208" xr:uid="{8A36AB35-61B0-48BD-9F83-B760FCB71243}"/>
    <cellStyle name="40% - Accent1 2 5 2 2 2 3 2" xfId="41239" xr:uid="{5F4957AC-F2DE-4EA6-9594-EE46553AA3CE}"/>
    <cellStyle name="40% - Accent1 2 5 2 2 2 4" xfId="31592" xr:uid="{FD449247-BE80-4C8D-A192-856AE52F59FE}"/>
    <cellStyle name="40% - Accent1 2 5 2 2 3" xfId="13739" xr:uid="{1C020A2F-0E4F-425F-8F03-C9A9682ABF2C}"/>
    <cellStyle name="40% - Accent1 2 5 2 2 3 2" xfId="23688" xr:uid="{07A16D9A-9113-4517-82B1-0192E6E18014}"/>
    <cellStyle name="40% - Accent1 2 5 2 2 3 2 2" xfId="43657" xr:uid="{02F2307B-BA71-49F0-8CFF-EF3635DA885A}"/>
    <cellStyle name="40% - Accent1 2 5 2 2 3 3" xfId="34009" xr:uid="{0DAE32B8-AC22-42C6-8184-3205FFE96940}"/>
    <cellStyle name="40% - Accent1 2 5 2 2 4" xfId="18737" xr:uid="{948C9E93-4070-4B35-83C4-D3C03516F430}"/>
    <cellStyle name="40% - Accent1 2 5 2 2 4 2" xfId="38829" xr:uid="{3FFA424F-2150-43FC-87FC-79AF92C2D77A}"/>
    <cellStyle name="40% - Accent1 2 5 2 2 5" xfId="29182" xr:uid="{ADF9DD54-44D8-466B-9BD8-FF01D92D0E1C}"/>
    <cellStyle name="40% - Accent1 2 5 2 3" xfId="2629" xr:uid="{0CE3D8C5-3D28-42C3-9DB3-1E7B765C206E}"/>
    <cellStyle name="40% - Accent1 2 5 2 3 2" xfId="11110" xr:uid="{AE5D6DF3-2B49-4C53-90D4-79842E82EF88}"/>
    <cellStyle name="40% - Accent1 2 5 2 3 2 2" xfId="16238" xr:uid="{DA077BEC-C7DC-45C8-B8C0-DF2782E79E36}"/>
    <cellStyle name="40% - Accent1 2 5 2 3 2 2 2" xfId="26167" xr:uid="{4A954939-CCFB-4611-97B7-84C29BAC3F9B}"/>
    <cellStyle name="40% - Accent1 2 5 2 3 2 2 2 2" xfId="46070" xr:uid="{093BB5F0-1DF3-445C-A7E5-29BFE16DBFB3}"/>
    <cellStyle name="40% - Accent1 2 5 2 3 2 2 3" xfId="36422" xr:uid="{2695D521-1628-4FE7-B7A2-BC14BD2A64EF}"/>
    <cellStyle name="40% - Accent1 2 5 2 3 2 3" xfId="21209" xr:uid="{A4F91A0E-D059-4586-B395-C28365F4BA04}"/>
    <cellStyle name="40% - Accent1 2 5 2 3 2 3 2" xfId="41240" xr:uid="{1505095F-E2E8-4204-81AB-52D6BD338ED9}"/>
    <cellStyle name="40% - Accent1 2 5 2 3 2 4" xfId="31593" xr:uid="{5FCB384B-0A69-4BBF-8D05-02E059C31A3B}"/>
    <cellStyle name="40% - Accent1 2 5 2 3 3" xfId="13740" xr:uid="{39FD58F3-6351-4F64-A7D2-D3F2C7E40045}"/>
    <cellStyle name="40% - Accent1 2 5 2 3 3 2" xfId="23689" xr:uid="{084A5231-A7D0-4EFE-94E6-1971617F67E8}"/>
    <cellStyle name="40% - Accent1 2 5 2 3 3 2 2" xfId="43658" xr:uid="{214CBAA3-5989-47A0-B49A-429E46F36AA6}"/>
    <cellStyle name="40% - Accent1 2 5 2 3 3 3" xfId="34010" xr:uid="{2BD4F57D-02AE-43E8-86AC-0AEA57633FFE}"/>
    <cellStyle name="40% - Accent1 2 5 2 3 4" xfId="18738" xr:uid="{ACD6D245-534D-42D8-B10D-0F9923513BF0}"/>
    <cellStyle name="40% - Accent1 2 5 2 3 4 2" xfId="38830" xr:uid="{D96BE467-4471-430B-BDBA-AEFCB4218C91}"/>
    <cellStyle name="40% - Accent1 2 5 2 3 5" xfId="29183" xr:uid="{779454E0-48EF-43E1-9BB0-462432B0C0BD}"/>
    <cellStyle name="40% - Accent1 2 5 2 4" xfId="2630" xr:uid="{A607323B-CEB7-4CA6-8897-212CB7852700}"/>
    <cellStyle name="40% - Accent1 2 5 2 4 2" xfId="11111" xr:uid="{59B0F380-5A6C-461E-9ACD-60D6AB400247}"/>
    <cellStyle name="40% - Accent1 2 5 2 4 2 2" xfId="16239" xr:uid="{1E157F2D-B8F1-4F87-8F4E-F247CFFF0C61}"/>
    <cellStyle name="40% - Accent1 2 5 2 4 2 2 2" xfId="26168" xr:uid="{0D526FED-48F3-4DF5-AEBE-0D6FA7FEB878}"/>
    <cellStyle name="40% - Accent1 2 5 2 4 2 2 2 2" xfId="46071" xr:uid="{487C5BF9-F42C-4E43-B56C-CCA90916F759}"/>
    <cellStyle name="40% - Accent1 2 5 2 4 2 2 3" xfId="36423" xr:uid="{F9B26949-D610-4839-AFF6-2928426423BD}"/>
    <cellStyle name="40% - Accent1 2 5 2 4 2 3" xfId="21210" xr:uid="{A2824B9E-262D-4B91-9E18-B4293896D7FE}"/>
    <cellStyle name="40% - Accent1 2 5 2 4 2 3 2" xfId="41241" xr:uid="{5B7B0FFB-2B88-44F6-A94E-D87674D8C820}"/>
    <cellStyle name="40% - Accent1 2 5 2 4 2 4" xfId="31594" xr:uid="{913F6643-BA65-421C-8FE9-1D4323648664}"/>
    <cellStyle name="40% - Accent1 2 5 2 4 3" xfId="13741" xr:uid="{872E645F-F588-44D7-99FD-BCA239E7C092}"/>
    <cellStyle name="40% - Accent1 2 5 2 4 3 2" xfId="23690" xr:uid="{63CB44B9-D22A-42CD-9D9F-715CD78388ED}"/>
    <cellStyle name="40% - Accent1 2 5 2 4 3 2 2" xfId="43659" xr:uid="{71BF35BA-9439-47E8-872F-591E636D35A2}"/>
    <cellStyle name="40% - Accent1 2 5 2 4 3 3" xfId="34011" xr:uid="{69BCD884-3BF6-4D88-916C-EA08DCA10A9A}"/>
    <cellStyle name="40% - Accent1 2 5 2 4 4" xfId="18739" xr:uid="{A427BBEA-20B7-42C7-AEFD-441A175B93A6}"/>
    <cellStyle name="40% - Accent1 2 5 2 4 4 2" xfId="38831" xr:uid="{44398508-BF01-4902-928E-FB9858549A31}"/>
    <cellStyle name="40% - Accent1 2 5 2 4 5" xfId="29184" xr:uid="{EDFDC682-6530-44D7-987C-45DBB02032FB}"/>
    <cellStyle name="40% - Accent1 2 5 2 5" xfId="11108" xr:uid="{7E192C4A-FB81-495D-89E0-D12C6D352A07}"/>
    <cellStyle name="40% - Accent1 2 5 2 5 2" xfId="16236" xr:uid="{176297A3-E294-4D8E-B4C7-D4E8C44D2C2D}"/>
    <cellStyle name="40% - Accent1 2 5 2 5 2 2" xfId="26165" xr:uid="{78067FD0-BEBD-448D-80EF-0D570E95888C}"/>
    <cellStyle name="40% - Accent1 2 5 2 5 2 2 2" xfId="46068" xr:uid="{4BD8AD00-98B2-4EEA-9B8F-FA074900086F}"/>
    <cellStyle name="40% - Accent1 2 5 2 5 2 3" xfId="36420" xr:uid="{A04AE258-D93F-4A8B-8815-95E76C7F5A86}"/>
    <cellStyle name="40% - Accent1 2 5 2 5 3" xfId="21207" xr:uid="{6164667E-77FF-4F8E-B9B6-16EC0FD7E060}"/>
    <cellStyle name="40% - Accent1 2 5 2 5 3 2" xfId="41238" xr:uid="{86D7A4FD-4844-4E8B-BB9A-F238E6993F54}"/>
    <cellStyle name="40% - Accent1 2 5 2 5 4" xfId="31591" xr:uid="{09C49606-52F5-4E32-AFEF-C66D06A6C911}"/>
    <cellStyle name="40% - Accent1 2 5 2 6" xfId="13738" xr:uid="{E43DECEA-2691-4802-8F78-F3E43CB8FB68}"/>
    <cellStyle name="40% - Accent1 2 5 2 6 2" xfId="23687" xr:uid="{C09B0E8F-3DAF-4E5E-AEF9-AAE69F341C97}"/>
    <cellStyle name="40% - Accent1 2 5 2 6 2 2" xfId="43656" xr:uid="{ED406B22-8CD3-4B63-A67B-931600615724}"/>
    <cellStyle name="40% - Accent1 2 5 2 6 3" xfId="34008" xr:uid="{8FB73399-2F3F-446D-BF0A-374DA313DB39}"/>
    <cellStyle name="40% - Accent1 2 5 2 7" xfId="18736" xr:uid="{2BA14CC2-ED95-4F3F-8EF1-844C3BC2E99D}"/>
    <cellStyle name="40% - Accent1 2 5 2 7 2" xfId="38828" xr:uid="{CBD27245-AE67-4421-B19B-72B0B07C2A16}"/>
    <cellStyle name="40% - Accent1 2 5 2 8" xfId="29181" xr:uid="{F36E9701-7E32-40D3-929E-ECB2F57C6609}"/>
    <cellStyle name="40% - Accent1 2 5 3" xfId="2631" xr:uid="{625A642C-0936-444A-B65D-B3B6E508AF72}"/>
    <cellStyle name="40% - Accent1 2 5 3 2" xfId="11112" xr:uid="{A97681AB-8F23-4CD4-A516-C453EE3B1424}"/>
    <cellStyle name="40% - Accent1 2 5 3 2 2" xfId="16240" xr:uid="{73F6551D-5F96-46D2-BE74-032939EF6EBF}"/>
    <cellStyle name="40% - Accent1 2 5 3 2 2 2" xfId="26169" xr:uid="{DE9BC323-42C3-454B-A9F9-6D54DFBE6C8F}"/>
    <cellStyle name="40% - Accent1 2 5 3 2 2 2 2" xfId="46072" xr:uid="{6633283D-28C8-457C-AC38-EB05D4BDE253}"/>
    <cellStyle name="40% - Accent1 2 5 3 2 2 3" xfId="36424" xr:uid="{F16EAC68-54C1-4A14-A0FC-AABA4A5725C2}"/>
    <cellStyle name="40% - Accent1 2 5 3 2 3" xfId="21211" xr:uid="{AAE7A0D8-1043-45D0-8A87-9597313D5334}"/>
    <cellStyle name="40% - Accent1 2 5 3 2 3 2" xfId="41242" xr:uid="{EC2406E1-992E-43F9-84C5-54FBCC16EB8B}"/>
    <cellStyle name="40% - Accent1 2 5 3 2 4" xfId="31595" xr:uid="{C1049ED3-C391-4310-BEDC-B6FC7643DC0C}"/>
    <cellStyle name="40% - Accent1 2 5 3 3" xfId="13742" xr:uid="{E157EE66-E35B-4594-8783-2AAE495CD074}"/>
    <cellStyle name="40% - Accent1 2 5 3 3 2" xfId="23691" xr:uid="{C6584FFA-FBE1-4F61-A37B-DB799DB09A07}"/>
    <cellStyle name="40% - Accent1 2 5 3 3 2 2" xfId="43660" xr:uid="{415AE5F8-9814-4627-A00B-CF74A7416FAB}"/>
    <cellStyle name="40% - Accent1 2 5 3 3 3" xfId="34012" xr:uid="{4D2C0CB3-2F6D-43CB-B7A1-11C00E95504B}"/>
    <cellStyle name="40% - Accent1 2 5 3 4" xfId="18740" xr:uid="{67E22C0F-FC39-45B9-BB1B-BF03C003918A}"/>
    <cellStyle name="40% - Accent1 2 5 3 4 2" xfId="38832" xr:uid="{DDD8943F-99C8-448D-9E36-5257E1273DE6}"/>
    <cellStyle name="40% - Accent1 2 5 3 5" xfId="29185" xr:uid="{47AF38FD-7BE9-4BF8-A834-8990C02C60CC}"/>
    <cellStyle name="40% - Accent1 2 5 4" xfId="2632" xr:uid="{FCBE0F33-044D-4693-8EAC-9AEE8C3608A1}"/>
    <cellStyle name="40% - Accent1 2 5 4 2" xfId="11113" xr:uid="{82D6FA06-E882-451D-8C15-0FAD4944287B}"/>
    <cellStyle name="40% - Accent1 2 5 4 2 2" xfId="16241" xr:uid="{EDBEC49D-7FA4-4EAD-A7AB-FC9D2778920A}"/>
    <cellStyle name="40% - Accent1 2 5 4 2 2 2" xfId="26170" xr:uid="{FFB7A7EA-746C-4922-A035-70F46FA1FBDC}"/>
    <cellStyle name="40% - Accent1 2 5 4 2 2 2 2" xfId="46073" xr:uid="{8F5827C0-3F7E-4310-9750-FCBC9EA8B4DF}"/>
    <cellStyle name="40% - Accent1 2 5 4 2 2 3" xfId="36425" xr:uid="{29A3CCDD-90A7-4CE7-9501-B5D5D31B6BB1}"/>
    <cellStyle name="40% - Accent1 2 5 4 2 3" xfId="21212" xr:uid="{85B999CD-DADC-49AF-841F-25D4F64C8394}"/>
    <cellStyle name="40% - Accent1 2 5 4 2 3 2" xfId="41243" xr:uid="{AE2464E1-8CB8-41C3-9416-82B4747CE517}"/>
    <cellStyle name="40% - Accent1 2 5 4 2 4" xfId="31596" xr:uid="{99843799-AF7D-4C69-8CE9-164174E2BB52}"/>
    <cellStyle name="40% - Accent1 2 5 4 3" xfId="13743" xr:uid="{0D237265-DD5F-4299-B50E-01658D0BC0FE}"/>
    <cellStyle name="40% - Accent1 2 5 4 3 2" xfId="23692" xr:uid="{779561C1-0134-4CE0-8AC0-1551FEA65574}"/>
    <cellStyle name="40% - Accent1 2 5 4 3 2 2" xfId="43661" xr:uid="{1661E711-92FF-4482-9DB3-8893BBADE796}"/>
    <cellStyle name="40% - Accent1 2 5 4 3 3" xfId="34013" xr:uid="{2F6D1006-9B65-4491-AD26-70A9F3D3F08C}"/>
    <cellStyle name="40% - Accent1 2 5 4 4" xfId="18741" xr:uid="{2712D5E2-EDFF-4355-B95A-3254AC4867DB}"/>
    <cellStyle name="40% - Accent1 2 5 4 4 2" xfId="38833" xr:uid="{21623F4F-07E5-405E-B0A7-7CAEBDE973F2}"/>
    <cellStyle name="40% - Accent1 2 5 4 5" xfId="29186" xr:uid="{195E8B5C-0BBF-4EB6-BB7F-82C17A829743}"/>
    <cellStyle name="40% - Accent1 2 5 5" xfId="2633" xr:uid="{5E7439B7-1CE0-439D-9278-72B90E18A730}"/>
    <cellStyle name="40% - Accent1 2 5 5 2" xfId="11114" xr:uid="{7F6B7C8D-943A-456A-A965-00C323D888E2}"/>
    <cellStyle name="40% - Accent1 2 5 5 2 2" xfId="16242" xr:uid="{F62D9FDC-3DA1-462A-83C3-66F84070ACB7}"/>
    <cellStyle name="40% - Accent1 2 5 5 2 2 2" xfId="26171" xr:uid="{BBC0B523-6DB6-406E-B61E-A53ED35B78B8}"/>
    <cellStyle name="40% - Accent1 2 5 5 2 2 2 2" xfId="46074" xr:uid="{10519046-D763-4506-B8BA-DB33463B0573}"/>
    <cellStyle name="40% - Accent1 2 5 5 2 2 3" xfId="36426" xr:uid="{F4503229-DB36-4D88-9047-4DBFC3FEF5EE}"/>
    <cellStyle name="40% - Accent1 2 5 5 2 3" xfId="21213" xr:uid="{4A6945E3-C526-45E4-8772-966A88D0B7AD}"/>
    <cellStyle name="40% - Accent1 2 5 5 2 3 2" xfId="41244" xr:uid="{6D4236FE-B844-4A78-981F-B7979579C902}"/>
    <cellStyle name="40% - Accent1 2 5 5 2 4" xfId="31597" xr:uid="{6C3DDBE8-C1B9-4BA4-BACF-A6B7D140A22B}"/>
    <cellStyle name="40% - Accent1 2 5 5 3" xfId="13744" xr:uid="{60EDDEDC-6C48-4073-A4C4-3CF190BE3234}"/>
    <cellStyle name="40% - Accent1 2 5 5 3 2" xfId="23693" xr:uid="{90D70790-3CDF-4B3F-A1AB-57864F3CD936}"/>
    <cellStyle name="40% - Accent1 2 5 5 3 2 2" xfId="43662" xr:uid="{40DDABC9-CD74-4BA0-B8F6-25F0926DBAD0}"/>
    <cellStyle name="40% - Accent1 2 5 5 3 3" xfId="34014" xr:uid="{84058FBA-981B-4C4C-B5E7-B34A8464C287}"/>
    <cellStyle name="40% - Accent1 2 5 5 4" xfId="18742" xr:uid="{34E0886A-4E2A-4B86-A0C6-1DE82E270B64}"/>
    <cellStyle name="40% - Accent1 2 5 5 4 2" xfId="38834" xr:uid="{B3A38906-18BB-4050-8ECD-4CC79DCCEB18}"/>
    <cellStyle name="40% - Accent1 2 5 5 5" xfId="29187" xr:uid="{2E7E7394-DF04-44E3-94BB-B61A9D797276}"/>
    <cellStyle name="40% - Accent1 2 5 6" xfId="11107" xr:uid="{B77F9BED-0939-489A-9C3F-624C8DF5F408}"/>
    <cellStyle name="40% - Accent1 2 5 6 2" xfId="16235" xr:uid="{5C79FF00-9C65-45F3-8B3A-3E0F0440B144}"/>
    <cellStyle name="40% - Accent1 2 5 6 2 2" xfId="26164" xr:uid="{CF821D55-3069-4826-947E-5D20D787D240}"/>
    <cellStyle name="40% - Accent1 2 5 6 2 2 2" xfId="46067" xr:uid="{D7C78519-3C2B-430B-950F-45F4EFE32494}"/>
    <cellStyle name="40% - Accent1 2 5 6 2 3" xfId="36419" xr:uid="{190FA9BB-F4BB-4A11-9ADF-B9FC6C729B11}"/>
    <cellStyle name="40% - Accent1 2 5 6 3" xfId="21206" xr:uid="{7054725F-5429-429E-BBD0-276A6C25DA5A}"/>
    <cellStyle name="40% - Accent1 2 5 6 3 2" xfId="41237" xr:uid="{E6F0B259-6928-46BD-81B8-7F123162F15B}"/>
    <cellStyle name="40% - Accent1 2 5 6 4" xfId="31590" xr:uid="{490AF0FB-6473-44D5-B150-E909EFDCFFF4}"/>
    <cellStyle name="40% - Accent1 2 5 7" xfId="13737" xr:uid="{D4F9414B-AF34-4442-B0C8-8643BE6AE7CB}"/>
    <cellStyle name="40% - Accent1 2 5 7 2" xfId="23686" xr:uid="{97BE5A51-F1D8-429D-9252-F3DA8E8C49DD}"/>
    <cellStyle name="40% - Accent1 2 5 7 2 2" xfId="43655" xr:uid="{D0C81783-A9B7-4058-9208-09339733EF8E}"/>
    <cellStyle name="40% - Accent1 2 5 7 3" xfId="34007" xr:uid="{09A48753-7B3F-4A82-B01B-95862B6FE571}"/>
    <cellStyle name="40% - Accent1 2 5 8" xfId="18735" xr:uid="{4EDF1CCE-8188-4846-9DB2-7A16528EBBE2}"/>
    <cellStyle name="40% - Accent1 2 5 8 2" xfId="38827" xr:uid="{967BD944-85CB-4F70-942C-6963CC3AD755}"/>
    <cellStyle name="40% - Accent1 2 5 9" xfId="29180" xr:uid="{9419907E-B499-42BD-8DE2-CDE68CB75403}"/>
    <cellStyle name="40% - Accent1 2 6" xfId="2634" xr:uid="{F906E735-E85D-4546-8BC0-B8454B99587F}"/>
    <cellStyle name="40% - Accent1 2 6 2" xfId="2635" xr:uid="{DA159D2F-8957-4AAA-A473-F88981F57C8B}"/>
    <cellStyle name="40% - Accent1 2 6 2 2" xfId="2636" xr:uid="{E4A16CE8-6BC7-4CBB-A3F2-C8A77C0964EE}"/>
    <cellStyle name="40% - Accent1 2 6 2 2 2" xfId="11117" xr:uid="{CCB1BB29-C93F-40B9-9D21-B1D635B6FE7C}"/>
    <cellStyle name="40% - Accent1 2 6 2 2 2 2" xfId="16245" xr:uid="{ECAC0500-BDD8-4D21-BD04-36815B311DEF}"/>
    <cellStyle name="40% - Accent1 2 6 2 2 2 2 2" xfId="26174" xr:uid="{A663EEC5-E9D1-4957-B32B-6D798C11A12F}"/>
    <cellStyle name="40% - Accent1 2 6 2 2 2 2 2 2" xfId="46077" xr:uid="{B2DB6971-34EB-4467-BBB5-D9BCF54D4324}"/>
    <cellStyle name="40% - Accent1 2 6 2 2 2 2 3" xfId="36429" xr:uid="{F64C6AE3-A8DB-4F88-8ABB-59940DDF1020}"/>
    <cellStyle name="40% - Accent1 2 6 2 2 2 3" xfId="21216" xr:uid="{03E8E894-F181-47BE-9E33-67CA6D0EAD4D}"/>
    <cellStyle name="40% - Accent1 2 6 2 2 2 3 2" xfId="41247" xr:uid="{AF42E26F-DB5C-4684-8996-00E779BEB569}"/>
    <cellStyle name="40% - Accent1 2 6 2 2 2 4" xfId="31600" xr:uid="{FC158FF7-C415-423E-B936-0E9A6C900135}"/>
    <cellStyle name="40% - Accent1 2 6 2 2 3" xfId="13747" xr:uid="{E7A8B2FC-6C90-4A5C-BEDA-302276A2D6AD}"/>
    <cellStyle name="40% - Accent1 2 6 2 2 3 2" xfId="23696" xr:uid="{3B36A981-707A-4D56-B0A9-14568A65808C}"/>
    <cellStyle name="40% - Accent1 2 6 2 2 3 2 2" xfId="43665" xr:uid="{2732E4A9-2309-445C-84C8-D358819B0865}"/>
    <cellStyle name="40% - Accent1 2 6 2 2 3 3" xfId="34017" xr:uid="{D4DCF78F-76CC-4470-9E3C-7C17A7B5DFE8}"/>
    <cellStyle name="40% - Accent1 2 6 2 2 4" xfId="18745" xr:uid="{96993C53-0A66-44AF-A3FB-3DDDD26611B2}"/>
    <cellStyle name="40% - Accent1 2 6 2 2 4 2" xfId="38837" xr:uid="{F3CB395B-3F95-4AF2-9315-6034FABD9E1D}"/>
    <cellStyle name="40% - Accent1 2 6 2 2 5" xfId="29190" xr:uid="{B92255C5-C4B2-44B7-BDFB-A45C2C6FD0A1}"/>
    <cellStyle name="40% - Accent1 2 6 2 3" xfId="2637" xr:uid="{1BB1A416-C593-4627-990A-A865D5FEFD04}"/>
    <cellStyle name="40% - Accent1 2 6 2 3 2" xfId="11118" xr:uid="{DC60BE28-6537-4932-A28A-161D7AB1B595}"/>
    <cellStyle name="40% - Accent1 2 6 2 3 2 2" xfId="16246" xr:uid="{38AF7AD2-B067-48C3-ABC4-1EEC2D18091C}"/>
    <cellStyle name="40% - Accent1 2 6 2 3 2 2 2" xfId="26175" xr:uid="{964E5562-D354-4B37-9A21-7DD1DBD5DB41}"/>
    <cellStyle name="40% - Accent1 2 6 2 3 2 2 2 2" xfId="46078" xr:uid="{829A83E8-4C6B-4D2C-9C09-E93D33291B8C}"/>
    <cellStyle name="40% - Accent1 2 6 2 3 2 2 3" xfId="36430" xr:uid="{2D44CCE8-63DA-492C-83C3-3794307C7842}"/>
    <cellStyle name="40% - Accent1 2 6 2 3 2 3" xfId="21217" xr:uid="{A107FA4C-EE04-4C15-8771-040E06FD0F63}"/>
    <cellStyle name="40% - Accent1 2 6 2 3 2 3 2" xfId="41248" xr:uid="{8F7FBAC6-A8AF-426A-B8C7-407FEA4902CB}"/>
    <cellStyle name="40% - Accent1 2 6 2 3 2 4" xfId="31601" xr:uid="{8487AFC7-B05F-4B5D-ADA6-BCCFC2F07789}"/>
    <cellStyle name="40% - Accent1 2 6 2 3 3" xfId="13748" xr:uid="{37B816F5-33C9-4FE9-A1E1-DBC1CAF3683E}"/>
    <cellStyle name="40% - Accent1 2 6 2 3 3 2" xfId="23697" xr:uid="{172B7F9E-AF7E-4E30-BEF0-FED07A3ED000}"/>
    <cellStyle name="40% - Accent1 2 6 2 3 3 2 2" xfId="43666" xr:uid="{B2E00285-9934-4C77-B4B3-B30DE6DA411E}"/>
    <cellStyle name="40% - Accent1 2 6 2 3 3 3" xfId="34018" xr:uid="{E1059B81-675F-4D9A-A7C7-1224DCD3083C}"/>
    <cellStyle name="40% - Accent1 2 6 2 3 4" xfId="18746" xr:uid="{327F7B94-9F8E-48CD-9F34-0DF00EE07AFD}"/>
    <cellStyle name="40% - Accent1 2 6 2 3 4 2" xfId="38838" xr:uid="{C79100EE-E081-479D-8132-83D16C24BD1C}"/>
    <cellStyle name="40% - Accent1 2 6 2 3 5" xfId="29191" xr:uid="{B54DF25B-9F0C-4296-95D6-0B298465DD7A}"/>
    <cellStyle name="40% - Accent1 2 6 2 4" xfId="2638" xr:uid="{CD5CDE3B-F671-4B4A-A077-BCB18E5B795E}"/>
    <cellStyle name="40% - Accent1 2 6 2 4 2" xfId="11119" xr:uid="{9A4FE77D-AB6B-4414-938D-A952A94C762A}"/>
    <cellStyle name="40% - Accent1 2 6 2 4 2 2" xfId="16247" xr:uid="{CBAD6FC3-8904-497C-9A3D-68681CC0BB5F}"/>
    <cellStyle name="40% - Accent1 2 6 2 4 2 2 2" xfId="26176" xr:uid="{D4A9772C-BD1F-4631-AF4C-F2B9311FC8A6}"/>
    <cellStyle name="40% - Accent1 2 6 2 4 2 2 2 2" xfId="46079" xr:uid="{0C481734-83B2-49C8-881C-F24502F849D5}"/>
    <cellStyle name="40% - Accent1 2 6 2 4 2 2 3" xfId="36431" xr:uid="{24BEC395-B6A2-477C-9C59-591D8D1CC89C}"/>
    <cellStyle name="40% - Accent1 2 6 2 4 2 3" xfId="21218" xr:uid="{37C2EF75-C66B-4334-8B25-4F3ECF2DA691}"/>
    <cellStyle name="40% - Accent1 2 6 2 4 2 3 2" xfId="41249" xr:uid="{E6019D85-6D2D-45E9-BE54-D2346DD5D928}"/>
    <cellStyle name="40% - Accent1 2 6 2 4 2 4" xfId="31602" xr:uid="{4770245A-B01F-488E-8EE6-C079CA37239A}"/>
    <cellStyle name="40% - Accent1 2 6 2 4 3" xfId="13749" xr:uid="{10EED7AE-900C-4AD2-AFED-ABD6156B204D}"/>
    <cellStyle name="40% - Accent1 2 6 2 4 3 2" xfId="23698" xr:uid="{388F3C16-9CB2-44AF-A2C9-448E10D9A060}"/>
    <cellStyle name="40% - Accent1 2 6 2 4 3 2 2" xfId="43667" xr:uid="{79F9E734-87B2-4223-95A3-71D447DD3A6A}"/>
    <cellStyle name="40% - Accent1 2 6 2 4 3 3" xfId="34019" xr:uid="{7B6CC8D2-4E8D-4374-9D02-C1DD0B0B9706}"/>
    <cellStyle name="40% - Accent1 2 6 2 4 4" xfId="18747" xr:uid="{5AD012EE-DAEF-4B99-B42E-1C06BDF4F310}"/>
    <cellStyle name="40% - Accent1 2 6 2 4 4 2" xfId="38839" xr:uid="{1D775DCC-9D6B-40DC-82C9-A995ED2E2671}"/>
    <cellStyle name="40% - Accent1 2 6 2 4 5" xfId="29192" xr:uid="{A8A3802D-2C5D-4D04-9C95-61B66896D098}"/>
    <cellStyle name="40% - Accent1 2 6 2 5" xfId="11116" xr:uid="{090FF2DE-0B90-40CA-8DB3-1AA405D2EB83}"/>
    <cellStyle name="40% - Accent1 2 6 2 5 2" xfId="16244" xr:uid="{8477C0B4-19E8-4636-81A2-E7C6D67DFE4C}"/>
    <cellStyle name="40% - Accent1 2 6 2 5 2 2" xfId="26173" xr:uid="{0EF4CE19-B8CE-4B0D-AD26-4E201AB422FB}"/>
    <cellStyle name="40% - Accent1 2 6 2 5 2 2 2" xfId="46076" xr:uid="{FA5AE342-D003-4E90-8849-15354A0F9651}"/>
    <cellStyle name="40% - Accent1 2 6 2 5 2 3" xfId="36428" xr:uid="{B200D610-3911-4B12-9836-77B229BAA0A2}"/>
    <cellStyle name="40% - Accent1 2 6 2 5 3" xfId="21215" xr:uid="{AF657A97-22BA-4451-9F7C-E9072EC7E441}"/>
    <cellStyle name="40% - Accent1 2 6 2 5 3 2" xfId="41246" xr:uid="{D960930B-6846-4CBF-886E-D8F374EDD36B}"/>
    <cellStyle name="40% - Accent1 2 6 2 5 4" xfId="31599" xr:uid="{3AAB88B2-52F4-4EC2-A398-D8F2E9A53CBE}"/>
    <cellStyle name="40% - Accent1 2 6 2 6" xfId="13746" xr:uid="{4D1955A2-B343-4C6C-B7C7-AFE8CAFE7C8C}"/>
    <cellStyle name="40% - Accent1 2 6 2 6 2" xfId="23695" xr:uid="{2FFBE6FD-D4B1-4452-9DE5-FE8FD9EA4E33}"/>
    <cellStyle name="40% - Accent1 2 6 2 6 2 2" xfId="43664" xr:uid="{92969586-2D4F-4C0A-A9DC-F414E6AA6100}"/>
    <cellStyle name="40% - Accent1 2 6 2 6 3" xfId="34016" xr:uid="{5B69E0AF-C845-49CE-878D-E45CC833CC75}"/>
    <cellStyle name="40% - Accent1 2 6 2 7" xfId="18744" xr:uid="{08441DEA-4D02-4B90-9CD4-9F0DA7F9585D}"/>
    <cellStyle name="40% - Accent1 2 6 2 7 2" xfId="38836" xr:uid="{F576F7F5-178D-4218-9446-A66086114254}"/>
    <cellStyle name="40% - Accent1 2 6 2 8" xfId="29189" xr:uid="{B22A4EF7-7A34-4F91-AD7B-276DDF68FBF7}"/>
    <cellStyle name="40% - Accent1 2 6 3" xfId="2639" xr:uid="{9A645B87-B2EB-4D2D-9EB5-FF8066DFC7EF}"/>
    <cellStyle name="40% - Accent1 2 6 3 2" xfId="11120" xr:uid="{A793981E-63AA-45E4-A4A0-6A0F9728DCE3}"/>
    <cellStyle name="40% - Accent1 2 6 3 2 2" xfId="16248" xr:uid="{7E095B8C-7C9E-4831-A28A-B5827B72D146}"/>
    <cellStyle name="40% - Accent1 2 6 3 2 2 2" xfId="26177" xr:uid="{D4C8F0DC-D817-4A82-ABC5-CEB245B1484C}"/>
    <cellStyle name="40% - Accent1 2 6 3 2 2 2 2" xfId="46080" xr:uid="{840AA01D-6280-433F-B0F1-CF93802EA333}"/>
    <cellStyle name="40% - Accent1 2 6 3 2 2 3" xfId="36432" xr:uid="{3DD79398-F8FE-40CC-8BF9-872522C98CFA}"/>
    <cellStyle name="40% - Accent1 2 6 3 2 3" xfId="21219" xr:uid="{2A9F840E-8B3A-459D-8D69-F58C0E8AA8AE}"/>
    <cellStyle name="40% - Accent1 2 6 3 2 3 2" xfId="41250" xr:uid="{0121D01F-49CD-4B01-999E-A049EDBEB38D}"/>
    <cellStyle name="40% - Accent1 2 6 3 2 4" xfId="31603" xr:uid="{A47CC6C6-E0DA-4AA6-B1C4-67F2FE4B1A6F}"/>
    <cellStyle name="40% - Accent1 2 6 3 3" xfId="13750" xr:uid="{7C1B5289-A963-4712-BEE6-AA2634A04B64}"/>
    <cellStyle name="40% - Accent1 2 6 3 3 2" xfId="23699" xr:uid="{9DB7D993-D6D9-4D39-B43A-F1B256104C91}"/>
    <cellStyle name="40% - Accent1 2 6 3 3 2 2" xfId="43668" xr:uid="{EC3EFEF2-59F2-452D-88B8-F20C76E42EAF}"/>
    <cellStyle name="40% - Accent1 2 6 3 3 3" xfId="34020" xr:uid="{A36D40C8-DA7A-408E-A0B1-CC16EE1A0F45}"/>
    <cellStyle name="40% - Accent1 2 6 3 4" xfId="18748" xr:uid="{7EEDB1F1-31C9-424B-8E4F-A97B15421833}"/>
    <cellStyle name="40% - Accent1 2 6 3 4 2" xfId="38840" xr:uid="{F78BA6B4-8E31-45BA-B23F-130E0D3E9881}"/>
    <cellStyle name="40% - Accent1 2 6 3 5" xfId="29193" xr:uid="{335EAD14-30ED-48E1-9E66-29C100BD97DF}"/>
    <cellStyle name="40% - Accent1 2 6 4" xfId="2640" xr:uid="{9F15B7B3-D62E-4819-B0DB-1AEA95A406B4}"/>
    <cellStyle name="40% - Accent1 2 6 4 2" xfId="11121" xr:uid="{BEA1BD54-14ED-4564-81AE-BDD82AAA8A12}"/>
    <cellStyle name="40% - Accent1 2 6 4 2 2" xfId="16249" xr:uid="{E89CCB17-9714-4EA7-BFA4-3F733478C274}"/>
    <cellStyle name="40% - Accent1 2 6 4 2 2 2" xfId="26178" xr:uid="{ECCE8489-A2A8-476A-9479-280AB495DE92}"/>
    <cellStyle name="40% - Accent1 2 6 4 2 2 2 2" xfId="46081" xr:uid="{FC7587BE-95B1-4566-A4B5-4763CF6A45C4}"/>
    <cellStyle name="40% - Accent1 2 6 4 2 2 3" xfId="36433" xr:uid="{DC6A8AE8-C340-48E0-B06E-78EF6F17424B}"/>
    <cellStyle name="40% - Accent1 2 6 4 2 3" xfId="21220" xr:uid="{F6364C64-8F2E-4E15-A3D7-3AF71275C4A2}"/>
    <cellStyle name="40% - Accent1 2 6 4 2 3 2" xfId="41251" xr:uid="{85E3B1B0-6924-4891-B6A1-7772455F7179}"/>
    <cellStyle name="40% - Accent1 2 6 4 2 4" xfId="31604" xr:uid="{3DD34C93-951C-4F6C-9E2A-E3141E1199B5}"/>
    <cellStyle name="40% - Accent1 2 6 4 3" xfId="13751" xr:uid="{34EEE0EE-EDBC-4B11-8F28-C7F4EB88869C}"/>
    <cellStyle name="40% - Accent1 2 6 4 3 2" xfId="23700" xr:uid="{CA48CD05-02F5-4E8C-B162-637F3A891D35}"/>
    <cellStyle name="40% - Accent1 2 6 4 3 2 2" xfId="43669" xr:uid="{A7052D31-7A33-4465-9D00-E62217DEE9CB}"/>
    <cellStyle name="40% - Accent1 2 6 4 3 3" xfId="34021" xr:uid="{CB0B91C3-3034-4494-9468-1C92CAAB5ABC}"/>
    <cellStyle name="40% - Accent1 2 6 4 4" xfId="18749" xr:uid="{8A193A6D-AA2E-4484-BFD5-E1822A7B1FFF}"/>
    <cellStyle name="40% - Accent1 2 6 4 4 2" xfId="38841" xr:uid="{C271C8EC-2850-4719-8DD2-9353B899496C}"/>
    <cellStyle name="40% - Accent1 2 6 4 5" xfId="29194" xr:uid="{91FA9BEE-D0E3-40EE-A938-D10AD83ADF1A}"/>
    <cellStyle name="40% - Accent1 2 6 5" xfId="2641" xr:uid="{ED2704D5-B383-4EBE-9442-E28333309D20}"/>
    <cellStyle name="40% - Accent1 2 6 5 2" xfId="11122" xr:uid="{D5497DD4-18BF-481E-95CB-AB55B09FB4AB}"/>
    <cellStyle name="40% - Accent1 2 6 5 2 2" xfId="16250" xr:uid="{0997B01C-9CC8-4C15-AF47-EB0372D60741}"/>
    <cellStyle name="40% - Accent1 2 6 5 2 2 2" xfId="26179" xr:uid="{DA0411BC-C652-40E9-94EC-3E2B88DDF5D1}"/>
    <cellStyle name="40% - Accent1 2 6 5 2 2 2 2" xfId="46082" xr:uid="{F609DC3B-3109-4548-B238-18CE4F8C4CA3}"/>
    <cellStyle name="40% - Accent1 2 6 5 2 2 3" xfId="36434" xr:uid="{302D0931-33B8-4509-9E40-AA1D0387A975}"/>
    <cellStyle name="40% - Accent1 2 6 5 2 3" xfId="21221" xr:uid="{C6690D51-846D-4086-96D3-959A1D733943}"/>
    <cellStyle name="40% - Accent1 2 6 5 2 3 2" xfId="41252" xr:uid="{63D6C6A1-A701-4DD6-A888-B3861FEF6F8C}"/>
    <cellStyle name="40% - Accent1 2 6 5 2 4" xfId="31605" xr:uid="{946E72FB-C186-49A6-B65A-1611637B8E19}"/>
    <cellStyle name="40% - Accent1 2 6 5 3" xfId="13752" xr:uid="{A5969746-B886-4E88-A8D9-EA1BF47B9728}"/>
    <cellStyle name="40% - Accent1 2 6 5 3 2" xfId="23701" xr:uid="{BA52C0BB-C9E5-40D8-85D7-C811511453A8}"/>
    <cellStyle name="40% - Accent1 2 6 5 3 2 2" xfId="43670" xr:uid="{B9DA25F0-DFAF-4D45-A67F-29389DDCD839}"/>
    <cellStyle name="40% - Accent1 2 6 5 3 3" xfId="34022" xr:uid="{789F4815-A1B1-4038-AA18-66E8359DA905}"/>
    <cellStyle name="40% - Accent1 2 6 5 4" xfId="18750" xr:uid="{4FDD4E61-489F-40D1-8A98-0D44B35A1082}"/>
    <cellStyle name="40% - Accent1 2 6 5 4 2" xfId="38842" xr:uid="{62F791FF-3227-4C7F-9D21-BBA8B72606A5}"/>
    <cellStyle name="40% - Accent1 2 6 5 5" xfId="29195" xr:uid="{D6BE951C-8625-4CE1-9E93-D0B69BDA3863}"/>
    <cellStyle name="40% - Accent1 2 6 6" xfId="11115" xr:uid="{5E64E7DA-735F-4545-B170-637459F141EF}"/>
    <cellStyle name="40% - Accent1 2 6 6 2" xfId="16243" xr:uid="{D900B3BC-EC3A-4B31-A672-02D64000542A}"/>
    <cellStyle name="40% - Accent1 2 6 6 2 2" xfId="26172" xr:uid="{5300F162-A574-4E23-855A-30DE5C6A0A79}"/>
    <cellStyle name="40% - Accent1 2 6 6 2 2 2" xfId="46075" xr:uid="{8DBA7CDA-ED77-4D2B-8AAD-9E49B838E2EC}"/>
    <cellStyle name="40% - Accent1 2 6 6 2 3" xfId="36427" xr:uid="{ABFCA6D5-EEC3-4BB6-B085-2B6D97534ACF}"/>
    <cellStyle name="40% - Accent1 2 6 6 3" xfId="21214" xr:uid="{FC40909A-0C9E-4104-9C04-F4907F55B6E0}"/>
    <cellStyle name="40% - Accent1 2 6 6 3 2" xfId="41245" xr:uid="{F09B74C7-1D3B-4597-BD89-F74AD1182F9C}"/>
    <cellStyle name="40% - Accent1 2 6 6 4" xfId="31598" xr:uid="{80D2F9CD-DD38-468F-93E9-2FFA4991CB71}"/>
    <cellStyle name="40% - Accent1 2 6 7" xfId="13745" xr:uid="{A8EAE048-6AA0-4774-B700-0D0E9A4D8E11}"/>
    <cellStyle name="40% - Accent1 2 6 7 2" xfId="23694" xr:uid="{497DCE6F-AE36-4D7E-B4FB-746E41C714DA}"/>
    <cellStyle name="40% - Accent1 2 6 7 2 2" xfId="43663" xr:uid="{F6623B39-1AFB-4AC8-A6C1-DD7BE8610EA6}"/>
    <cellStyle name="40% - Accent1 2 6 7 3" xfId="34015" xr:uid="{E1EE2E9E-64E9-40EB-B32C-88686585C98B}"/>
    <cellStyle name="40% - Accent1 2 6 8" xfId="18743" xr:uid="{008E6450-AEB3-4E05-A4A4-1F9E53DA68CA}"/>
    <cellStyle name="40% - Accent1 2 6 8 2" xfId="38835" xr:uid="{98EA3F8F-5A02-475B-AE50-048014ED18F2}"/>
    <cellStyle name="40% - Accent1 2 6 9" xfId="29188" xr:uid="{E45B96C3-CD20-47EC-87F8-5B63626D91F0}"/>
    <cellStyle name="40% - Accent1 2 7" xfId="2642" xr:uid="{29C50A34-15C9-4D1F-B4ED-A02E9733817A}"/>
    <cellStyle name="40% - Accent1 2 7 2" xfId="2643" xr:uid="{216AC370-8D10-4F70-8ACA-B61CDBCADFA2}"/>
    <cellStyle name="40% - Accent1 2 7 2 2" xfId="2644" xr:uid="{E8D215FD-A2D1-40B7-992A-FCD2C08BBD92}"/>
    <cellStyle name="40% - Accent1 2 7 2 2 2" xfId="11125" xr:uid="{733D8583-4F3F-4A03-815B-3160BE483266}"/>
    <cellStyle name="40% - Accent1 2 7 2 2 2 2" xfId="16253" xr:uid="{433B177B-9744-4ED8-96AA-30D6A8CEA688}"/>
    <cellStyle name="40% - Accent1 2 7 2 2 2 2 2" xfId="26182" xr:uid="{A53F0212-0FF6-41C6-AE5D-744B934A4EF8}"/>
    <cellStyle name="40% - Accent1 2 7 2 2 2 2 2 2" xfId="46085" xr:uid="{1EC3EE3A-BD35-4B56-A070-7CF030729842}"/>
    <cellStyle name="40% - Accent1 2 7 2 2 2 2 3" xfId="36437" xr:uid="{5DD8F3C1-E910-444A-B73C-2630027C8C74}"/>
    <cellStyle name="40% - Accent1 2 7 2 2 2 3" xfId="21224" xr:uid="{E26AB4B9-C9E3-4AC5-A3AC-B13EF98BA0C8}"/>
    <cellStyle name="40% - Accent1 2 7 2 2 2 3 2" xfId="41255" xr:uid="{26025CAD-DA67-49CF-ABDB-0BF881BF9D6F}"/>
    <cellStyle name="40% - Accent1 2 7 2 2 2 4" xfId="31608" xr:uid="{FC61F842-2F2A-43B0-A148-935540CDE228}"/>
    <cellStyle name="40% - Accent1 2 7 2 2 3" xfId="13755" xr:uid="{AF82E3E2-09C1-4A6B-988E-95EA85EC2F08}"/>
    <cellStyle name="40% - Accent1 2 7 2 2 3 2" xfId="23704" xr:uid="{5A64A6EE-155C-4B98-B7A3-BA34AA5CA252}"/>
    <cellStyle name="40% - Accent1 2 7 2 2 3 2 2" xfId="43673" xr:uid="{305629BA-76BC-4168-9DB8-68D6D7D8CE51}"/>
    <cellStyle name="40% - Accent1 2 7 2 2 3 3" xfId="34025" xr:uid="{3FA4EE29-AD74-46AD-A111-48A060114E7C}"/>
    <cellStyle name="40% - Accent1 2 7 2 2 4" xfId="18753" xr:uid="{3DBB75AF-8D18-4919-BC8E-9DBB005BDED7}"/>
    <cellStyle name="40% - Accent1 2 7 2 2 4 2" xfId="38845" xr:uid="{29DEAFF1-62D4-4FB5-98AF-9F437D48A3F4}"/>
    <cellStyle name="40% - Accent1 2 7 2 2 5" xfId="29198" xr:uid="{A0CC1A0C-7084-490F-A968-F93490CA84AA}"/>
    <cellStyle name="40% - Accent1 2 7 2 3" xfId="2645" xr:uid="{664AA7E0-C605-490C-A5CB-87B1FE0B2FDB}"/>
    <cellStyle name="40% - Accent1 2 7 2 3 2" xfId="11126" xr:uid="{4186DC6C-8933-423B-8D1E-3B11BFD5E638}"/>
    <cellStyle name="40% - Accent1 2 7 2 3 2 2" xfId="16254" xr:uid="{08F6D752-B885-4340-9ECC-28E2ECCBD1F4}"/>
    <cellStyle name="40% - Accent1 2 7 2 3 2 2 2" xfId="26183" xr:uid="{3B0C0E7D-6D79-4764-AB86-63A77BB09D50}"/>
    <cellStyle name="40% - Accent1 2 7 2 3 2 2 2 2" xfId="46086" xr:uid="{83AF3650-02A1-47C2-AD09-53F01440C311}"/>
    <cellStyle name="40% - Accent1 2 7 2 3 2 2 3" xfId="36438" xr:uid="{1199CEA3-9480-4831-B1F2-BB4664208268}"/>
    <cellStyle name="40% - Accent1 2 7 2 3 2 3" xfId="21225" xr:uid="{A1695EB0-72A7-4A9C-BF6A-12FDD19DD2EA}"/>
    <cellStyle name="40% - Accent1 2 7 2 3 2 3 2" xfId="41256" xr:uid="{6154F238-D679-44C4-8AA4-6BE3C1E7F3C0}"/>
    <cellStyle name="40% - Accent1 2 7 2 3 2 4" xfId="31609" xr:uid="{7B526A96-E503-496D-BEEB-451965537421}"/>
    <cellStyle name="40% - Accent1 2 7 2 3 3" xfId="13756" xr:uid="{E33B4D27-6443-45A1-AA2E-F0DF3374DE4F}"/>
    <cellStyle name="40% - Accent1 2 7 2 3 3 2" xfId="23705" xr:uid="{BE8E8736-0822-4D75-8204-10CE3D114654}"/>
    <cellStyle name="40% - Accent1 2 7 2 3 3 2 2" xfId="43674" xr:uid="{5B7572F5-727C-401C-B882-83A053EFE513}"/>
    <cellStyle name="40% - Accent1 2 7 2 3 3 3" xfId="34026" xr:uid="{FA5C875C-3771-4FC0-8C10-4D0353752D62}"/>
    <cellStyle name="40% - Accent1 2 7 2 3 4" xfId="18754" xr:uid="{45A7E584-D33E-43E0-BF73-FA9E99DA7351}"/>
    <cellStyle name="40% - Accent1 2 7 2 3 4 2" xfId="38846" xr:uid="{65597C92-20F3-4E11-9251-A21905864CE7}"/>
    <cellStyle name="40% - Accent1 2 7 2 3 5" xfId="29199" xr:uid="{69870A79-A419-4993-9049-32BC5568CF9C}"/>
    <cellStyle name="40% - Accent1 2 7 2 4" xfId="2646" xr:uid="{D0D18737-DC63-474D-A996-19A9DCD3B4A0}"/>
    <cellStyle name="40% - Accent1 2 7 2 4 2" xfId="11127" xr:uid="{F08F3C40-C409-44AB-965F-25C71F0476C2}"/>
    <cellStyle name="40% - Accent1 2 7 2 4 2 2" xfId="16255" xr:uid="{7DA19A8B-E05B-408F-B7A3-348E4E537AAE}"/>
    <cellStyle name="40% - Accent1 2 7 2 4 2 2 2" xfId="26184" xr:uid="{BDC4D689-70BB-4BCF-80BC-B90412BC2300}"/>
    <cellStyle name="40% - Accent1 2 7 2 4 2 2 2 2" xfId="46087" xr:uid="{6389AB73-5D44-4283-B00F-5DE7675D8446}"/>
    <cellStyle name="40% - Accent1 2 7 2 4 2 2 3" xfId="36439" xr:uid="{9461DA44-615C-4734-93A7-8D16C6802D49}"/>
    <cellStyle name="40% - Accent1 2 7 2 4 2 3" xfId="21226" xr:uid="{4BC44C65-CA14-4E10-A863-89503CD40E03}"/>
    <cellStyle name="40% - Accent1 2 7 2 4 2 3 2" xfId="41257" xr:uid="{5D7F88E4-34FE-426A-A8ED-AD3827490887}"/>
    <cellStyle name="40% - Accent1 2 7 2 4 2 4" xfId="31610" xr:uid="{E26D3BD1-2A36-4F1B-9F7F-701B68508E53}"/>
    <cellStyle name="40% - Accent1 2 7 2 4 3" xfId="13757" xr:uid="{94EB2201-4445-4813-90FF-30A033959FC5}"/>
    <cellStyle name="40% - Accent1 2 7 2 4 3 2" xfId="23706" xr:uid="{2B3C5DA1-B584-46D6-A649-7E8AC8BD7DF9}"/>
    <cellStyle name="40% - Accent1 2 7 2 4 3 2 2" xfId="43675" xr:uid="{9FDC20B9-7BC3-448C-9D15-1D5003F905F2}"/>
    <cellStyle name="40% - Accent1 2 7 2 4 3 3" xfId="34027" xr:uid="{AA3E6E44-02B9-4BD7-BD06-AFC398A69E4E}"/>
    <cellStyle name="40% - Accent1 2 7 2 4 4" xfId="18755" xr:uid="{EB3DA4A6-EC18-4486-A34B-3A8C47F5AB9E}"/>
    <cellStyle name="40% - Accent1 2 7 2 4 4 2" xfId="38847" xr:uid="{C1BF80B0-A076-488D-A25F-9E58962673F7}"/>
    <cellStyle name="40% - Accent1 2 7 2 4 5" xfId="29200" xr:uid="{4B131054-1BF1-4B7A-B4FE-F38B820FB631}"/>
    <cellStyle name="40% - Accent1 2 7 2 5" xfId="11124" xr:uid="{A2F8FB2C-373C-4A50-AB15-F935B2CA31DE}"/>
    <cellStyle name="40% - Accent1 2 7 2 5 2" xfId="16252" xr:uid="{9A199586-E314-4416-BDFE-B7AEADF4FE13}"/>
    <cellStyle name="40% - Accent1 2 7 2 5 2 2" xfId="26181" xr:uid="{35B237A3-863D-4322-A9CC-726E23136433}"/>
    <cellStyle name="40% - Accent1 2 7 2 5 2 2 2" xfId="46084" xr:uid="{AAC7FCA6-EEA0-4C77-956A-FFE02365FEB2}"/>
    <cellStyle name="40% - Accent1 2 7 2 5 2 3" xfId="36436" xr:uid="{3466C32A-4064-4839-9FA6-ADAAC5012032}"/>
    <cellStyle name="40% - Accent1 2 7 2 5 3" xfId="21223" xr:uid="{DCC1EF24-4E79-487D-A274-9AA112D2E15B}"/>
    <cellStyle name="40% - Accent1 2 7 2 5 3 2" xfId="41254" xr:uid="{2D8F13CC-7122-4183-AF5C-4DA22350ACDF}"/>
    <cellStyle name="40% - Accent1 2 7 2 5 4" xfId="31607" xr:uid="{4D0DEA1E-B046-42C4-B568-CAED049AA26E}"/>
    <cellStyle name="40% - Accent1 2 7 2 6" xfId="13754" xr:uid="{63CC13D2-201F-407C-A08D-A709D4D7150B}"/>
    <cellStyle name="40% - Accent1 2 7 2 6 2" xfId="23703" xr:uid="{4507CC75-C0E8-47B0-86CE-FBBBEC9EA469}"/>
    <cellStyle name="40% - Accent1 2 7 2 6 2 2" xfId="43672" xr:uid="{670FCE6C-991B-4609-93D1-465F75C29B87}"/>
    <cellStyle name="40% - Accent1 2 7 2 6 3" xfId="34024" xr:uid="{1617643F-997F-425D-8C2D-452D5F6C0EBA}"/>
    <cellStyle name="40% - Accent1 2 7 2 7" xfId="18752" xr:uid="{DF2B4A04-62C5-4905-A70F-97E48329B503}"/>
    <cellStyle name="40% - Accent1 2 7 2 7 2" xfId="38844" xr:uid="{A033DE34-4968-4480-AD8C-948632032781}"/>
    <cellStyle name="40% - Accent1 2 7 2 8" xfId="29197" xr:uid="{43984457-C95D-4CE8-9343-EA15AF3E96E7}"/>
    <cellStyle name="40% - Accent1 2 7 3" xfId="2647" xr:uid="{2CE62520-1519-46CD-A4D8-6340E1462DA3}"/>
    <cellStyle name="40% - Accent1 2 7 3 2" xfId="11128" xr:uid="{635344C1-5D42-4ADE-AD75-2A11B5E49724}"/>
    <cellStyle name="40% - Accent1 2 7 3 2 2" xfId="16256" xr:uid="{494D0085-C599-4338-8A1D-2474E7ECDA69}"/>
    <cellStyle name="40% - Accent1 2 7 3 2 2 2" xfId="26185" xr:uid="{33DF81B4-5A35-4327-A98F-82ABC73FB24C}"/>
    <cellStyle name="40% - Accent1 2 7 3 2 2 2 2" xfId="46088" xr:uid="{658BEC9F-7A8B-4518-A779-356561D5FCAC}"/>
    <cellStyle name="40% - Accent1 2 7 3 2 2 3" xfId="36440" xr:uid="{2A0233A6-24C8-4A87-AE6B-DABBCF0C76D9}"/>
    <cellStyle name="40% - Accent1 2 7 3 2 3" xfId="21227" xr:uid="{589BA019-4A50-4EC1-8ACE-4B4BBA3A6391}"/>
    <cellStyle name="40% - Accent1 2 7 3 2 3 2" xfId="41258" xr:uid="{7DEAD12F-4CB8-429D-A304-D6A91EE0A3C4}"/>
    <cellStyle name="40% - Accent1 2 7 3 2 4" xfId="31611" xr:uid="{8AD7B81F-9995-479A-A25F-9F46C698B437}"/>
    <cellStyle name="40% - Accent1 2 7 3 3" xfId="13758" xr:uid="{0BDC0425-189A-4259-9D99-9FE991D93B13}"/>
    <cellStyle name="40% - Accent1 2 7 3 3 2" xfId="23707" xr:uid="{C788026C-E2AA-4755-AEC3-E3998003EC41}"/>
    <cellStyle name="40% - Accent1 2 7 3 3 2 2" xfId="43676" xr:uid="{BE1423D6-381C-4E0D-A29F-E7714B42ABA0}"/>
    <cellStyle name="40% - Accent1 2 7 3 3 3" xfId="34028" xr:uid="{51F0DA7E-6BDE-46AC-9A44-EE0D08C89680}"/>
    <cellStyle name="40% - Accent1 2 7 3 4" xfId="18756" xr:uid="{AD7B1D76-56CF-41AF-AF37-AC1AA4B6EB4D}"/>
    <cellStyle name="40% - Accent1 2 7 3 4 2" xfId="38848" xr:uid="{449B334E-1A37-4642-A91F-1C1ACD08C54C}"/>
    <cellStyle name="40% - Accent1 2 7 3 5" xfId="29201" xr:uid="{79FD1245-A54A-48D3-90DD-737AC3A155FE}"/>
    <cellStyle name="40% - Accent1 2 7 4" xfId="2648" xr:uid="{81EA24CC-D3DE-4C3F-9A48-534A61343A0E}"/>
    <cellStyle name="40% - Accent1 2 7 4 2" xfId="11129" xr:uid="{4EE7552A-4918-4E90-ACB1-BEA7035995EB}"/>
    <cellStyle name="40% - Accent1 2 7 4 2 2" xfId="16257" xr:uid="{E47B5277-3754-47AB-A37E-575AF19103E1}"/>
    <cellStyle name="40% - Accent1 2 7 4 2 2 2" xfId="26186" xr:uid="{8913A337-FADE-4A74-B763-C3197B0D51D9}"/>
    <cellStyle name="40% - Accent1 2 7 4 2 2 2 2" xfId="46089" xr:uid="{0FA08499-3892-4916-AAE1-C6BA54FD4143}"/>
    <cellStyle name="40% - Accent1 2 7 4 2 2 3" xfId="36441" xr:uid="{78E24C0D-B851-43DE-856C-FD6BAA2690FC}"/>
    <cellStyle name="40% - Accent1 2 7 4 2 3" xfId="21228" xr:uid="{12D47970-D48B-4C1F-81AB-152F76E24E05}"/>
    <cellStyle name="40% - Accent1 2 7 4 2 3 2" xfId="41259" xr:uid="{78EA2DEE-5E4A-4EA8-8131-6A7F7FF68B35}"/>
    <cellStyle name="40% - Accent1 2 7 4 2 4" xfId="31612" xr:uid="{63EEDA99-496E-43A2-A308-3589CCC544AF}"/>
    <cellStyle name="40% - Accent1 2 7 4 3" xfId="13759" xr:uid="{3C543A9C-FB3B-4D23-8804-B0D0126CDEF2}"/>
    <cellStyle name="40% - Accent1 2 7 4 3 2" xfId="23708" xr:uid="{EE2CE4EB-3E6F-4657-A0A4-A1A9B1F5F203}"/>
    <cellStyle name="40% - Accent1 2 7 4 3 2 2" xfId="43677" xr:uid="{052B5FAC-9A85-4FD8-9A8F-B99FCF0D13C5}"/>
    <cellStyle name="40% - Accent1 2 7 4 3 3" xfId="34029" xr:uid="{39275D69-7563-4643-B9C0-1CE36A33A0E3}"/>
    <cellStyle name="40% - Accent1 2 7 4 4" xfId="18757" xr:uid="{E6744389-14BE-4C87-AEC6-2D7EF687EFB6}"/>
    <cellStyle name="40% - Accent1 2 7 4 4 2" xfId="38849" xr:uid="{FCD31F26-F503-4140-853A-94A4A2F1EBEE}"/>
    <cellStyle name="40% - Accent1 2 7 4 5" xfId="29202" xr:uid="{52677D5A-2374-4B15-A709-967ECF6007A6}"/>
    <cellStyle name="40% - Accent1 2 7 5" xfId="2649" xr:uid="{F25ED0F5-AFE6-44B5-9D1E-ED219E95902A}"/>
    <cellStyle name="40% - Accent1 2 7 5 2" xfId="11130" xr:uid="{E04531AA-8DA7-4D1B-8DB2-D4AA444454B0}"/>
    <cellStyle name="40% - Accent1 2 7 5 2 2" xfId="16258" xr:uid="{E623A5C5-5621-4652-9A0E-8728861552ED}"/>
    <cellStyle name="40% - Accent1 2 7 5 2 2 2" xfId="26187" xr:uid="{86E259CE-1E98-415B-843F-B61B63A49609}"/>
    <cellStyle name="40% - Accent1 2 7 5 2 2 2 2" xfId="46090" xr:uid="{E6D5E94A-7EE5-452A-87A4-51FB94CF3D6E}"/>
    <cellStyle name="40% - Accent1 2 7 5 2 2 3" xfId="36442" xr:uid="{4530C15A-0DA7-4015-B5FB-83846F1B0788}"/>
    <cellStyle name="40% - Accent1 2 7 5 2 3" xfId="21229" xr:uid="{625FFD90-365B-4DF2-B6F2-5E797B420022}"/>
    <cellStyle name="40% - Accent1 2 7 5 2 3 2" xfId="41260" xr:uid="{69B89590-C41F-430D-BDFE-1C1E4B4B08BE}"/>
    <cellStyle name="40% - Accent1 2 7 5 2 4" xfId="31613" xr:uid="{F0817783-1FB3-45C3-B5D4-F98BA2C55810}"/>
    <cellStyle name="40% - Accent1 2 7 5 3" xfId="13760" xr:uid="{21D6943D-2483-41DC-B4CE-05814B4F6B5B}"/>
    <cellStyle name="40% - Accent1 2 7 5 3 2" xfId="23709" xr:uid="{93AD1DE0-0EE1-4544-A7B2-DF8F73831567}"/>
    <cellStyle name="40% - Accent1 2 7 5 3 2 2" xfId="43678" xr:uid="{D50368FF-61C5-41EE-84FD-66533EAFA6AE}"/>
    <cellStyle name="40% - Accent1 2 7 5 3 3" xfId="34030" xr:uid="{A29B2E64-68CF-4231-8386-6BD6F023F2D6}"/>
    <cellStyle name="40% - Accent1 2 7 5 4" xfId="18758" xr:uid="{70AD4FB0-5BE3-43CE-84BC-09FC05749246}"/>
    <cellStyle name="40% - Accent1 2 7 5 4 2" xfId="38850" xr:uid="{7E7BB782-DBB2-4709-8A9D-921D3B23454B}"/>
    <cellStyle name="40% - Accent1 2 7 5 5" xfId="29203" xr:uid="{D7873787-DFC3-4673-A8FE-20DD7D0F9E09}"/>
    <cellStyle name="40% - Accent1 2 7 6" xfId="11123" xr:uid="{93ED359A-DBAA-4565-8572-D9B591E48ED7}"/>
    <cellStyle name="40% - Accent1 2 7 6 2" xfId="16251" xr:uid="{946B4DFF-FD60-4DDD-A3B3-828AC374E321}"/>
    <cellStyle name="40% - Accent1 2 7 6 2 2" xfId="26180" xr:uid="{27785C40-D844-4649-9BB7-501BAAA3D591}"/>
    <cellStyle name="40% - Accent1 2 7 6 2 2 2" xfId="46083" xr:uid="{AFAC7642-974C-4526-9D4C-2E2B06DDA5F9}"/>
    <cellStyle name="40% - Accent1 2 7 6 2 3" xfId="36435" xr:uid="{5396270E-51F9-4A4B-B5EB-58EFAC260039}"/>
    <cellStyle name="40% - Accent1 2 7 6 3" xfId="21222" xr:uid="{A3AE0BB1-06D1-48C6-BDFC-A26DD83E1D37}"/>
    <cellStyle name="40% - Accent1 2 7 6 3 2" xfId="41253" xr:uid="{68AFEE76-2478-479A-94AF-078C4F8DBC02}"/>
    <cellStyle name="40% - Accent1 2 7 6 4" xfId="31606" xr:uid="{E0D30384-F691-4BB3-90DF-DE2DB60ABE61}"/>
    <cellStyle name="40% - Accent1 2 7 7" xfId="13753" xr:uid="{5ECC9A7E-F0A3-4D6D-84D4-D0CF5283E458}"/>
    <cellStyle name="40% - Accent1 2 7 7 2" xfId="23702" xr:uid="{D0BED83E-1823-43E6-9A36-5CA92FFB71EC}"/>
    <cellStyle name="40% - Accent1 2 7 7 2 2" xfId="43671" xr:uid="{E02FBB4D-81FA-4DFC-8B26-BC1860FDEB81}"/>
    <cellStyle name="40% - Accent1 2 7 7 3" xfId="34023" xr:uid="{DDE53B36-CF60-433F-99FB-1AEAEF40E641}"/>
    <cellStyle name="40% - Accent1 2 7 8" xfId="18751" xr:uid="{5FEAF8F1-D6E7-423C-B73E-7BCCB449986C}"/>
    <cellStyle name="40% - Accent1 2 7 8 2" xfId="38843" xr:uid="{9AC9CB7E-ED9E-46A3-A6D9-1069699FFAC1}"/>
    <cellStyle name="40% - Accent1 2 7 9" xfId="29196" xr:uid="{7A1FCA9F-4E34-4D93-99A4-BD8789B4B0A4}"/>
    <cellStyle name="40% - Accent1 2 8" xfId="2650" xr:uid="{FD6BDCA5-EA7C-4816-A619-96FF8866F90F}"/>
    <cellStyle name="40% - Accent1 2 8 2" xfId="11131" xr:uid="{F7ED136A-92FF-4C40-B608-CA38F7834D40}"/>
    <cellStyle name="40% - Accent1 2 8 2 2" xfId="16259" xr:uid="{88B9F361-3EE4-428A-AD1C-DEDFE5068228}"/>
    <cellStyle name="40% - Accent1 2 8 2 2 2" xfId="26188" xr:uid="{692157D5-E0B6-4A0A-95E9-96B65628FB8C}"/>
    <cellStyle name="40% - Accent1 2 8 2 2 2 2" xfId="46091" xr:uid="{81992A3A-5667-421F-9F82-9E8A1D56019B}"/>
    <cellStyle name="40% - Accent1 2 8 2 2 3" xfId="36443" xr:uid="{E38D9A0E-A49D-4E80-8DCD-822C873FA257}"/>
    <cellStyle name="40% - Accent1 2 8 2 3" xfId="21230" xr:uid="{9AB8F3A8-5434-4AE1-A86D-AB8D0090DB53}"/>
    <cellStyle name="40% - Accent1 2 8 2 3 2" xfId="41261" xr:uid="{1C930DC5-1146-4B40-B88B-96F1C03BF349}"/>
    <cellStyle name="40% - Accent1 2 8 2 4" xfId="31614" xr:uid="{60876D34-F7C4-46AB-9831-F495BDD83C20}"/>
    <cellStyle name="40% - Accent1 2 8 3" xfId="13761" xr:uid="{8D16A91B-FAA1-4D41-9979-7C7767F5F639}"/>
    <cellStyle name="40% - Accent1 2 8 3 2" xfId="23710" xr:uid="{82CF3010-15F3-4B4B-90AA-8CC9B7E2FFD1}"/>
    <cellStyle name="40% - Accent1 2 8 3 2 2" xfId="43679" xr:uid="{5B8B7928-9DE9-4358-8D41-291860BA8BDC}"/>
    <cellStyle name="40% - Accent1 2 8 3 3" xfId="34031" xr:uid="{CB3054B3-8342-4AEC-A156-1E58135452A9}"/>
    <cellStyle name="40% - Accent1 2 8 4" xfId="18759" xr:uid="{949EC0B9-24C3-44FD-9D71-92971841672A}"/>
    <cellStyle name="40% - Accent1 2 8 4 2" xfId="38851" xr:uid="{848307AC-6C44-45AE-9763-E9F6B4EF5A4D}"/>
    <cellStyle name="40% - Accent1 2 8 5" xfId="29204" xr:uid="{5407DB82-F247-4C12-A2F0-A9DCAA73C341}"/>
    <cellStyle name="40% - Accent1 2 9" xfId="2651" xr:uid="{52B0C503-1DEA-4AB5-9AE3-ADAC08ACEF39}"/>
    <cellStyle name="40% - Accent1 2 9 2" xfId="2652" xr:uid="{3A65516B-E099-4312-991F-6DCE2BFFA1A3}"/>
    <cellStyle name="40% - Accent1 2 9 3" xfId="2653" xr:uid="{D4AA237B-D242-41D9-9024-D58C6A13F9C2}"/>
    <cellStyle name="40% - Accent1 3" xfId="344" xr:uid="{A8A1D67A-B9B6-45E3-9E08-1A97A75FC2A5}"/>
    <cellStyle name="40% - Accent1 3 10" xfId="2654" xr:uid="{4528CB18-D03C-48BA-A89F-EC1EF089B6D7}"/>
    <cellStyle name="40% - Accent1 3 2" xfId="2655" xr:uid="{C095F684-235C-4F22-B89A-8760FD11E4C6}"/>
    <cellStyle name="40% - Accent1 3 2 2" xfId="2656" xr:uid="{3C6A3F2A-AED2-4CE5-B25D-8AA059FC1BA7}"/>
    <cellStyle name="40% - Accent1 3 2 2 2" xfId="2657" xr:uid="{0F197BD2-0463-4EB1-A839-7BABDDD42C49}"/>
    <cellStyle name="40% - Accent1 3 2 2 2 2" xfId="11134" xr:uid="{C79A4131-F3FA-4CBD-9BB0-D52A5B646A5C}"/>
    <cellStyle name="40% - Accent1 3 2 2 2 2 2" xfId="16262" xr:uid="{00C834AE-208C-4EF0-BF3E-94F754670432}"/>
    <cellStyle name="40% - Accent1 3 2 2 2 2 2 2" xfId="26191" xr:uid="{E3D1CE0D-FB3C-407B-AA33-0D023C148633}"/>
    <cellStyle name="40% - Accent1 3 2 2 2 2 2 2 2" xfId="46094" xr:uid="{A00E61EB-FD02-4C9D-9152-7DB947BC6B81}"/>
    <cellStyle name="40% - Accent1 3 2 2 2 2 2 3" xfId="36446" xr:uid="{BF555374-CE2A-401C-83AB-83F7DFDD9329}"/>
    <cellStyle name="40% - Accent1 3 2 2 2 2 3" xfId="21233" xr:uid="{060897A2-2659-4035-B11C-87BA898990C9}"/>
    <cellStyle name="40% - Accent1 3 2 2 2 2 3 2" xfId="41264" xr:uid="{078C4F34-505B-4D97-867C-B32435D1E4E6}"/>
    <cellStyle name="40% - Accent1 3 2 2 2 2 4" xfId="31617" xr:uid="{490CB120-F089-4697-888F-62993B096383}"/>
    <cellStyle name="40% - Accent1 3 2 2 2 3" xfId="13764" xr:uid="{AF943B94-3BC2-4CCE-8F89-D04019275DDB}"/>
    <cellStyle name="40% - Accent1 3 2 2 2 3 2" xfId="23713" xr:uid="{ED0C3C4A-6565-4B0F-94C2-435683237DB8}"/>
    <cellStyle name="40% - Accent1 3 2 2 2 3 2 2" xfId="43682" xr:uid="{546C9920-62EA-4B89-B820-3CE1C4901F20}"/>
    <cellStyle name="40% - Accent1 3 2 2 2 3 3" xfId="34034" xr:uid="{EA2D49CE-3778-455B-95B7-3E1B6230A773}"/>
    <cellStyle name="40% - Accent1 3 2 2 2 4" xfId="18762" xr:uid="{FA46700E-CFF0-4AD0-B3F8-8327F645BA45}"/>
    <cellStyle name="40% - Accent1 3 2 2 2 4 2" xfId="38854" xr:uid="{701ECC7E-06D7-4BBF-8CC8-8BD8617B0EAA}"/>
    <cellStyle name="40% - Accent1 3 2 2 2 5" xfId="29207" xr:uid="{487B96B7-D5C8-4BBE-A5C9-CAA84AB51DFA}"/>
    <cellStyle name="40% - Accent1 3 2 2 3" xfId="2658" xr:uid="{CBDFB956-4845-4D77-B028-66BB0125C895}"/>
    <cellStyle name="40% - Accent1 3 2 2 3 2" xfId="11135" xr:uid="{AA69CEE5-C389-483C-B9DA-E386E79A0463}"/>
    <cellStyle name="40% - Accent1 3 2 2 3 2 2" xfId="16263" xr:uid="{6D343D68-5F76-4A72-A9B3-B5C159213AD8}"/>
    <cellStyle name="40% - Accent1 3 2 2 3 2 2 2" xfId="26192" xr:uid="{814F1B7E-FFEB-4412-B01F-87F967CD8B04}"/>
    <cellStyle name="40% - Accent1 3 2 2 3 2 2 2 2" xfId="46095" xr:uid="{64889068-69E9-4C07-9583-C2EA74378D4D}"/>
    <cellStyle name="40% - Accent1 3 2 2 3 2 2 3" xfId="36447" xr:uid="{A4A1AB93-5AB4-4E59-90A1-4CC5CF31A2A8}"/>
    <cellStyle name="40% - Accent1 3 2 2 3 2 3" xfId="21234" xr:uid="{E7D10DF0-7A30-4E0E-B3FC-FF8CFE186045}"/>
    <cellStyle name="40% - Accent1 3 2 2 3 2 3 2" xfId="41265" xr:uid="{F5EEB8A0-700F-4D77-BC1A-14D8F1A7FE70}"/>
    <cellStyle name="40% - Accent1 3 2 2 3 2 4" xfId="31618" xr:uid="{8DD2A358-EA58-4188-B0EB-8166766A245F}"/>
    <cellStyle name="40% - Accent1 3 2 2 3 3" xfId="13765" xr:uid="{6FA78BE8-69C6-4ED7-9770-1FF7B8BAB5FB}"/>
    <cellStyle name="40% - Accent1 3 2 2 3 3 2" xfId="23714" xr:uid="{7B62974B-F11A-44EA-8175-5F7ECA9AF3CC}"/>
    <cellStyle name="40% - Accent1 3 2 2 3 3 2 2" xfId="43683" xr:uid="{20C9DCF3-AC69-4FA9-A2AB-7DFCACB75AE1}"/>
    <cellStyle name="40% - Accent1 3 2 2 3 3 3" xfId="34035" xr:uid="{DE008A84-824E-429A-88F7-652D399B6568}"/>
    <cellStyle name="40% - Accent1 3 2 2 3 4" xfId="18763" xr:uid="{BC0DD982-614D-45B4-BB2E-4A77183B0647}"/>
    <cellStyle name="40% - Accent1 3 2 2 3 4 2" xfId="38855" xr:uid="{56278A96-B07C-4F31-8F27-12978E73B370}"/>
    <cellStyle name="40% - Accent1 3 2 2 3 5" xfId="29208" xr:uid="{610AA6C5-39C8-4EF7-B363-18F5178F2C20}"/>
    <cellStyle name="40% - Accent1 3 2 2 4" xfId="2659" xr:uid="{CDC32EE9-E134-4647-8075-4DEC7E823FAB}"/>
    <cellStyle name="40% - Accent1 3 2 2 4 2" xfId="11136" xr:uid="{73A80342-4279-4CC7-AAE4-CAB32EDFC4EE}"/>
    <cellStyle name="40% - Accent1 3 2 2 4 2 2" xfId="16264" xr:uid="{F71FB5F2-B0A2-426E-AB03-119463175A6D}"/>
    <cellStyle name="40% - Accent1 3 2 2 4 2 2 2" xfId="26193" xr:uid="{F6A57BA5-E86A-4EAA-8040-611EA855AB58}"/>
    <cellStyle name="40% - Accent1 3 2 2 4 2 2 2 2" xfId="46096" xr:uid="{6B06E80D-EDDC-4650-A121-DFFDAAF3D2E3}"/>
    <cellStyle name="40% - Accent1 3 2 2 4 2 2 3" xfId="36448" xr:uid="{38FC3E98-8B2F-4FD8-80B6-4EC1B5782F7C}"/>
    <cellStyle name="40% - Accent1 3 2 2 4 2 3" xfId="21235" xr:uid="{A52B928C-280B-454D-8334-56BA131427CA}"/>
    <cellStyle name="40% - Accent1 3 2 2 4 2 3 2" xfId="41266" xr:uid="{2988F53B-72E0-41AC-B14E-3D79249F08EF}"/>
    <cellStyle name="40% - Accent1 3 2 2 4 2 4" xfId="31619" xr:uid="{4EF72DBF-452D-44F0-B696-D736FBFB5BE6}"/>
    <cellStyle name="40% - Accent1 3 2 2 4 3" xfId="13766" xr:uid="{79D84E39-E34A-4EAB-A96F-AB87A4033E89}"/>
    <cellStyle name="40% - Accent1 3 2 2 4 3 2" xfId="23715" xr:uid="{59302C90-7FC9-40E5-B260-97C643EB1BC1}"/>
    <cellStyle name="40% - Accent1 3 2 2 4 3 2 2" xfId="43684" xr:uid="{B669329D-E0D9-4B9A-BFF0-2057478F8C88}"/>
    <cellStyle name="40% - Accent1 3 2 2 4 3 3" xfId="34036" xr:uid="{36195AC7-70B8-4467-8F0E-4E766F928098}"/>
    <cellStyle name="40% - Accent1 3 2 2 4 4" xfId="18764" xr:uid="{672C1FA6-475A-40D7-A8A2-F1B0AF4857D2}"/>
    <cellStyle name="40% - Accent1 3 2 2 4 4 2" xfId="38856" xr:uid="{19A7FF22-4CA7-4AAA-AD9C-B4199FD46F4B}"/>
    <cellStyle name="40% - Accent1 3 2 2 4 5" xfId="29209" xr:uid="{2DC3FF3A-9785-462A-84F1-07D22B2FF33E}"/>
    <cellStyle name="40% - Accent1 3 2 2 5" xfId="11133" xr:uid="{7C784E7A-91E0-44FC-960A-C35EB575B5FB}"/>
    <cellStyle name="40% - Accent1 3 2 2 5 2" xfId="16261" xr:uid="{D953A93C-45AD-430C-B06D-90922E3834E3}"/>
    <cellStyle name="40% - Accent1 3 2 2 5 2 2" xfId="26190" xr:uid="{C25D2A8F-AEF6-404B-A4C9-228D062A6FC1}"/>
    <cellStyle name="40% - Accent1 3 2 2 5 2 2 2" xfId="46093" xr:uid="{1EEB804D-DA32-4C61-BC55-F7B88D1A723A}"/>
    <cellStyle name="40% - Accent1 3 2 2 5 2 3" xfId="36445" xr:uid="{53AE9998-29B5-40B9-8261-92CBCB1DAA03}"/>
    <cellStyle name="40% - Accent1 3 2 2 5 3" xfId="21232" xr:uid="{412E6701-F67A-4F2B-9482-64E58DA55F66}"/>
    <cellStyle name="40% - Accent1 3 2 2 5 3 2" xfId="41263" xr:uid="{77AF25F9-A845-4250-90ED-D5AA8FF72B55}"/>
    <cellStyle name="40% - Accent1 3 2 2 5 4" xfId="31616" xr:uid="{0C6624AF-DF88-40C5-8DFD-BF070B7D9783}"/>
    <cellStyle name="40% - Accent1 3 2 2 6" xfId="13763" xr:uid="{0D66973F-2022-4CE1-9A22-6D331C75D81D}"/>
    <cellStyle name="40% - Accent1 3 2 2 6 2" xfId="23712" xr:uid="{90329A0D-BC73-43F5-A797-D07248F9A7F9}"/>
    <cellStyle name="40% - Accent1 3 2 2 6 2 2" xfId="43681" xr:uid="{827BD112-D555-4B7B-92FC-8448082B9ECA}"/>
    <cellStyle name="40% - Accent1 3 2 2 6 3" xfId="34033" xr:uid="{0EC16BE9-9A21-4010-A0E7-C5BCAFE1A50B}"/>
    <cellStyle name="40% - Accent1 3 2 2 7" xfId="18761" xr:uid="{5F5DAA37-000A-4997-B79F-D74ABA6DF107}"/>
    <cellStyle name="40% - Accent1 3 2 2 7 2" xfId="38853" xr:uid="{BB305ED4-F4EC-46C1-AC60-CBFE10330FB3}"/>
    <cellStyle name="40% - Accent1 3 2 2 8" xfId="29206" xr:uid="{372E20AE-75E1-4F4E-9D66-D72905276ADA}"/>
    <cellStyle name="40% - Accent1 3 2 3" xfId="2660" xr:uid="{0688B8CB-3F44-4AA4-A450-4A6F50DD11F2}"/>
    <cellStyle name="40% - Accent1 3 2 3 2" xfId="11137" xr:uid="{B353D5AA-5D83-4C52-87B2-C9F36624C1D0}"/>
    <cellStyle name="40% - Accent1 3 2 3 2 2" xfId="16265" xr:uid="{9EB5F5C2-2AD2-4CC7-8E37-004949B62314}"/>
    <cellStyle name="40% - Accent1 3 2 3 2 2 2" xfId="26194" xr:uid="{CD28D688-CE88-4688-AF0A-E24F90F3D2E9}"/>
    <cellStyle name="40% - Accent1 3 2 3 2 2 2 2" xfId="46097" xr:uid="{D652E765-5E9D-42C3-840E-AFBDDC8983DD}"/>
    <cellStyle name="40% - Accent1 3 2 3 2 2 3" xfId="36449" xr:uid="{A85D76F3-CFB2-4E85-97AF-E164E667F3ED}"/>
    <cellStyle name="40% - Accent1 3 2 3 2 3" xfId="21236" xr:uid="{93D3DE23-BDD4-482B-B9D2-D72BBE4AE65C}"/>
    <cellStyle name="40% - Accent1 3 2 3 2 3 2" xfId="41267" xr:uid="{4E2C6DA4-7689-4449-9E7F-5E88C8BFE901}"/>
    <cellStyle name="40% - Accent1 3 2 3 2 4" xfId="31620" xr:uid="{CC7833F1-F560-4D03-A3FA-B8C3C7399E75}"/>
    <cellStyle name="40% - Accent1 3 2 3 3" xfId="13767" xr:uid="{F0868735-02CE-4F5C-859F-D640AEFE3602}"/>
    <cellStyle name="40% - Accent1 3 2 3 3 2" xfId="23716" xr:uid="{D014012D-D2FA-4D54-826E-C68457BCF3CF}"/>
    <cellStyle name="40% - Accent1 3 2 3 3 2 2" xfId="43685" xr:uid="{BEA50A3E-182D-4834-8E5F-B83D9E0410EA}"/>
    <cellStyle name="40% - Accent1 3 2 3 3 3" xfId="34037" xr:uid="{27973521-635D-46D2-82DB-50AD1D864EFA}"/>
    <cellStyle name="40% - Accent1 3 2 3 4" xfId="18765" xr:uid="{C489540A-69E6-4E5B-AB54-B2E6D97EBE2A}"/>
    <cellStyle name="40% - Accent1 3 2 3 4 2" xfId="38857" xr:uid="{4267CB00-B45A-445A-80FE-F23E66A234D2}"/>
    <cellStyle name="40% - Accent1 3 2 3 5" xfId="29210" xr:uid="{5DD7F59D-BB27-4D0E-A90B-848B5ED8A654}"/>
    <cellStyle name="40% - Accent1 3 2 4" xfId="2661" xr:uid="{5A0D1BEF-AC1B-4572-A1F2-6C438CEA1869}"/>
    <cellStyle name="40% - Accent1 3 2 4 2" xfId="11138" xr:uid="{58186961-0801-44E5-BE82-4D6C6AC17C47}"/>
    <cellStyle name="40% - Accent1 3 2 4 2 2" xfId="16266" xr:uid="{349D7416-97EB-4124-AEF6-AC266D55D2B9}"/>
    <cellStyle name="40% - Accent1 3 2 4 2 2 2" xfId="26195" xr:uid="{C5E0EFF8-ADFF-4DB7-A6F9-E81B7E0FD50C}"/>
    <cellStyle name="40% - Accent1 3 2 4 2 2 2 2" xfId="46098" xr:uid="{291FE40C-ECF6-4647-B733-DA1D27CFF469}"/>
    <cellStyle name="40% - Accent1 3 2 4 2 2 3" xfId="36450" xr:uid="{A10C7BD0-7167-4F04-A024-167D52EC8F01}"/>
    <cellStyle name="40% - Accent1 3 2 4 2 3" xfId="21237" xr:uid="{37807547-7844-400C-BE6D-28673EB4E687}"/>
    <cellStyle name="40% - Accent1 3 2 4 2 3 2" xfId="41268" xr:uid="{D86D76FF-493A-42A3-9BED-D443BF0F1E88}"/>
    <cellStyle name="40% - Accent1 3 2 4 2 4" xfId="31621" xr:uid="{ACE9EC57-3B97-4524-BCAD-BEA4F5E206A6}"/>
    <cellStyle name="40% - Accent1 3 2 4 3" xfId="13768" xr:uid="{8997E44B-A5A5-445A-B133-929A37E8AEAD}"/>
    <cellStyle name="40% - Accent1 3 2 4 3 2" xfId="23717" xr:uid="{B479D873-826C-421A-A92C-F2C713A5F45A}"/>
    <cellStyle name="40% - Accent1 3 2 4 3 2 2" xfId="43686" xr:uid="{367D8F74-0153-4713-BF62-C42767333362}"/>
    <cellStyle name="40% - Accent1 3 2 4 3 3" xfId="34038" xr:uid="{77724EFC-2B87-4109-9D47-C62090C7A734}"/>
    <cellStyle name="40% - Accent1 3 2 4 4" xfId="18766" xr:uid="{45AE6918-335D-4B14-9029-CEC06855BA0A}"/>
    <cellStyle name="40% - Accent1 3 2 4 4 2" xfId="38858" xr:uid="{657B1DD4-1788-4D3D-A220-CE275339530B}"/>
    <cellStyle name="40% - Accent1 3 2 4 5" xfId="29211" xr:uid="{9885B707-6714-49F0-B1D3-AE5966FE0C7E}"/>
    <cellStyle name="40% - Accent1 3 2 5" xfId="2662" xr:uid="{BB2276A5-8C63-4096-9997-8650400414E3}"/>
    <cellStyle name="40% - Accent1 3 2 5 2" xfId="11139" xr:uid="{C2184DC4-EC7A-422C-9318-16AD5D8EFFB2}"/>
    <cellStyle name="40% - Accent1 3 2 5 2 2" xfId="16267" xr:uid="{54EC0E48-1FD7-486D-8B7F-F7566B970FAE}"/>
    <cellStyle name="40% - Accent1 3 2 5 2 2 2" xfId="26196" xr:uid="{AA4A6BEC-B754-4752-B411-D227DDCBC0F3}"/>
    <cellStyle name="40% - Accent1 3 2 5 2 2 2 2" xfId="46099" xr:uid="{720397E8-9981-419A-A117-C0DC5198700D}"/>
    <cellStyle name="40% - Accent1 3 2 5 2 2 3" xfId="36451" xr:uid="{53A31551-2476-4879-8532-8186DC38A707}"/>
    <cellStyle name="40% - Accent1 3 2 5 2 3" xfId="21238" xr:uid="{5266A4B2-795B-47AA-859A-7A3339C243FE}"/>
    <cellStyle name="40% - Accent1 3 2 5 2 3 2" xfId="41269" xr:uid="{5F3DAE01-8CE0-496B-BB90-BE428C2D8399}"/>
    <cellStyle name="40% - Accent1 3 2 5 2 4" xfId="31622" xr:uid="{5BD0A48C-16EE-4215-B44E-E042043A678E}"/>
    <cellStyle name="40% - Accent1 3 2 5 3" xfId="13769" xr:uid="{78FAB0A4-144D-4940-A735-995B716896D3}"/>
    <cellStyle name="40% - Accent1 3 2 5 3 2" xfId="23718" xr:uid="{EDF66033-CF96-4B99-9DEB-17F922DA65C0}"/>
    <cellStyle name="40% - Accent1 3 2 5 3 2 2" xfId="43687" xr:uid="{F4619822-D074-4259-B8EB-61E179B28E43}"/>
    <cellStyle name="40% - Accent1 3 2 5 3 3" xfId="34039" xr:uid="{12359F9C-0EDB-4957-BCFA-8E7A40E5F6F2}"/>
    <cellStyle name="40% - Accent1 3 2 5 4" xfId="18767" xr:uid="{D147C24A-FF37-41A1-8CA0-B3B966069DBD}"/>
    <cellStyle name="40% - Accent1 3 2 5 4 2" xfId="38859" xr:uid="{DACB6B74-A90A-4984-BE3F-9331FBA06A4E}"/>
    <cellStyle name="40% - Accent1 3 2 5 5" xfId="29212" xr:uid="{9110761C-6A6B-4B8A-B97D-4C5ED319908F}"/>
    <cellStyle name="40% - Accent1 3 2 6" xfId="11132" xr:uid="{CEAAE2F9-AC1E-40CB-8F5A-BC728DDF1D56}"/>
    <cellStyle name="40% - Accent1 3 2 6 2" xfId="16260" xr:uid="{029173C1-637F-4DB6-BCC1-D4172CC6CF7B}"/>
    <cellStyle name="40% - Accent1 3 2 6 2 2" xfId="26189" xr:uid="{17CB771E-D7C9-4C93-A21E-BF1C169C500C}"/>
    <cellStyle name="40% - Accent1 3 2 6 2 2 2" xfId="46092" xr:uid="{254C1908-6ADC-4371-8A99-AFC157455FFB}"/>
    <cellStyle name="40% - Accent1 3 2 6 2 3" xfId="36444" xr:uid="{EAE6F30E-3B7D-48FD-ADF0-905B649CF44D}"/>
    <cellStyle name="40% - Accent1 3 2 6 3" xfId="21231" xr:uid="{0B27E2E1-BC83-4BDA-B647-BE51E885870B}"/>
    <cellStyle name="40% - Accent1 3 2 6 3 2" xfId="41262" xr:uid="{1C174AE6-C3A4-4CA1-B232-BD702F657DF1}"/>
    <cellStyle name="40% - Accent1 3 2 6 4" xfId="31615" xr:uid="{59801177-348A-49FA-82CD-DE26EBF7B18B}"/>
    <cellStyle name="40% - Accent1 3 2 7" xfId="13762" xr:uid="{A6B3FC06-E4E1-4B04-90FE-ABDA59189D19}"/>
    <cellStyle name="40% - Accent1 3 2 7 2" xfId="23711" xr:uid="{D68644EC-71AD-48A9-88F2-1C7CFB907F5F}"/>
    <cellStyle name="40% - Accent1 3 2 7 2 2" xfId="43680" xr:uid="{F03382F6-0FA3-418F-B1AF-6F6478EC43F6}"/>
    <cellStyle name="40% - Accent1 3 2 7 3" xfId="34032" xr:uid="{2A9162CC-CA58-4C33-9045-23D39F730C13}"/>
    <cellStyle name="40% - Accent1 3 2 8" xfId="18760" xr:uid="{52A15139-5A6B-4289-B085-C29F1262F266}"/>
    <cellStyle name="40% - Accent1 3 2 8 2" xfId="38852" xr:uid="{9C0DAF6F-E28E-4728-AA54-EE64FF8EC339}"/>
    <cellStyle name="40% - Accent1 3 2 9" xfId="29205" xr:uid="{9303B8D1-2325-4285-8917-C68923FB4EF1}"/>
    <cellStyle name="40% - Accent1 3 3" xfId="2663" xr:uid="{43C51BE9-D5D0-44EC-B7E5-AFD0C15BE54F}"/>
    <cellStyle name="40% - Accent1 3 3 2" xfId="2664" xr:uid="{86A86E66-098A-4297-BE35-3431B79F1516}"/>
    <cellStyle name="40% - Accent1 3 3 2 2" xfId="2665" xr:uid="{453CC0D7-C2F5-4BF0-AF33-3AA8C725B844}"/>
    <cellStyle name="40% - Accent1 3 3 2 2 2" xfId="11142" xr:uid="{E1332AEA-429B-4AB9-81D2-4AEAC4EB5E73}"/>
    <cellStyle name="40% - Accent1 3 3 2 2 2 2" xfId="16270" xr:uid="{C7F52515-6E4C-49C4-94D1-F913000E0B00}"/>
    <cellStyle name="40% - Accent1 3 3 2 2 2 2 2" xfId="26199" xr:uid="{4B31471E-3856-41DE-B9BC-582EB8F32876}"/>
    <cellStyle name="40% - Accent1 3 3 2 2 2 2 2 2" xfId="46102" xr:uid="{5512219A-8BE6-4EF1-A9CF-A6FFC08EAB98}"/>
    <cellStyle name="40% - Accent1 3 3 2 2 2 2 3" xfId="36454" xr:uid="{108715C4-228F-4CF9-B0BD-3A26D9C7F11E}"/>
    <cellStyle name="40% - Accent1 3 3 2 2 2 3" xfId="21241" xr:uid="{20FB0860-E16A-45D3-95B7-06047D7F8987}"/>
    <cellStyle name="40% - Accent1 3 3 2 2 2 3 2" xfId="41272" xr:uid="{B912B3F5-9C84-4F0F-9027-178A4E7C921D}"/>
    <cellStyle name="40% - Accent1 3 3 2 2 2 4" xfId="31625" xr:uid="{36D8C4B8-CE88-4840-BB57-2B2A68F32642}"/>
    <cellStyle name="40% - Accent1 3 3 2 2 3" xfId="13772" xr:uid="{CC60C0B6-3C3C-419C-BFC3-C2E638547AF2}"/>
    <cellStyle name="40% - Accent1 3 3 2 2 3 2" xfId="23721" xr:uid="{EC822A32-1050-4574-AA65-8B5D226FCA29}"/>
    <cellStyle name="40% - Accent1 3 3 2 2 3 2 2" xfId="43690" xr:uid="{D81E1DB6-AD31-4B34-B7C5-8954F0ECB7D6}"/>
    <cellStyle name="40% - Accent1 3 3 2 2 3 3" xfId="34042" xr:uid="{A6D0812C-120A-4E8D-8C98-8C12BC7292BB}"/>
    <cellStyle name="40% - Accent1 3 3 2 2 4" xfId="18770" xr:uid="{71B85D54-6E9A-4DA1-AA3C-1F0C53CC5A74}"/>
    <cellStyle name="40% - Accent1 3 3 2 2 4 2" xfId="38862" xr:uid="{C12237C1-1EF4-41FC-97E4-C70BEA07150D}"/>
    <cellStyle name="40% - Accent1 3 3 2 2 5" xfId="29215" xr:uid="{2FC3C8E1-C94F-46A8-951C-E4CB335EAF80}"/>
    <cellStyle name="40% - Accent1 3 3 2 3" xfId="2666" xr:uid="{AFF0F5F8-3DBF-4384-9137-AE7F601CB1AB}"/>
    <cellStyle name="40% - Accent1 3 3 2 3 2" xfId="11143" xr:uid="{9444A970-4063-417F-87F4-186D361F7414}"/>
    <cellStyle name="40% - Accent1 3 3 2 3 2 2" xfId="16271" xr:uid="{0BE014CB-3DA8-42F2-9F9F-B168680CA424}"/>
    <cellStyle name="40% - Accent1 3 3 2 3 2 2 2" xfId="26200" xr:uid="{38437893-24B0-40E9-BE3B-24985DF4E321}"/>
    <cellStyle name="40% - Accent1 3 3 2 3 2 2 2 2" xfId="46103" xr:uid="{63E03517-3B16-491A-8ECB-3AB31DBCAA01}"/>
    <cellStyle name="40% - Accent1 3 3 2 3 2 2 3" xfId="36455" xr:uid="{64155017-9F6A-4023-AD90-DCEE26BBAE81}"/>
    <cellStyle name="40% - Accent1 3 3 2 3 2 3" xfId="21242" xr:uid="{5D4D1AE6-59EA-47B7-B7C2-63F777E7B17D}"/>
    <cellStyle name="40% - Accent1 3 3 2 3 2 3 2" xfId="41273" xr:uid="{E554BED3-B5A7-49B3-8172-0B3306B716EE}"/>
    <cellStyle name="40% - Accent1 3 3 2 3 2 4" xfId="31626" xr:uid="{415C515B-6970-4F80-991C-EF876AE7BE84}"/>
    <cellStyle name="40% - Accent1 3 3 2 3 3" xfId="13773" xr:uid="{D824B6DD-6875-4AB0-AB10-12A727449D7E}"/>
    <cellStyle name="40% - Accent1 3 3 2 3 3 2" xfId="23722" xr:uid="{17A57675-464C-4F9F-97ED-8A81A2E4AD38}"/>
    <cellStyle name="40% - Accent1 3 3 2 3 3 2 2" xfId="43691" xr:uid="{17BCC7DC-EC61-49EF-AAD6-25BD347E71B8}"/>
    <cellStyle name="40% - Accent1 3 3 2 3 3 3" xfId="34043" xr:uid="{9BB6CB64-88FC-4110-AD0C-745641667297}"/>
    <cellStyle name="40% - Accent1 3 3 2 3 4" xfId="18771" xr:uid="{875D7C82-D3CE-408D-BB35-F00042FE9D02}"/>
    <cellStyle name="40% - Accent1 3 3 2 3 4 2" xfId="38863" xr:uid="{833D3F54-39C2-4108-BB3C-66516F33583F}"/>
    <cellStyle name="40% - Accent1 3 3 2 3 5" xfId="29216" xr:uid="{55F49BAC-AB8A-43D8-ACFD-E95198ADE0D5}"/>
    <cellStyle name="40% - Accent1 3 3 2 4" xfId="2667" xr:uid="{7F952725-ACC4-4869-B6A4-5A6859F27D8E}"/>
    <cellStyle name="40% - Accent1 3 3 2 4 2" xfId="11144" xr:uid="{67210B4F-4E6A-4B44-BEB2-CCF63AB7C7D2}"/>
    <cellStyle name="40% - Accent1 3 3 2 4 2 2" xfId="16272" xr:uid="{88DDFBFB-1352-4442-A0D2-5FFA2B935FBD}"/>
    <cellStyle name="40% - Accent1 3 3 2 4 2 2 2" xfId="26201" xr:uid="{33A38422-5D9E-4EC4-B83A-21FC92E8E998}"/>
    <cellStyle name="40% - Accent1 3 3 2 4 2 2 2 2" xfId="46104" xr:uid="{20BD6D28-43C1-4191-9C1E-6AA833C85649}"/>
    <cellStyle name="40% - Accent1 3 3 2 4 2 2 3" xfId="36456" xr:uid="{2B7DC3B7-C062-4568-8703-398D9303814A}"/>
    <cellStyle name="40% - Accent1 3 3 2 4 2 3" xfId="21243" xr:uid="{81631DAC-EBC8-495A-8022-01561BACCB9D}"/>
    <cellStyle name="40% - Accent1 3 3 2 4 2 3 2" xfId="41274" xr:uid="{25EDF02B-671C-412A-A93F-7A4FA316919A}"/>
    <cellStyle name="40% - Accent1 3 3 2 4 2 4" xfId="31627" xr:uid="{65E7B648-28DC-465E-A89D-7DA2A06E3258}"/>
    <cellStyle name="40% - Accent1 3 3 2 4 3" xfId="13774" xr:uid="{0037DD48-C08A-495E-9C33-6C3FAE772109}"/>
    <cellStyle name="40% - Accent1 3 3 2 4 3 2" xfId="23723" xr:uid="{50344680-650A-4702-A2A9-E965C60AAAA7}"/>
    <cellStyle name="40% - Accent1 3 3 2 4 3 2 2" xfId="43692" xr:uid="{3E5F4CEF-6AAC-4A33-8B0B-D43B19E46206}"/>
    <cellStyle name="40% - Accent1 3 3 2 4 3 3" xfId="34044" xr:uid="{FFFB400A-6C7F-499D-B61F-A536229B2EC9}"/>
    <cellStyle name="40% - Accent1 3 3 2 4 4" xfId="18772" xr:uid="{26BEF6F9-C105-475A-98B2-63C5A8639AF1}"/>
    <cellStyle name="40% - Accent1 3 3 2 4 4 2" xfId="38864" xr:uid="{34A09C8C-9292-40B7-B62A-3AD0FCD64B04}"/>
    <cellStyle name="40% - Accent1 3 3 2 4 5" xfId="29217" xr:uid="{7E4379D4-824C-478D-8B3D-902F620EA04D}"/>
    <cellStyle name="40% - Accent1 3 3 2 5" xfId="11141" xr:uid="{394396B1-723E-4913-A946-C34E44FA80BE}"/>
    <cellStyle name="40% - Accent1 3 3 2 5 2" xfId="16269" xr:uid="{BDBDEA57-300D-4D53-9691-B72993E08EE0}"/>
    <cellStyle name="40% - Accent1 3 3 2 5 2 2" xfId="26198" xr:uid="{4C1DBB2B-FA4B-495E-9D2F-1A868B480FEB}"/>
    <cellStyle name="40% - Accent1 3 3 2 5 2 2 2" xfId="46101" xr:uid="{3A178AF8-05F1-457A-B0A2-B28098B3ECD2}"/>
    <cellStyle name="40% - Accent1 3 3 2 5 2 3" xfId="36453" xr:uid="{D67C7779-0C4F-4A46-8AB7-E7BAC82BB081}"/>
    <cellStyle name="40% - Accent1 3 3 2 5 3" xfId="21240" xr:uid="{830DD004-0742-4387-BB5A-1356C2B11E96}"/>
    <cellStyle name="40% - Accent1 3 3 2 5 3 2" xfId="41271" xr:uid="{B5B4BCF4-2124-4A6F-BC3D-5FA153030AF1}"/>
    <cellStyle name="40% - Accent1 3 3 2 5 4" xfId="31624" xr:uid="{897A230B-2BEB-4095-9681-2B56858EEF1F}"/>
    <cellStyle name="40% - Accent1 3 3 2 6" xfId="13771" xr:uid="{80CCAA6F-AB4D-4F4A-902B-6C83B9881DEE}"/>
    <cellStyle name="40% - Accent1 3 3 2 6 2" xfId="23720" xr:uid="{58A72E29-57AF-4250-B20C-0F3E3212AD95}"/>
    <cellStyle name="40% - Accent1 3 3 2 6 2 2" xfId="43689" xr:uid="{E3E1BCA2-0C41-475C-94B0-6D2DC2FA797E}"/>
    <cellStyle name="40% - Accent1 3 3 2 6 3" xfId="34041" xr:uid="{469BE7F8-F3AB-4AE1-B2F0-68D84D03A630}"/>
    <cellStyle name="40% - Accent1 3 3 2 7" xfId="18769" xr:uid="{0EF87013-5FF1-45F3-821D-E7D9E96E2335}"/>
    <cellStyle name="40% - Accent1 3 3 2 7 2" xfId="38861" xr:uid="{88CB3769-36F4-4E03-B01D-0C5B82D042D5}"/>
    <cellStyle name="40% - Accent1 3 3 2 8" xfId="29214" xr:uid="{087FBC06-91F5-4676-BADB-35544E0E7C88}"/>
    <cellStyle name="40% - Accent1 3 3 3" xfId="2668" xr:uid="{B52475D3-864A-4DC0-8272-CC20E7B17330}"/>
    <cellStyle name="40% - Accent1 3 3 3 2" xfId="11145" xr:uid="{B70AA7C8-AC0E-4CDE-9AA1-60EB7A5B6726}"/>
    <cellStyle name="40% - Accent1 3 3 3 2 2" xfId="16273" xr:uid="{111989E3-F293-47A8-B998-85EA01885684}"/>
    <cellStyle name="40% - Accent1 3 3 3 2 2 2" xfId="26202" xr:uid="{285204EC-3DA3-4BF7-814F-3D140CDD9EE4}"/>
    <cellStyle name="40% - Accent1 3 3 3 2 2 2 2" xfId="46105" xr:uid="{0715452C-D493-4104-BB47-80C3DAAB6D59}"/>
    <cellStyle name="40% - Accent1 3 3 3 2 2 3" xfId="36457" xr:uid="{E2DB87DA-A7AD-4A61-908B-1C831C4923A0}"/>
    <cellStyle name="40% - Accent1 3 3 3 2 3" xfId="21244" xr:uid="{B1F05E01-366D-4E8A-89A1-E4C9AF2E162A}"/>
    <cellStyle name="40% - Accent1 3 3 3 2 3 2" xfId="41275" xr:uid="{78C08339-047F-45D2-BBE9-C7C9416DA734}"/>
    <cellStyle name="40% - Accent1 3 3 3 2 4" xfId="31628" xr:uid="{9389140F-E372-4584-80EA-FC93C661EA4B}"/>
    <cellStyle name="40% - Accent1 3 3 3 3" xfId="13775" xr:uid="{047840F6-110B-4225-BB54-83C1C7D98085}"/>
    <cellStyle name="40% - Accent1 3 3 3 3 2" xfId="23724" xr:uid="{30E8C615-6A60-4C0A-9C65-CF8C45AA860D}"/>
    <cellStyle name="40% - Accent1 3 3 3 3 2 2" xfId="43693" xr:uid="{91002756-7068-4153-B469-0AD4B5E0066E}"/>
    <cellStyle name="40% - Accent1 3 3 3 3 3" xfId="34045" xr:uid="{47E5B1E2-9652-4AD4-93D1-96F400108338}"/>
    <cellStyle name="40% - Accent1 3 3 3 4" xfId="18773" xr:uid="{121EFCD7-A68C-4727-984D-ADA1A6EE7536}"/>
    <cellStyle name="40% - Accent1 3 3 3 4 2" xfId="38865" xr:uid="{ADFC0CB8-929C-48E4-B891-7A0A249C99FB}"/>
    <cellStyle name="40% - Accent1 3 3 3 5" xfId="29218" xr:uid="{C8E95C8F-1CCD-4FF1-BE89-0C9E0C0300FC}"/>
    <cellStyle name="40% - Accent1 3 3 4" xfId="2669" xr:uid="{E31433E0-527F-484B-80E3-E2B14FDBC3A3}"/>
    <cellStyle name="40% - Accent1 3 3 4 2" xfId="11146" xr:uid="{0A4D0672-4497-4E71-8AE1-4068C40DEE4A}"/>
    <cellStyle name="40% - Accent1 3 3 4 2 2" xfId="16274" xr:uid="{9FCB1A6D-8669-4D99-BBB6-EE2A5522A108}"/>
    <cellStyle name="40% - Accent1 3 3 4 2 2 2" xfId="26203" xr:uid="{465B8046-133C-4B2A-B8EB-E3AA905395C8}"/>
    <cellStyle name="40% - Accent1 3 3 4 2 2 2 2" xfId="46106" xr:uid="{35ACF9F1-BDC1-46C2-B1E6-A2A9C85BC0CC}"/>
    <cellStyle name="40% - Accent1 3 3 4 2 2 3" xfId="36458" xr:uid="{FF331359-5046-450B-A86F-D5A07C7226F2}"/>
    <cellStyle name="40% - Accent1 3 3 4 2 3" xfId="21245" xr:uid="{30258B27-6575-47C1-A465-6A79DADDED18}"/>
    <cellStyle name="40% - Accent1 3 3 4 2 3 2" xfId="41276" xr:uid="{4C646E19-15E9-4DB8-B7DE-2709FF00700B}"/>
    <cellStyle name="40% - Accent1 3 3 4 2 4" xfId="31629" xr:uid="{4FE09B33-459A-4AA9-A5EA-F71C7D1C58A7}"/>
    <cellStyle name="40% - Accent1 3 3 4 3" xfId="13776" xr:uid="{042B2028-3185-4839-84DD-6CAE6880D4F7}"/>
    <cellStyle name="40% - Accent1 3 3 4 3 2" xfId="23725" xr:uid="{AA39153E-4B9B-48C3-A9FD-49351733924D}"/>
    <cellStyle name="40% - Accent1 3 3 4 3 2 2" xfId="43694" xr:uid="{1CF5899A-BF39-4184-ABF0-2F5A4C8C5821}"/>
    <cellStyle name="40% - Accent1 3 3 4 3 3" xfId="34046" xr:uid="{BAEA254E-3180-43F7-B3D0-D7564A41D653}"/>
    <cellStyle name="40% - Accent1 3 3 4 4" xfId="18774" xr:uid="{265B4D09-5CEA-4D50-9095-B3BA93BEE8B8}"/>
    <cellStyle name="40% - Accent1 3 3 4 4 2" xfId="38866" xr:uid="{24DCFC76-9F9A-43EF-A37A-DFCC8562547A}"/>
    <cellStyle name="40% - Accent1 3 3 4 5" xfId="29219" xr:uid="{E1A0C6BB-60CD-479E-8AB8-4AC5815D1050}"/>
    <cellStyle name="40% - Accent1 3 3 5" xfId="2670" xr:uid="{F931E1E1-803C-4775-AD93-55E307719F0E}"/>
    <cellStyle name="40% - Accent1 3 3 5 2" xfId="11147" xr:uid="{3ED538CF-987C-4A2D-8541-ACCF1C7A4AE2}"/>
    <cellStyle name="40% - Accent1 3 3 5 2 2" xfId="16275" xr:uid="{5AA68DE2-118C-4F6E-A065-74FEE5600292}"/>
    <cellStyle name="40% - Accent1 3 3 5 2 2 2" xfId="26204" xr:uid="{5336165D-AC1A-4BFA-8A04-FF55250EF391}"/>
    <cellStyle name="40% - Accent1 3 3 5 2 2 2 2" xfId="46107" xr:uid="{E954E709-C318-4E5F-9600-69199D17588F}"/>
    <cellStyle name="40% - Accent1 3 3 5 2 2 3" xfId="36459" xr:uid="{B6861D75-CFC8-47FE-ACED-F1770EB58056}"/>
    <cellStyle name="40% - Accent1 3 3 5 2 3" xfId="21246" xr:uid="{CE88ED40-E707-4DC0-AE92-49457CB0F84C}"/>
    <cellStyle name="40% - Accent1 3 3 5 2 3 2" xfId="41277" xr:uid="{10E35598-F80B-4E9D-876A-BEB34EF4EBD8}"/>
    <cellStyle name="40% - Accent1 3 3 5 2 4" xfId="31630" xr:uid="{2F401143-291B-4310-866B-BFB97F23E09E}"/>
    <cellStyle name="40% - Accent1 3 3 5 3" xfId="13777" xr:uid="{D65FF7E2-EA98-41AF-A550-42E525B389FA}"/>
    <cellStyle name="40% - Accent1 3 3 5 3 2" xfId="23726" xr:uid="{C79203B6-5317-438B-870C-EB922F014869}"/>
    <cellStyle name="40% - Accent1 3 3 5 3 2 2" xfId="43695" xr:uid="{6D2E7BE0-8A20-4035-A0E9-2DEB167D2A30}"/>
    <cellStyle name="40% - Accent1 3 3 5 3 3" xfId="34047" xr:uid="{3066FB18-5A2D-4BC7-8474-6A8113C63D03}"/>
    <cellStyle name="40% - Accent1 3 3 5 4" xfId="18775" xr:uid="{B291E0DB-9B5F-434D-8253-3B03B475E828}"/>
    <cellStyle name="40% - Accent1 3 3 5 4 2" xfId="38867" xr:uid="{88303468-0685-4120-ADE8-85B7F1C0973E}"/>
    <cellStyle name="40% - Accent1 3 3 5 5" xfId="29220" xr:uid="{8959B96F-D251-4996-B454-185018589AFD}"/>
    <cellStyle name="40% - Accent1 3 3 6" xfId="11140" xr:uid="{C4980208-4AC2-4698-8FB0-F2171D972C5D}"/>
    <cellStyle name="40% - Accent1 3 3 6 2" xfId="16268" xr:uid="{080DA990-035B-4312-B075-B9F41F824B38}"/>
    <cellStyle name="40% - Accent1 3 3 6 2 2" xfId="26197" xr:uid="{E2A1A0B5-4D5A-489C-8596-9EFF1C3894FA}"/>
    <cellStyle name="40% - Accent1 3 3 6 2 2 2" xfId="46100" xr:uid="{93920A59-E09B-4828-A54F-F6068352EEBC}"/>
    <cellStyle name="40% - Accent1 3 3 6 2 3" xfId="36452" xr:uid="{FED1C54A-B59C-477E-B985-8E2400932595}"/>
    <cellStyle name="40% - Accent1 3 3 6 3" xfId="21239" xr:uid="{D57EB034-5FB0-43E6-B79E-6E71D3A3435D}"/>
    <cellStyle name="40% - Accent1 3 3 6 3 2" xfId="41270" xr:uid="{DF22EE4B-FEC5-4D43-9294-A22D3493C39F}"/>
    <cellStyle name="40% - Accent1 3 3 6 4" xfId="31623" xr:uid="{F377763C-5A46-411E-94EA-2EC27FBFC210}"/>
    <cellStyle name="40% - Accent1 3 3 7" xfId="13770" xr:uid="{70B92322-BF4B-4AF2-9FFA-7DD1CA122622}"/>
    <cellStyle name="40% - Accent1 3 3 7 2" xfId="23719" xr:uid="{A5B436A8-6370-440B-8235-41D31D44767D}"/>
    <cellStyle name="40% - Accent1 3 3 7 2 2" xfId="43688" xr:uid="{C675D45F-AA0D-411C-8048-20B131DA85B1}"/>
    <cellStyle name="40% - Accent1 3 3 7 3" xfId="34040" xr:uid="{24BA3B00-FF1E-4937-A363-D8ACF2B5804D}"/>
    <cellStyle name="40% - Accent1 3 3 8" xfId="18768" xr:uid="{EAEDFA08-E5B7-446A-AE80-3C63EF4FE92A}"/>
    <cellStyle name="40% - Accent1 3 3 8 2" xfId="38860" xr:uid="{B5F4DE5B-D1C5-42A1-80FF-2CBFD6D0394E}"/>
    <cellStyle name="40% - Accent1 3 3 9" xfId="29213" xr:uid="{DFDF8443-ABD1-4FCA-A762-B5A0DADFE0F9}"/>
    <cellStyle name="40% - Accent1 3 4" xfId="2671" xr:uid="{F9A01B5A-00D4-4595-8D57-98ABBFFA2F96}"/>
    <cellStyle name="40% - Accent1 3 4 2" xfId="2672" xr:uid="{D3B0C335-BCEF-493C-81CD-068A7FA0E1EF}"/>
    <cellStyle name="40% - Accent1 3 4 2 2" xfId="2673" xr:uid="{0C5CF681-6A75-4CB0-8013-5DFB63FB9A24}"/>
    <cellStyle name="40% - Accent1 3 4 2 2 2" xfId="11150" xr:uid="{9D8E210F-3BAB-4EDC-9265-AD7454666A56}"/>
    <cellStyle name="40% - Accent1 3 4 2 2 2 2" xfId="16278" xr:uid="{901419D9-6B8E-4941-A041-5393C3EB2ECA}"/>
    <cellStyle name="40% - Accent1 3 4 2 2 2 2 2" xfId="26207" xr:uid="{0569D351-2E56-47D8-8936-4A4092171DA6}"/>
    <cellStyle name="40% - Accent1 3 4 2 2 2 2 2 2" xfId="46110" xr:uid="{7B1B3766-5A67-414A-AAFC-DF79F3E3413C}"/>
    <cellStyle name="40% - Accent1 3 4 2 2 2 2 3" xfId="36462" xr:uid="{47EA40B3-34E0-41C3-9CA9-51CC77B5954C}"/>
    <cellStyle name="40% - Accent1 3 4 2 2 2 3" xfId="21249" xr:uid="{E9146D86-7D4C-4013-AB27-8480EE2C2544}"/>
    <cellStyle name="40% - Accent1 3 4 2 2 2 3 2" xfId="41280" xr:uid="{83CCFE75-AE9F-4D15-A985-207939FE14A3}"/>
    <cellStyle name="40% - Accent1 3 4 2 2 2 4" xfId="31633" xr:uid="{67FD534B-1490-4BAF-BD4A-C833FA81D009}"/>
    <cellStyle name="40% - Accent1 3 4 2 2 3" xfId="13780" xr:uid="{975EB482-DFE9-459C-9BB9-A0BF79F4CD14}"/>
    <cellStyle name="40% - Accent1 3 4 2 2 3 2" xfId="23729" xr:uid="{DB7E1F5C-F5A8-4C84-9D84-4BE0F45B6708}"/>
    <cellStyle name="40% - Accent1 3 4 2 2 3 2 2" xfId="43698" xr:uid="{BB265D90-96A5-46DD-B713-AC771A38EEFE}"/>
    <cellStyle name="40% - Accent1 3 4 2 2 3 3" xfId="34050" xr:uid="{F8BB1B55-013C-46BC-8F2F-D1ED9CDF078A}"/>
    <cellStyle name="40% - Accent1 3 4 2 2 4" xfId="18778" xr:uid="{2B0D4DFB-42BC-4155-BAAD-C053A1BF7EEB}"/>
    <cellStyle name="40% - Accent1 3 4 2 2 4 2" xfId="38870" xr:uid="{DA1919C9-09D8-45B6-BFA2-FF16D8682D47}"/>
    <cellStyle name="40% - Accent1 3 4 2 2 5" xfId="29223" xr:uid="{454C8D01-F040-4323-AE12-25D2D01B1DAD}"/>
    <cellStyle name="40% - Accent1 3 4 2 3" xfId="2674" xr:uid="{C29CD568-CB13-4041-A249-2D63EE7231E1}"/>
    <cellStyle name="40% - Accent1 3 4 2 3 2" xfId="11151" xr:uid="{40CE9FA9-1BB8-4541-ACB7-270EBE400CBA}"/>
    <cellStyle name="40% - Accent1 3 4 2 3 2 2" xfId="16279" xr:uid="{9EDC323A-D75C-47A7-9D44-7F2F7680723C}"/>
    <cellStyle name="40% - Accent1 3 4 2 3 2 2 2" xfId="26208" xr:uid="{44373C8A-FDA4-4886-B1CA-6B6FB1C97351}"/>
    <cellStyle name="40% - Accent1 3 4 2 3 2 2 2 2" xfId="46111" xr:uid="{0F34D019-1CE6-4584-9D3E-AC881EEC93D4}"/>
    <cellStyle name="40% - Accent1 3 4 2 3 2 2 3" xfId="36463" xr:uid="{31E6A5F0-6C1B-47ED-9849-E0624DAE5AC4}"/>
    <cellStyle name="40% - Accent1 3 4 2 3 2 3" xfId="21250" xr:uid="{A65F28C6-2F44-437F-A049-8ACD04D241FC}"/>
    <cellStyle name="40% - Accent1 3 4 2 3 2 3 2" xfId="41281" xr:uid="{6495E338-F4C2-434A-8864-3ACB27AF2FC2}"/>
    <cellStyle name="40% - Accent1 3 4 2 3 2 4" xfId="31634" xr:uid="{3622F73D-7659-4FAA-8464-29F5FB500535}"/>
    <cellStyle name="40% - Accent1 3 4 2 3 3" xfId="13781" xr:uid="{9092269F-263C-4B2B-8729-C6961E636BB7}"/>
    <cellStyle name="40% - Accent1 3 4 2 3 3 2" xfId="23730" xr:uid="{B2E418BD-7152-407C-A98C-4A5A352C59FD}"/>
    <cellStyle name="40% - Accent1 3 4 2 3 3 2 2" xfId="43699" xr:uid="{1C979340-B29B-417E-AFB0-56CC5BB756AB}"/>
    <cellStyle name="40% - Accent1 3 4 2 3 3 3" xfId="34051" xr:uid="{E47A238F-F2BD-4FAA-92F1-BBD7D77D76D9}"/>
    <cellStyle name="40% - Accent1 3 4 2 3 4" xfId="18779" xr:uid="{5F0993E2-5A88-453C-9C3F-65052506BE67}"/>
    <cellStyle name="40% - Accent1 3 4 2 3 4 2" xfId="38871" xr:uid="{AECD08BC-7E95-4938-B800-92EA0C5F77F9}"/>
    <cellStyle name="40% - Accent1 3 4 2 3 5" xfId="29224" xr:uid="{AAC29CB5-9F27-4CFD-ABB3-F4700E916A53}"/>
    <cellStyle name="40% - Accent1 3 4 2 4" xfId="2675" xr:uid="{2EC9AB05-7DB5-46C9-A870-7CB7905F1C4F}"/>
    <cellStyle name="40% - Accent1 3 4 2 4 2" xfId="11152" xr:uid="{AF0B444C-29A2-4BE7-8BDE-A4E1F30E4088}"/>
    <cellStyle name="40% - Accent1 3 4 2 4 2 2" xfId="16280" xr:uid="{2164C954-239E-4D3D-9947-144F41F6AEF6}"/>
    <cellStyle name="40% - Accent1 3 4 2 4 2 2 2" xfId="26209" xr:uid="{FB47DA56-FE87-4F4D-9693-C6BE927F1D0B}"/>
    <cellStyle name="40% - Accent1 3 4 2 4 2 2 2 2" xfId="46112" xr:uid="{880E57D7-58A3-4E7F-8B12-2DE32091A4F8}"/>
    <cellStyle name="40% - Accent1 3 4 2 4 2 2 3" xfId="36464" xr:uid="{B269DD00-C9D7-430E-95A1-902CAF7E1185}"/>
    <cellStyle name="40% - Accent1 3 4 2 4 2 3" xfId="21251" xr:uid="{78FA262F-D3A3-47CF-93CF-6440D5854D6F}"/>
    <cellStyle name="40% - Accent1 3 4 2 4 2 3 2" xfId="41282" xr:uid="{618C0C47-18C1-4137-B6E7-A5F7EE2ACAFC}"/>
    <cellStyle name="40% - Accent1 3 4 2 4 2 4" xfId="31635" xr:uid="{78C75BCA-46AB-46F4-A87C-50400D4A21E5}"/>
    <cellStyle name="40% - Accent1 3 4 2 4 3" xfId="13782" xr:uid="{EF76027A-DDCC-4D0A-BA2B-E5C5551B65CA}"/>
    <cellStyle name="40% - Accent1 3 4 2 4 3 2" xfId="23731" xr:uid="{34A84B2A-BC1F-4A98-8A0A-31130DA7CAF8}"/>
    <cellStyle name="40% - Accent1 3 4 2 4 3 2 2" xfId="43700" xr:uid="{3DF8AC88-FCDA-4541-AFEF-1A73A1764463}"/>
    <cellStyle name="40% - Accent1 3 4 2 4 3 3" xfId="34052" xr:uid="{10987D83-7502-4CDE-90CC-173B3B8E03D8}"/>
    <cellStyle name="40% - Accent1 3 4 2 4 4" xfId="18780" xr:uid="{64FB0FD8-0666-4B83-BD6D-F24F53B36769}"/>
    <cellStyle name="40% - Accent1 3 4 2 4 4 2" xfId="38872" xr:uid="{36332282-DD9A-423F-A32F-16850796C74D}"/>
    <cellStyle name="40% - Accent1 3 4 2 4 5" xfId="29225" xr:uid="{FC5EA1E7-FE3E-4499-9C57-E3B8F53B30FF}"/>
    <cellStyle name="40% - Accent1 3 4 2 5" xfId="11149" xr:uid="{D2DB9C1E-6CFB-4784-848A-C5BB5B9AE11A}"/>
    <cellStyle name="40% - Accent1 3 4 2 5 2" xfId="16277" xr:uid="{A0671EC9-C530-4E50-94AF-97898FAD19F3}"/>
    <cellStyle name="40% - Accent1 3 4 2 5 2 2" xfId="26206" xr:uid="{B40C5E2A-6D49-42AE-B7FC-623BFD402338}"/>
    <cellStyle name="40% - Accent1 3 4 2 5 2 2 2" xfId="46109" xr:uid="{32E6D395-F324-4750-82F5-0C9FA7CC46AB}"/>
    <cellStyle name="40% - Accent1 3 4 2 5 2 3" xfId="36461" xr:uid="{8E5691B6-FB97-40C6-BE40-5710D70F5F06}"/>
    <cellStyle name="40% - Accent1 3 4 2 5 3" xfId="21248" xr:uid="{F7D3EA39-19F8-4BA7-A36A-D8364284F4A0}"/>
    <cellStyle name="40% - Accent1 3 4 2 5 3 2" xfId="41279" xr:uid="{DCEE9BA0-DD39-4686-AAFD-BD6260F394A5}"/>
    <cellStyle name="40% - Accent1 3 4 2 5 4" xfId="31632" xr:uid="{5DA3FEAD-8462-4CA0-B7DF-EA7D0E39824D}"/>
    <cellStyle name="40% - Accent1 3 4 2 6" xfId="13779" xr:uid="{C754326D-CC5D-48CB-A183-178CEDCA917A}"/>
    <cellStyle name="40% - Accent1 3 4 2 6 2" xfId="23728" xr:uid="{6A67A231-3650-4B90-86A1-D59A3D311BB7}"/>
    <cellStyle name="40% - Accent1 3 4 2 6 2 2" xfId="43697" xr:uid="{CDBFBE2F-586C-4032-8DDF-DC75A5EADF64}"/>
    <cellStyle name="40% - Accent1 3 4 2 6 3" xfId="34049" xr:uid="{1D53DCEB-DA60-446B-A464-3ACA36277BC5}"/>
    <cellStyle name="40% - Accent1 3 4 2 7" xfId="18777" xr:uid="{3DFE500A-A031-4A62-8E45-B2004D7C9796}"/>
    <cellStyle name="40% - Accent1 3 4 2 7 2" xfId="38869" xr:uid="{BF5EDC8C-3430-47CF-86A9-844E46E78704}"/>
    <cellStyle name="40% - Accent1 3 4 2 8" xfId="29222" xr:uid="{87B55CC2-F013-4FA5-A4AA-A68071F94A4F}"/>
    <cellStyle name="40% - Accent1 3 4 3" xfId="2676" xr:uid="{C61B4F26-E03B-429E-B785-E44E130B27FE}"/>
    <cellStyle name="40% - Accent1 3 4 3 2" xfId="11153" xr:uid="{2BBAD051-A77C-4453-903C-2237E81C1721}"/>
    <cellStyle name="40% - Accent1 3 4 3 2 2" xfId="16281" xr:uid="{C555496C-67F4-4742-B2D2-D4C205A89D08}"/>
    <cellStyle name="40% - Accent1 3 4 3 2 2 2" xfId="26210" xr:uid="{D303839C-3B93-4BA8-9EC1-413ACC2A25EF}"/>
    <cellStyle name="40% - Accent1 3 4 3 2 2 2 2" xfId="46113" xr:uid="{9CC6EC77-7B1C-423A-BAE0-7214027746FD}"/>
    <cellStyle name="40% - Accent1 3 4 3 2 2 3" xfId="36465" xr:uid="{172C30EF-99D2-48E1-8AD3-5F67161CB2B7}"/>
    <cellStyle name="40% - Accent1 3 4 3 2 3" xfId="21252" xr:uid="{362E9B19-14BE-4DF7-9CA5-F49E661C4F49}"/>
    <cellStyle name="40% - Accent1 3 4 3 2 3 2" xfId="41283" xr:uid="{D9C6A1D6-715C-414A-AD9D-4DE5062A919E}"/>
    <cellStyle name="40% - Accent1 3 4 3 2 4" xfId="31636" xr:uid="{C28DE271-B8BF-4307-B01A-6789F014E5A8}"/>
    <cellStyle name="40% - Accent1 3 4 3 3" xfId="13783" xr:uid="{5527D1CE-5B6F-426A-A627-882C9A6ECE87}"/>
    <cellStyle name="40% - Accent1 3 4 3 3 2" xfId="23732" xr:uid="{16433F3C-3A2D-450F-9975-90DF5303C5F8}"/>
    <cellStyle name="40% - Accent1 3 4 3 3 2 2" xfId="43701" xr:uid="{FDE21A1E-9842-4930-8F18-6E7E11C15875}"/>
    <cellStyle name="40% - Accent1 3 4 3 3 3" xfId="34053" xr:uid="{B114EB9E-3B63-4551-959B-23F20ADA0874}"/>
    <cellStyle name="40% - Accent1 3 4 3 4" xfId="18781" xr:uid="{67662482-016D-48F3-9F41-7A6393EBDB30}"/>
    <cellStyle name="40% - Accent1 3 4 3 4 2" xfId="38873" xr:uid="{DB15953B-6326-466A-8450-0BEAED150CBE}"/>
    <cellStyle name="40% - Accent1 3 4 3 5" xfId="29226" xr:uid="{2F5D3FDC-EFDA-49B8-97EB-EB9E35EDBD79}"/>
    <cellStyle name="40% - Accent1 3 4 4" xfId="2677" xr:uid="{8FC52910-3B21-4B53-9FF2-734BD59E6EAD}"/>
    <cellStyle name="40% - Accent1 3 4 4 2" xfId="11154" xr:uid="{D9DF5695-AAFF-49F2-AED7-4D1E00884218}"/>
    <cellStyle name="40% - Accent1 3 4 4 2 2" xfId="16282" xr:uid="{A5D38C86-BDDB-401F-8435-057ADC02FF0A}"/>
    <cellStyle name="40% - Accent1 3 4 4 2 2 2" xfId="26211" xr:uid="{1B020E50-2F38-485C-B08F-5F1C69E20954}"/>
    <cellStyle name="40% - Accent1 3 4 4 2 2 2 2" xfId="46114" xr:uid="{585273B8-2C00-4EAA-A0C3-95523A4C18BC}"/>
    <cellStyle name="40% - Accent1 3 4 4 2 2 3" xfId="36466" xr:uid="{6B1FC39D-1A96-4762-978B-9F7F7755B280}"/>
    <cellStyle name="40% - Accent1 3 4 4 2 3" xfId="21253" xr:uid="{06B9F2F1-6667-43D1-9BB0-BF58C61C903D}"/>
    <cellStyle name="40% - Accent1 3 4 4 2 3 2" xfId="41284" xr:uid="{1BB4C7E9-FE7E-4ABE-94E5-320EA1C6C9F6}"/>
    <cellStyle name="40% - Accent1 3 4 4 2 4" xfId="31637" xr:uid="{3CB0D0E0-6FB0-4FD7-9E33-59DC42F4D0CF}"/>
    <cellStyle name="40% - Accent1 3 4 4 3" xfId="13784" xr:uid="{EEA35299-A1DD-4358-AB2A-0C6815411C26}"/>
    <cellStyle name="40% - Accent1 3 4 4 3 2" xfId="23733" xr:uid="{166C06C6-5FC7-41B4-823E-4128A0A848CC}"/>
    <cellStyle name="40% - Accent1 3 4 4 3 2 2" xfId="43702" xr:uid="{1E5BE1AA-9A16-4E7E-B1D0-2D8ED68937B6}"/>
    <cellStyle name="40% - Accent1 3 4 4 3 3" xfId="34054" xr:uid="{8E6CCA4B-0149-4BAF-814F-61286C778F67}"/>
    <cellStyle name="40% - Accent1 3 4 4 4" xfId="18782" xr:uid="{6225DDF7-D761-4618-92DF-7AD9032B1BB1}"/>
    <cellStyle name="40% - Accent1 3 4 4 4 2" xfId="38874" xr:uid="{BA4190E3-491D-4AAC-BC81-930E8EF6F2A0}"/>
    <cellStyle name="40% - Accent1 3 4 4 5" xfId="29227" xr:uid="{1EC64E4B-3455-4E70-B8E7-102F8583ACB4}"/>
    <cellStyle name="40% - Accent1 3 4 5" xfId="2678" xr:uid="{04E800A8-3BD4-4C23-B7C7-8162131759BA}"/>
    <cellStyle name="40% - Accent1 3 4 5 2" xfId="11155" xr:uid="{2F7770F5-1A52-44D3-9897-40749E68F740}"/>
    <cellStyle name="40% - Accent1 3 4 5 2 2" xfId="16283" xr:uid="{C331CE87-E323-4C34-A359-CE439385A386}"/>
    <cellStyle name="40% - Accent1 3 4 5 2 2 2" xfId="26212" xr:uid="{EC95E967-5C15-42AA-83FA-2C0E78B3CB82}"/>
    <cellStyle name="40% - Accent1 3 4 5 2 2 2 2" xfId="46115" xr:uid="{70DE6DC6-0552-44A5-8116-B6059457D0EA}"/>
    <cellStyle name="40% - Accent1 3 4 5 2 2 3" xfId="36467" xr:uid="{A7BA5F4F-866A-4055-8E72-C2E576D98606}"/>
    <cellStyle name="40% - Accent1 3 4 5 2 3" xfId="21254" xr:uid="{C6EE4D46-760C-4392-841C-B0C37B98CEF1}"/>
    <cellStyle name="40% - Accent1 3 4 5 2 3 2" xfId="41285" xr:uid="{B8E192EB-5D66-4487-B7F2-A177D8956C83}"/>
    <cellStyle name="40% - Accent1 3 4 5 2 4" xfId="31638" xr:uid="{58D796E8-5166-4A66-B1BA-96F1A3EEF863}"/>
    <cellStyle name="40% - Accent1 3 4 5 3" xfId="13785" xr:uid="{E97E8CE1-E4FD-4DC4-B628-31CD3D495072}"/>
    <cellStyle name="40% - Accent1 3 4 5 3 2" xfId="23734" xr:uid="{19811E86-03BD-45BC-AFC4-8DFF1B52281F}"/>
    <cellStyle name="40% - Accent1 3 4 5 3 2 2" xfId="43703" xr:uid="{738E9D3B-7FD3-4796-9AD9-1A3D5ACEDBD7}"/>
    <cellStyle name="40% - Accent1 3 4 5 3 3" xfId="34055" xr:uid="{46A898DF-75D8-4F30-91CA-9AE24C464FE1}"/>
    <cellStyle name="40% - Accent1 3 4 5 4" xfId="18783" xr:uid="{013BF275-1970-460A-81D5-82C185932A04}"/>
    <cellStyle name="40% - Accent1 3 4 5 4 2" xfId="38875" xr:uid="{49D57B74-103E-4D75-A94F-989F6F596D70}"/>
    <cellStyle name="40% - Accent1 3 4 5 5" xfId="29228" xr:uid="{3202AFD3-E31F-4AE0-83C4-744430F882E4}"/>
    <cellStyle name="40% - Accent1 3 4 6" xfId="11148" xr:uid="{A6C87377-4D93-40C2-B1D8-CF27A27F1989}"/>
    <cellStyle name="40% - Accent1 3 4 6 2" xfId="16276" xr:uid="{2AFC30DD-6AA7-4B1B-BB45-7BA10BE44D3C}"/>
    <cellStyle name="40% - Accent1 3 4 6 2 2" xfId="26205" xr:uid="{ED13DB5D-5F8F-4B9F-9090-B5A276369076}"/>
    <cellStyle name="40% - Accent1 3 4 6 2 2 2" xfId="46108" xr:uid="{ADB1F1FF-B433-48B4-8611-E7B2BF5FC57C}"/>
    <cellStyle name="40% - Accent1 3 4 6 2 3" xfId="36460" xr:uid="{185A2B44-D0BC-46B2-A984-2BFE0D93AE72}"/>
    <cellStyle name="40% - Accent1 3 4 6 3" xfId="21247" xr:uid="{D3AC51AA-A922-406D-BE44-8202BBCE834C}"/>
    <cellStyle name="40% - Accent1 3 4 6 3 2" xfId="41278" xr:uid="{17704315-9621-4C2A-B8C4-8C425B610987}"/>
    <cellStyle name="40% - Accent1 3 4 6 4" xfId="31631" xr:uid="{C27902AE-50E2-4241-9279-682ABB3D66F0}"/>
    <cellStyle name="40% - Accent1 3 4 7" xfId="13778" xr:uid="{C914EFB7-877C-4F43-A154-BF7D3389A3FA}"/>
    <cellStyle name="40% - Accent1 3 4 7 2" xfId="23727" xr:uid="{F0D4359C-1CE4-47AA-8E01-353780D5714A}"/>
    <cellStyle name="40% - Accent1 3 4 7 2 2" xfId="43696" xr:uid="{00E42FDE-560B-428B-8023-85DD688194E9}"/>
    <cellStyle name="40% - Accent1 3 4 7 3" xfId="34048" xr:uid="{345762F0-A20C-4C41-A53E-A59CB998AEC4}"/>
    <cellStyle name="40% - Accent1 3 4 8" xfId="18776" xr:uid="{0B52A3A7-1493-49EC-94D8-237B9340A064}"/>
    <cellStyle name="40% - Accent1 3 4 8 2" xfId="38868" xr:uid="{0EE73FA3-55D5-426D-A522-F5E5BC31FD1A}"/>
    <cellStyle name="40% - Accent1 3 4 9" xfId="29221" xr:uid="{9E199B71-14C0-47F5-AE27-F951F17975EC}"/>
    <cellStyle name="40% - Accent1 3 5" xfId="2679" xr:uid="{A78FEEAD-3A0E-49FB-B3DA-0A8C5A3A684C}"/>
    <cellStyle name="40% - Accent1 3 5 2" xfId="2680" xr:uid="{AC219755-19DA-4F5C-BFBD-FDF0D6FBEF24}"/>
    <cellStyle name="40% - Accent1 3 5 2 2" xfId="2681" xr:uid="{F48C9700-187F-49BA-B622-3E7B7A56053F}"/>
    <cellStyle name="40% - Accent1 3 5 2 2 2" xfId="11158" xr:uid="{C2941386-862B-4FD0-B11D-FD87D492237F}"/>
    <cellStyle name="40% - Accent1 3 5 2 2 2 2" xfId="16286" xr:uid="{DD0C784A-A752-437B-B65D-F82F142EC2DB}"/>
    <cellStyle name="40% - Accent1 3 5 2 2 2 2 2" xfId="26215" xr:uid="{47F12537-DF3E-4ADB-9489-3E7D8AEAD7F5}"/>
    <cellStyle name="40% - Accent1 3 5 2 2 2 2 2 2" xfId="46118" xr:uid="{22F611A1-7C8B-4BCB-B940-FEDA78496423}"/>
    <cellStyle name="40% - Accent1 3 5 2 2 2 2 3" xfId="36470" xr:uid="{8D79EE3C-8D4F-4DC4-9541-3059DDAC6165}"/>
    <cellStyle name="40% - Accent1 3 5 2 2 2 3" xfId="21257" xr:uid="{9096E243-BC30-4C8F-A827-840DD8C96CF0}"/>
    <cellStyle name="40% - Accent1 3 5 2 2 2 3 2" xfId="41288" xr:uid="{B4094F06-8AA8-4913-8275-B24DDBD349BA}"/>
    <cellStyle name="40% - Accent1 3 5 2 2 2 4" xfId="31641" xr:uid="{34500371-D27C-4209-98E0-A1B6B6CA2109}"/>
    <cellStyle name="40% - Accent1 3 5 2 2 3" xfId="13788" xr:uid="{80DB8748-3B11-48A0-BC1E-FA9699DF3DC5}"/>
    <cellStyle name="40% - Accent1 3 5 2 2 3 2" xfId="23737" xr:uid="{6C91A4CA-ADA1-4354-9538-1E75412D5E0C}"/>
    <cellStyle name="40% - Accent1 3 5 2 2 3 2 2" xfId="43706" xr:uid="{69BDA000-0D7E-4613-B2D1-EAD92529B720}"/>
    <cellStyle name="40% - Accent1 3 5 2 2 3 3" xfId="34058" xr:uid="{CDBAF45C-EAAA-438B-98E3-D65FE3B70D27}"/>
    <cellStyle name="40% - Accent1 3 5 2 2 4" xfId="18786" xr:uid="{A2DAC8F1-EA33-430A-AFF0-08978E264466}"/>
    <cellStyle name="40% - Accent1 3 5 2 2 4 2" xfId="38878" xr:uid="{BC0E243A-D01A-4ACA-A6F8-ED6BF7F83937}"/>
    <cellStyle name="40% - Accent1 3 5 2 2 5" xfId="29231" xr:uid="{87C1A6B0-4896-4D34-8CD6-24B6D2095A24}"/>
    <cellStyle name="40% - Accent1 3 5 2 3" xfId="2682" xr:uid="{3DEFBDB3-CAF2-4F6A-9A0A-75AB412DDC20}"/>
    <cellStyle name="40% - Accent1 3 5 2 3 2" xfId="11159" xr:uid="{1466ED25-49E8-47A0-AFB0-412C6D0BB933}"/>
    <cellStyle name="40% - Accent1 3 5 2 3 2 2" xfId="16287" xr:uid="{4A128B2E-7E5E-49C3-A297-66CDF66E3C2E}"/>
    <cellStyle name="40% - Accent1 3 5 2 3 2 2 2" xfId="26216" xr:uid="{9D2D86EA-8819-45A9-902C-E3147F936C5C}"/>
    <cellStyle name="40% - Accent1 3 5 2 3 2 2 2 2" xfId="46119" xr:uid="{82974AC3-0D02-41EB-8E1D-1E4572E101D7}"/>
    <cellStyle name="40% - Accent1 3 5 2 3 2 2 3" xfId="36471" xr:uid="{0A2366E2-50F3-4678-95C3-F66EE9CADF65}"/>
    <cellStyle name="40% - Accent1 3 5 2 3 2 3" xfId="21258" xr:uid="{6ABB7DB1-F5A7-49FF-91F1-82C1B823C106}"/>
    <cellStyle name="40% - Accent1 3 5 2 3 2 3 2" xfId="41289" xr:uid="{6892AAAE-7EE1-4DD8-BB31-B06741D277C5}"/>
    <cellStyle name="40% - Accent1 3 5 2 3 2 4" xfId="31642" xr:uid="{8CB936D6-83F9-4FD7-B15A-2CE616C9DFA9}"/>
    <cellStyle name="40% - Accent1 3 5 2 3 3" xfId="13789" xr:uid="{13B15947-54DC-4DE9-B8AB-66446B7DFED7}"/>
    <cellStyle name="40% - Accent1 3 5 2 3 3 2" xfId="23738" xr:uid="{EB0D25DC-B2E1-4AE8-9E61-AAC0ADC4BF8E}"/>
    <cellStyle name="40% - Accent1 3 5 2 3 3 2 2" xfId="43707" xr:uid="{3D7CE59F-3D9E-4E67-AE8F-028D2C2FDBCB}"/>
    <cellStyle name="40% - Accent1 3 5 2 3 3 3" xfId="34059" xr:uid="{D9F06901-C299-4534-9B18-2C7500EDCE7E}"/>
    <cellStyle name="40% - Accent1 3 5 2 3 4" xfId="18787" xr:uid="{B4041763-4A27-4A5A-96B9-FAF3DC550099}"/>
    <cellStyle name="40% - Accent1 3 5 2 3 4 2" xfId="38879" xr:uid="{1F4F3304-7882-447F-A04A-5B6ECDD3E6D6}"/>
    <cellStyle name="40% - Accent1 3 5 2 3 5" xfId="29232" xr:uid="{0520B7C5-7727-440F-B637-F75AADEED84A}"/>
    <cellStyle name="40% - Accent1 3 5 2 4" xfId="2683" xr:uid="{C775C0C0-8670-4F9D-9FF9-AADB231B4C0A}"/>
    <cellStyle name="40% - Accent1 3 5 2 4 2" xfId="11160" xr:uid="{75BD3B18-C4C6-45B7-8786-61250872D951}"/>
    <cellStyle name="40% - Accent1 3 5 2 4 2 2" xfId="16288" xr:uid="{FE5F533B-1497-4C9C-8B20-57A7AAA37D11}"/>
    <cellStyle name="40% - Accent1 3 5 2 4 2 2 2" xfId="26217" xr:uid="{089F6298-640D-4002-920C-9409B3588B16}"/>
    <cellStyle name="40% - Accent1 3 5 2 4 2 2 2 2" xfId="46120" xr:uid="{062F08BC-06B5-44DB-94C9-640506F1B3AC}"/>
    <cellStyle name="40% - Accent1 3 5 2 4 2 2 3" xfId="36472" xr:uid="{50C399F4-FE35-492F-933A-491EABBD4D02}"/>
    <cellStyle name="40% - Accent1 3 5 2 4 2 3" xfId="21259" xr:uid="{A46A956C-C728-4A83-9DCC-52193B4F7AA1}"/>
    <cellStyle name="40% - Accent1 3 5 2 4 2 3 2" xfId="41290" xr:uid="{F5F4401D-E125-463A-8EA7-F0223371FC7E}"/>
    <cellStyle name="40% - Accent1 3 5 2 4 2 4" xfId="31643" xr:uid="{5DA6C761-40D4-4BF4-9C04-EE824C2AFE61}"/>
    <cellStyle name="40% - Accent1 3 5 2 4 3" xfId="13790" xr:uid="{F13295C0-04A3-4A04-92DE-52E5BAF4022E}"/>
    <cellStyle name="40% - Accent1 3 5 2 4 3 2" xfId="23739" xr:uid="{A123AEBB-658F-4C19-8D8F-7E7CFAD4F009}"/>
    <cellStyle name="40% - Accent1 3 5 2 4 3 2 2" xfId="43708" xr:uid="{0DBF99AC-5498-4F69-B7D2-C538913533F8}"/>
    <cellStyle name="40% - Accent1 3 5 2 4 3 3" xfId="34060" xr:uid="{6E8CBE82-5085-433A-ABC6-EA62C7621CB2}"/>
    <cellStyle name="40% - Accent1 3 5 2 4 4" xfId="18788" xr:uid="{69A965E7-B90E-46A4-94C2-7772C0BE5FF1}"/>
    <cellStyle name="40% - Accent1 3 5 2 4 4 2" xfId="38880" xr:uid="{2921196D-3051-47EA-981F-E65257DEBFAF}"/>
    <cellStyle name="40% - Accent1 3 5 2 4 5" xfId="29233" xr:uid="{C2836FDB-2B4B-4A41-8AD6-FA1F76A5C9BA}"/>
    <cellStyle name="40% - Accent1 3 5 2 5" xfId="11157" xr:uid="{01BA1BB1-DCBD-4EB8-8205-42B66E9F7BDD}"/>
    <cellStyle name="40% - Accent1 3 5 2 5 2" xfId="16285" xr:uid="{9E4D16D6-4E22-4EA5-8E44-4D2BC1011231}"/>
    <cellStyle name="40% - Accent1 3 5 2 5 2 2" xfId="26214" xr:uid="{19EDDDD6-2396-4390-B57C-93F4BE454F28}"/>
    <cellStyle name="40% - Accent1 3 5 2 5 2 2 2" xfId="46117" xr:uid="{7671168D-223F-4D79-BACA-A620BACF444C}"/>
    <cellStyle name="40% - Accent1 3 5 2 5 2 3" xfId="36469" xr:uid="{BDC5EDA0-AC5B-49CB-9C8D-E2AC08D8AFD8}"/>
    <cellStyle name="40% - Accent1 3 5 2 5 3" xfId="21256" xr:uid="{7866B1E4-23F9-4238-90FA-39FDEF4B54A4}"/>
    <cellStyle name="40% - Accent1 3 5 2 5 3 2" xfId="41287" xr:uid="{BAEB89E4-BAD1-4CD5-A982-5B4B83371D09}"/>
    <cellStyle name="40% - Accent1 3 5 2 5 4" xfId="31640" xr:uid="{B7EA0C80-7E34-4170-8E47-D15C32F67615}"/>
    <cellStyle name="40% - Accent1 3 5 2 6" xfId="13787" xr:uid="{D011439B-C77E-4D74-B07D-9F2871F58668}"/>
    <cellStyle name="40% - Accent1 3 5 2 6 2" xfId="23736" xr:uid="{BE1D3534-93F1-4DFB-B34D-17FA1CE2C521}"/>
    <cellStyle name="40% - Accent1 3 5 2 6 2 2" xfId="43705" xr:uid="{2293697D-FF27-44B7-B905-E4DD7DDA3D70}"/>
    <cellStyle name="40% - Accent1 3 5 2 6 3" xfId="34057" xr:uid="{84F8547D-E1E5-4412-9676-552CEDC6BE4B}"/>
    <cellStyle name="40% - Accent1 3 5 2 7" xfId="18785" xr:uid="{B8B5C860-15A3-45C7-A0CE-3C5AE45BCFCB}"/>
    <cellStyle name="40% - Accent1 3 5 2 7 2" xfId="38877" xr:uid="{323E9295-955F-47BA-BDE4-E56B25221502}"/>
    <cellStyle name="40% - Accent1 3 5 2 8" xfId="29230" xr:uid="{52876490-01C2-4D46-969A-D283D452421D}"/>
    <cellStyle name="40% - Accent1 3 5 3" xfId="2684" xr:uid="{B96E1FD8-5689-4522-A11D-564F2B339A2A}"/>
    <cellStyle name="40% - Accent1 3 5 3 2" xfId="11161" xr:uid="{501AE439-5B18-4666-BCA9-53AC32350304}"/>
    <cellStyle name="40% - Accent1 3 5 3 2 2" xfId="16289" xr:uid="{38DE8883-8519-4B0B-B076-55CA2675452F}"/>
    <cellStyle name="40% - Accent1 3 5 3 2 2 2" xfId="26218" xr:uid="{448D58AA-47A3-4467-8219-1913EE8574A6}"/>
    <cellStyle name="40% - Accent1 3 5 3 2 2 2 2" xfId="46121" xr:uid="{54EA3AC8-2CF7-421B-9B4A-95F4269390DF}"/>
    <cellStyle name="40% - Accent1 3 5 3 2 2 3" xfId="36473" xr:uid="{CCBD8C8A-615F-429D-B68C-D6E587C9CBE7}"/>
    <cellStyle name="40% - Accent1 3 5 3 2 3" xfId="21260" xr:uid="{F5CFE86E-43B1-4DD3-83DA-16167A674A30}"/>
    <cellStyle name="40% - Accent1 3 5 3 2 3 2" xfId="41291" xr:uid="{AD5E92C6-5C27-4C33-8562-144BA8FA8986}"/>
    <cellStyle name="40% - Accent1 3 5 3 2 4" xfId="31644" xr:uid="{F24AE3AD-C6FE-4446-AC2E-767D49EE7777}"/>
    <cellStyle name="40% - Accent1 3 5 3 3" xfId="13791" xr:uid="{DE7BC637-08B9-4DB7-8C3D-54DA67118822}"/>
    <cellStyle name="40% - Accent1 3 5 3 3 2" xfId="23740" xr:uid="{E887FA31-0EBE-4205-9BA3-3F787F198D56}"/>
    <cellStyle name="40% - Accent1 3 5 3 3 2 2" xfId="43709" xr:uid="{B6C5DDF7-7678-48D0-9954-4EAE14B4E5A0}"/>
    <cellStyle name="40% - Accent1 3 5 3 3 3" xfId="34061" xr:uid="{760A4033-AE3F-44EC-8399-46D1E2C6CCB5}"/>
    <cellStyle name="40% - Accent1 3 5 3 4" xfId="18789" xr:uid="{B363558E-C190-4DA0-A47A-D18E5449C558}"/>
    <cellStyle name="40% - Accent1 3 5 3 4 2" xfId="38881" xr:uid="{7CE28EED-08A2-4863-8580-5634A6D97DB1}"/>
    <cellStyle name="40% - Accent1 3 5 3 5" xfId="29234" xr:uid="{9DBB9BCE-C7CF-46E0-8786-98EA0C0684C3}"/>
    <cellStyle name="40% - Accent1 3 5 4" xfId="2685" xr:uid="{3B3A21F5-C500-4662-AF8A-87F295A2EDC5}"/>
    <cellStyle name="40% - Accent1 3 5 4 2" xfId="11162" xr:uid="{C5C1624F-D626-4A4D-A743-BF519230C265}"/>
    <cellStyle name="40% - Accent1 3 5 4 2 2" xfId="16290" xr:uid="{904F6771-DC5F-42C0-9BAE-24A6DFA7DF2F}"/>
    <cellStyle name="40% - Accent1 3 5 4 2 2 2" xfId="26219" xr:uid="{80408422-BCB7-46EA-9844-98FE6A95F756}"/>
    <cellStyle name="40% - Accent1 3 5 4 2 2 2 2" xfId="46122" xr:uid="{E466B3AF-2C41-4FB4-8972-01D7E796932A}"/>
    <cellStyle name="40% - Accent1 3 5 4 2 2 3" xfId="36474" xr:uid="{1F7F85EA-9FE6-4463-8FFA-C79F2B85E9FD}"/>
    <cellStyle name="40% - Accent1 3 5 4 2 3" xfId="21261" xr:uid="{94EC7275-3D82-4F89-B801-EA420DBA0CF6}"/>
    <cellStyle name="40% - Accent1 3 5 4 2 3 2" xfId="41292" xr:uid="{FC0FE9C5-4FF1-46CE-8D6B-5FF70ECE574B}"/>
    <cellStyle name="40% - Accent1 3 5 4 2 4" xfId="31645" xr:uid="{B7B70583-C0F8-4BC2-91BF-908AC08B5E23}"/>
    <cellStyle name="40% - Accent1 3 5 4 3" xfId="13792" xr:uid="{3BF256CB-DFD0-403C-909C-9FACD3F9C2FF}"/>
    <cellStyle name="40% - Accent1 3 5 4 3 2" xfId="23741" xr:uid="{3EB9D851-DF74-48A6-9912-BF7C2700E153}"/>
    <cellStyle name="40% - Accent1 3 5 4 3 2 2" xfId="43710" xr:uid="{4DD149E7-02B9-4556-95A7-30251C05B480}"/>
    <cellStyle name="40% - Accent1 3 5 4 3 3" xfId="34062" xr:uid="{3C44EA5D-45A1-4330-9F25-4AE295F9697B}"/>
    <cellStyle name="40% - Accent1 3 5 4 4" xfId="18790" xr:uid="{D37C29A4-C1B0-4257-91A3-EBAAA794E29E}"/>
    <cellStyle name="40% - Accent1 3 5 4 4 2" xfId="38882" xr:uid="{AAFE840C-E35D-4166-9E65-F7DA3C1627E5}"/>
    <cellStyle name="40% - Accent1 3 5 4 5" xfId="29235" xr:uid="{B013736B-C094-4A4C-82E0-3B0533D9BE16}"/>
    <cellStyle name="40% - Accent1 3 5 5" xfId="2686" xr:uid="{E61C1D63-6774-4D60-8DF9-B7B929F4CDB2}"/>
    <cellStyle name="40% - Accent1 3 5 5 2" xfId="11163" xr:uid="{CA88B69A-16EC-4A94-A7DE-BE1286D71106}"/>
    <cellStyle name="40% - Accent1 3 5 5 2 2" xfId="16291" xr:uid="{9B4C0AD2-10BB-464F-82D5-75A5817EAF36}"/>
    <cellStyle name="40% - Accent1 3 5 5 2 2 2" xfId="26220" xr:uid="{CD8E356A-31CB-4772-8BC4-51621CC52F14}"/>
    <cellStyle name="40% - Accent1 3 5 5 2 2 2 2" xfId="46123" xr:uid="{80D24BBC-6726-4A3A-A63D-095F19559C59}"/>
    <cellStyle name="40% - Accent1 3 5 5 2 2 3" xfId="36475" xr:uid="{F45D4C45-B980-45EE-9E9D-00AE5510AE08}"/>
    <cellStyle name="40% - Accent1 3 5 5 2 3" xfId="21262" xr:uid="{2C4C016A-6CCE-4370-AFCF-74642150A4B2}"/>
    <cellStyle name="40% - Accent1 3 5 5 2 3 2" xfId="41293" xr:uid="{978E07D5-2EEF-4860-B050-A913F0131D4E}"/>
    <cellStyle name="40% - Accent1 3 5 5 2 4" xfId="31646" xr:uid="{C31A3F09-5924-411E-9966-D4C7B3FAB697}"/>
    <cellStyle name="40% - Accent1 3 5 5 3" xfId="13793" xr:uid="{5320C4ED-8465-4E70-AD9B-C3CFF897BF11}"/>
    <cellStyle name="40% - Accent1 3 5 5 3 2" xfId="23742" xr:uid="{C8C9B5C0-2067-49AB-B9F0-BBC743F4FD6F}"/>
    <cellStyle name="40% - Accent1 3 5 5 3 2 2" xfId="43711" xr:uid="{BDE60CD8-EB12-403E-BE40-1A4EAACDE326}"/>
    <cellStyle name="40% - Accent1 3 5 5 3 3" xfId="34063" xr:uid="{3D1D1193-3AA5-4E1E-8DF7-74A75C6C12BE}"/>
    <cellStyle name="40% - Accent1 3 5 5 4" xfId="18791" xr:uid="{9730E9FA-3C12-4EB9-8FC6-52BD1B3DB800}"/>
    <cellStyle name="40% - Accent1 3 5 5 4 2" xfId="38883" xr:uid="{3D1858FE-C0BA-48BC-B164-A4C8915660E4}"/>
    <cellStyle name="40% - Accent1 3 5 5 5" xfId="29236" xr:uid="{C8907BA4-5BEB-4448-B411-460F45A4F54F}"/>
    <cellStyle name="40% - Accent1 3 5 6" xfId="11156" xr:uid="{0070F246-8EDF-43CA-9709-9F4588A11B28}"/>
    <cellStyle name="40% - Accent1 3 5 6 2" xfId="16284" xr:uid="{E85F4ED3-421C-4F56-81D0-61B18949D1AA}"/>
    <cellStyle name="40% - Accent1 3 5 6 2 2" xfId="26213" xr:uid="{CD04402D-13FE-44EA-B5F9-2A8E8159C97F}"/>
    <cellStyle name="40% - Accent1 3 5 6 2 2 2" xfId="46116" xr:uid="{0C759F2C-00F3-4A43-8570-F893DBA0472A}"/>
    <cellStyle name="40% - Accent1 3 5 6 2 3" xfId="36468" xr:uid="{EB267AE3-5215-4412-BE4F-0E499CB4D6E4}"/>
    <cellStyle name="40% - Accent1 3 5 6 3" xfId="21255" xr:uid="{9B11B9BA-57D8-427A-B22C-F1B6C27FDA33}"/>
    <cellStyle name="40% - Accent1 3 5 6 3 2" xfId="41286" xr:uid="{B55457C9-B13C-4EFF-B39C-80CC240BF50D}"/>
    <cellStyle name="40% - Accent1 3 5 6 4" xfId="31639" xr:uid="{0992967C-765E-4A21-96C2-B2866B6E9300}"/>
    <cellStyle name="40% - Accent1 3 5 7" xfId="13786" xr:uid="{C2D4786B-ACE3-4529-8D53-BD38A5C88A78}"/>
    <cellStyle name="40% - Accent1 3 5 7 2" xfId="23735" xr:uid="{79FE9066-FF46-46B3-B627-57F4AB5FA8C7}"/>
    <cellStyle name="40% - Accent1 3 5 7 2 2" xfId="43704" xr:uid="{8654397C-9A3B-4527-902F-367532B98364}"/>
    <cellStyle name="40% - Accent1 3 5 7 3" xfId="34056" xr:uid="{6460A1FA-6FE9-4337-9EA0-E47E4C5466AC}"/>
    <cellStyle name="40% - Accent1 3 5 8" xfId="18784" xr:uid="{3541738D-56B8-4DFC-8189-71DB617079FF}"/>
    <cellStyle name="40% - Accent1 3 5 8 2" xfId="38876" xr:uid="{28CA7217-B152-46E7-9648-0B8F1615146B}"/>
    <cellStyle name="40% - Accent1 3 5 9" xfId="29229" xr:uid="{0ECC5B90-FD5A-4732-8910-84B2F420E413}"/>
    <cellStyle name="40% - Accent1 3 6" xfId="2687" xr:uid="{D8D7461E-5F77-4886-9E9E-8ABD5358BA7D}"/>
    <cellStyle name="40% - Accent1 3 6 2" xfId="2688" xr:uid="{2059B222-6722-4992-8590-AD3E0DC6B6CD}"/>
    <cellStyle name="40% - Accent1 3 7" xfId="2689" xr:uid="{747771BE-DD62-4AF3-B7CA-10C9E6683F63}"/>
    <cellStyle name="40% - Accent1 3 7 2" xfId="2690" xr:uid="{7BBEE2E7-3CF5-4AA4-A6D4-1E4418C43676}"/>
    <cellStyle name="40% - Accent1 3 8" xfId="2691" xr:uid="{59FFFCDF-A40C-47F6-9E3A-5E97534E2DF8}"/>
    <cellStyle name="40% - Accent1 3 9" xfId="2692" xr:uid="{76A15974-B74A-43B5-B019-FBDA06F54607}"/>
    <cellStyle name="40% - Accent1 4" xfId="253" xr:uid="{452F8B7F-4B36-42B5-87A0-E7D50074790E}"/>
    <cellStyle name="40% - Accent1 4 2" xfId="477" xr:uid="{F4FC6FB0-C12F-46BB-BEED-6B370895E355}"/>
    <cellStyle name="40% - Accent1 4 2 2" xfId="2694" xr:uid="{1BBCF842-2946-4D05-A62F-EF9C4FC0C777}"/>
    <cellStyle name="40% - Accent1 4 2 3" xfId="10411" xr:uid="{5D8A7B04-830F-408B-9FEB-F60C07F36CCC}"/>
    <cellStyle name="40% - Accent1 4 2 3 2" xfId="15539" xr:uid="{03F0B75A-F85C-40DB-BFEC-6D540E8901EA}"/>
    <cellStyle name="40% - Accent1 4 2 3 2 2" xfId="25468" xr:uid="{344FF310-B41F-44E7-A075-23B368A4C103}"/>
    <cellStyle name="40% - Accent1 4 2 3 2 2 2" xfId="45371" xr:uid="{8BB9A0A8-FDF0-4F32-B0C1-364E4DC31452}"/>
    <cellStyle name="40% - Accent1 4 2 3 2 3" xfId="35723" xr:uid="{F21CB734-A192-4E7A-A878-0B019D2670A5}"/>
    <cellStyle name="40% - Accent1 4 2 3 3" xfId="20512" xr:uid="{C09AAA7A-7134-429E-93A9-3BB85DB0561C}"/>
    <cellStyle name="40% - Accent1 4 2 3 3 2" xfId="40543" xr:uid="{522D269C-1121-4A9E-9A8F-48E4A80CEE91}"/>
    <cellStyle name="40% - Accent1 4 2 3 4" xfId="30896" xr:uid="{01FC9E28-0134-4ADF-879E-8F18D366B3B2}"/>
    <cellStyle name="40% - Accent1 4 2 4" xfId="13028" xr:uid="{1572F230-46AB-4AEB-9610-86872BEF03CC}"/>
    <cellStyle name="40% - Accent1 4 2 4 2" xfId="22981" xr:uid="{633C1A81-8776-4A75-A9FB-AEA88A8EECE4}"/>
    <cellStyle name="40% - Accent1 4 2 4 2 2" xfId="42961" xr:uid="{E6DA3CAA-3937-4076-8FDE-AC88B4FEBE62}"/>
    <cellStyle name="40% - Accent1 4 2 4 3" xfId="33313" xr:uid="{06492E68-FA3B-4DF0-B38B-E349858EF381}"/>
    <cellStyle name="40% - Accent1 4 2 5" xfId="18034" xr:uid="{EA0D145B-AB5E-4892-8D5C-A07715381209}"/>
    <cellStyle name="40% - Accent1 4 2 5 2" xfId="38133" xr:uid="{28D27644-4907-4D65-B706-4B0C43A06C87}"/>
    <cellStyle name="40% - Accent1 4 2 6" xfId="28488" xr:uid="{E7671959-1F57-4443-9E0E-6A6C34AB8E6B}"/>
    <cellStyle name="40% - Accent1 4 3" xfId="2695" xr:uid="{1CA5EC9B-2D6D-48E6-A553-9974F8D93038}"/>
    <cellStyle name="40% - Accent1 4 4" xfId="2696" xr:uid="{352CB1CF-0422-4098-A9C5-18236B97FEC0}"/>
    <cellStyle name="40% - Accent1 4 5" xfId="2693" xr:uid="{4EEE6A65-039F-43E8-B687-5D6D8216E01C}"/>
    <cellStyle name="40% - Accent1 4 6" xfId="10291" xr:uid="{E365EBAD-3C66-432F-BD5F-BD1D77662D51}"/>
    <cellStyle name="40% - Accent1 4 6 2" xfId="15419" xr:uid="{8DC0BB6C-A638-4A5C-9B62-DB68F1C49B3E}"/>
    <cellStyle name="40% - Accent1 4 6 2 2" xfId="25348" xr:uid="{F64ADD12-FB58-45E4-A344-5AAD40C8E0AA}"/>
    <cellStyle name="40% - Accent1 4 6 2 2 2" xfId="45251" xr:uid="{0AB927ED-855E-4982-937B-3C5DBC75ED6C}"/>
    <cellStyle name="40% - Accent1 4 6 2 3" xfId="35603" xr:uid="{7377AF62-1F73-4A12-B7D6-7C73F92AEA07}"/>
    <cellStyle name="40% - Accent1 4 6 3" xfId="20392" xr:uid="{AC5A250D-934B-4A8B-B908-2EF29382B6B9}"/>
    <cellStyle name="40% - Accent1 4 6 3 2" xfId="40423" xr:uid="{600B8D50-C5C9-4A75-ADB4-82F52EF0BDCA}"/>
    <cellStyle name="40% - Accent1 4 6 4" xfId="30776" xr:uid="{872DF5E6-6F98-4071-A059-735124E9DD96}"/>
    <cellStyle name="40% - Accent1 4 7" xfId="12907" xr:uid="{8B2F3E1E-83BE-4608-8CEE-51C49ED1A60A}"/>
    <cellStyle name="40% - Accent1 4 7 2" xfId="22860" xr:uid="{E1E70C93-104A-40AE-BDE0-ECC4F8067E6E}"/>
    <cellStyle name="40% - Accent1 4 7 2 2" xfId="42840" xr:uid="{53715F89-2E86-41D9-BA1B-DC097482FA90}"/>
    <cellStyle name="40% - Accent1 4 7 3" xfId="33192" xr:uid="{8572FDFD-1B53-4E2D-9196-1D2437B46CCB}"/>
    <cellStyle name="40% - Accent1 4 8" xfId="17913" xr:uid="{EBEEEB89-BCA5-410C-9248-AC558B67F899}"/>
    <cellStyle name="40% - Accent1 4 8 2" xfId="38012" xr:uid="{9D7D6F78-3C8A-4E29-AAC5-A6C704E8D869}"/>
    <cellStyle name="40% - Accent1 4 9" xfId="28367" xr:uid="{37D5E290-BFCF-4AF2-94DF-4E5CC3D82470}"/>
    <cellStyle name="40% - Accent1 5" xfId="404" xr:uid="{552B9AB2-223F-40D9-903B-EE4A36E29BC2}"/>
    <cellStyle name="40% - Accent1 5 2" xfId="2698" xr:uid="{96A255F9-7C5A-4789-8B64-A2A0A919E20D}"/>
    <cellStyle name="40% - Accent1 5 3" xfId="2699" xr:uid="{AE1E7422-B8A6-4CD7-A2E2-07A4034DACBE}"/>
    <cellStyle name="40% - Accent1 5 4" xfId="2697" xr:uid="{92CEFE68-F7CC-4CE9-89CB-0C932A8D1526}"/>
    <cellStyle name="40% - Accent1 5 5" xfId="10338" xr:uid="{51AB5607-B2CF-444E-91EB-53A11A051589}"/>
    <cellStyle name="40% - Accent1 5 5 2" xfId="15466" xr:uid="{E95FFF5E-949D-4C45-AC0C-469A6FCF2BAF}"/>
    <cellStyle name="40% - Accent1 5 5 2 2" xfId="25395" xr:uid="{FFFFEF8E-9AB4-45DC-9867-9E6549635C29}"/>
    <cellStyle name="40% - Accent1 5 5 2 2 2" xfId="45298" xr:uid="{A6B6C4A0-4C7D-4627-8DE0-2CD49A0317E2}"/>
    <cellStyle name="40% - Accent1 5 5 2 3" xfId="35650" xr:uid="{ACE0BD5A-7555-4841-A008-E8DC983C53C0}"/>
    <cellStyle name="40% - Accent1 5 5 3" xfId="20439" xr:uid="{4FE4CD53-E9EE-405E-9041-E1FC6674B5FB}"/>
    <cellStyle name="40% - Accent1 5 5 3 2" xfId="40470" xr:uid="{A5C078FB-4D9A-44EA-9FC5-792E8FDED1A6}"/>
    <cellStyle name="40% - Accent1 5 5 4" xfId="30823" xr:uid="{6D7599E0-C72B-4604-BDB0-1997563D9665}"/>
    <cellStyle name="40% - Accent1 5 6" xfId="12955" xr:uid="{764991C6-DF0E-4C6A-9DB5-9174CF6CC69A}"/>
    <cellStyle name="40% - Accent1 5 6 2" xfId="22908" xr:uid="{1568B2CC-B6CA-4059-8FBE-40B1365930DB}"/>
    <cellStyle name="40% - Accent1 5 6 2 2" xfId="42888" xr:uid="{995C0B9E-ACDD-432F-9EC3-7938EB0DA8BC}"/>
    <cellStyle name="40% - Accent1 5 6 3" xfId="33240" xr:uid="{128339D0-2C9C-46ED-8BB7-E982A4F898D5}"/>
    <cellStyle name="40% - Accent1 5 7" xfId="17961" xr:uid="{3758067F-9A28-476D-8E60-26A9B1CB0673}"/>
    <cellStyle name="40% - Accent1 5 7 2" xfId="38060" xr:uid="{47934BE8-1C89-4741-BE97-8DE6ED38A0AD}"/>
    <cellStyle name="40% - Accent1 5 8" xfId="28415" xr:uid="{89B56BA9-E46F-4F45-BA42-D1810703F2E5}"/>
    <cellStyle name="40% - Accent1 6" xfId="2700" xr:uid="{C99975F7-712E-41B4-95C0-898A14A6F137}"/>
    <cellStyle name="40% - Accent1 6 2" xfId="2701" xr:uid="{63386DA1-142E-4A73-BDA7-48B04C6855B4}"/>
    <cellStyle name="40% - Accent1 6 2 2" xfId="2702" xr:uid="{F0BD06BD-5A91-4474-A30A-313008134A38}"/>
    <cellStyle name="40% - Accent1 6 2 2 2" xfId="2703" xr:uid="{6B212F8E-3E3A-430D-9C28-9D49205391C1}"/>
    <cellStyle name="40% - Accent1 6 2 2 2 2" xfId="2704" xr:uid="{7B885545-80FD-4017-8996-CB60F0FBBAAE}"/>
    <cellStyle name="40% - Accent1 6 2 2 3" xfId="2705" xr:uid="{2D3F66DD-D46D-469F-8D14-8CCFC363B50A}"/>
    <cellStyle name="40% - Accent1 6 2 2 3 2" xfId="2706" xr:uid="{5E8BC686-69DA-43F4-BE94-0115F530C077}"/>
    <cellStyle name="40% - Accent1 6 2 2 4" xfId="2707" xr:uid="{B52D9216-B8F4-44DE-B0BA-24123C8DDC92}"/>
    <cellStyle name="40% - Accent1 6 2 3" xfId="2708" xr:uid="{65BE484D-76AB-44F1-AE78-4411E8C1E6A2}"/>
    <cellStyle name="40% - Accent1 6 2 3 2" xfId="2709" xr:uid="{D9B56257-1F90-4DAC-BF05-7CD467601E95}"/>
    <cellStyle name="40% - Accent1 6 2 4" xfId="2710" xr:uid="{93ABE767-EF67-493D-80FC-CA57BBB5223B}"/>
    <cellStyle name="40% - Accent1 6 2 4 2" xfId="2711" xr:uid="{7CC01409-229E-4F56-AD8B-A5D2F0896652}"/>
    <cellStyle name="40% - Accent1 6 2 5" xfId="2712" xr:uid="{6286BDCA-DB72-4E87-A090-7169FA4A4142}"/>
    <cellStyle name="40% - Accent1 6 3" xfId="2713" xr:uid="{A2D5FAA4-50AC-4DAF-A576-C90B1D639415}"/>
    <cellStyle name="40% - Accent1 6 3 2" xfId="2714" xr:uid="{11466DB8-343D-42E8-95A1-921B2DFD6D34}"/>
    <cellStyle name="40% - Accent1 6 3 2 2" xfId="2715" xr:uid="{B5A0B23A-00FA-4E3C-B7E2-1CDF82E356A4}"/>
    <cellStyle name="40% - Accent1 6 3 3" xfId="2716" xr:uid="{D886A82F-CB56-44E7-98F4-5C5FB39351CF}"/>
    <cellStyle name="40% - Accent1 6 3 3 2" xfId="2717" xr:uid="{81771CB6-21FB-4E2A-AD7A-CA6EEEF6B261}"/>
    <cellStyle name="40% - Accent1 6 3 4" xfId="2718" xr:uid="{8D39250F-3546-4D27-965C-7F0FD1A72B8C}"/>
    <cellStyle name="40% - Accent1 6 4" xfId="2719" xr:uid="{0F7E98E1-004B-43F1-BE04-FE3A8DFBCFF7}"/>
    <cellStyle name="40% - Accent1 6 4 2" xfId="2720" xr:uid="{C97E3209-FAFD-478E-94D5-EFF496C609CF}"/>
    <cellStyle name="40% - Accent1 6 5" xfId="2721" xr:uid="{6D0F7D75-397A-40E9-9642-5090C4EF7B8E}"/>
    <cellStyle name="40% - Accent1 6 5 2" xfId="2722" xr:uid="{583BBD31-DB5E-43EB-8E41-EB4BC0EB50EF}"/>
    <cellStyle name="40% - Accent1 6 6" xfId="2723" xr:uid="{A2B920A7-6149-4696-9524-938BB6D1B6CE}"/>
    <cellStyle name="40% - Accent1 7" xfId="2724" xr:uid="{2967A809-3485-43F1-9E7A-139A5ACBD5DC}"/>
    <cellStyle name="40% - Accent1 7 2" xfId="2725" xr:uid="{36C6DCC4-F6F2-491A-8FF4-89F91F5B48E8}"/>
    <cellStyle name="40% - Accent1 7 2 2" xfId="11165" xr:uid="{B9BF6E64-2A8D-416C-9454-EF94C1B19039}"/>
    <cellStyle name="40% - Accent1 7 2 2 2" xfId="16293" xr:uid="{A7B8FBB0-B551-4A95-AD34-1F620B4354B3}"/>
    <cellStyle name="40% - Accent1 7 2 2 2 2" xfId="26222" xr:uid="{9D45BFF7-34CF-4498-A546-B9306A0F361F}"/>
    <cellStyle name="40% - Accent1 7 2 2 2 2 2" xfId="46125" xr:uid="{0FF497A4-FFF2-4EDF-BB99-C5142800DEA9}"/>
    <cellStyle name="40% - Accent1 7 2 2 2 3" xfId="36477" xr:uid="{2A9FEA1C-837A-4057-B935-ED061BD1D5B7}"/>
    <cellStyle name="40% - Accent1 7 2 2 3" xfId="21264" xr:uid="{AEDD5D2E-DAE9-4387-90CF-E9C0290A3AC9}"/>
    <cellStyle name="40% - Accent1 7 2 2 3 2" xfId="41295" xr:uid="{6A2AC407-0927-4DCC-A8E0-5D0668136D55}"/>
    <cellStyle name="40% - Accent1 7 2 2 4" xfId="31648" xr:uid="{F23BBC6B-0BB9-48B9-B0E2-CB82941F34D1}"/>
    <cellStyle name="40% - Accent1 7 2 3" xfId="13795" xr:uid="{FB06DE59-0F9B-4A07-B447-83B5499745C3}"/>
    <cellStyle name="40% - Accent1 7 2 3 2" xfId="23744" xr:uid="{201E4133-4E6B-4FDC-87AA-745BA8BF6E4A}"/>
    <cellStyle name="40% - Accent1 7 2 3 2 2" xfId="43713" xr:uid="{D47E8E5A-D067-436A-95EC-9412A20E5923}"/>
    <cellStyle name="40% - Accent1 7 2 3 3" xfId="34065" xr:uid="{C3731D78-A193-4DB1-A78D-343E932405EF}"/>
    <cellStyle name="40% - Accent1 7 2 4" xfId="18793" xr:uid="{B5DB6A11-4BCD-41D3-9455-81F5E5AC94B0}"/>
    <cellStyle name="40% - Accent1 7 2 4 2" xfId="38885" xr:uid="{7FA7DF34-8AAC-404F-A1BD-D4D34DAD4530}"/>
    <cellStyle name="40% - Accent1 7 2 5" xfId="29238" xr:uid="{92303C41-2FA6-4E2F-9199-CED853AF5C7C}"/>
    <cellStyle name="40% - Accent1 7 3" xfId="2726" xr:uid="{03A896B2-5555-4522-A058-0A8DC7110B47}"/>
    <cellStyle name="40% - Accent1 7 3 2" xfId="11166" xr:uid="{675DDBFA-2A3D-493A-9055-E00A8F73B211}"/>
    <cellStyle name="40% - Accent1 7 3 2 2" xfId="16294" xr:uid="{8AA950F9-17F1-4DE6-BD6C-FF835F95B4F3}"/>
    <cellStyle name="40% - Accent1 7 3 2 2 2" xfId="26223" xr:uid="{607D2FFE-1F2C-4174-AB25-BAFB6CAE0FE0}"/>
    <cellStyle name="40% - Accent1 7 3 2 2 2 2" xfId="46126" xr:uid="{64A346C4-A8CE-48BA-9F68-F25FFF576346}"/>
    <cellStyle name="40% - Accent1 7 3 2 2 3" xfId="36478" xr:uid="{A6D1BCE1-CF01-4729-B960-40DD4D5167C9}"/>
    <cellStyle name="40% - Accent1 7 3 2 3" xfId="21265" xr:uid="{3B90EDA0-8143-49C6-A7DD-6BE27932D890}"/>
    <cellStyle name="40% - Accent1 7 3 2 3 2" xfId="41296" xr:uid="{3231EB19-27C6-4F1D-9654-3405D2B3ADD6}"/>
    <cellStyle name="40% - Accent1 7 3 2 4" xfId="31649" xr:uid="{DA2A47BF-8FC7-48C6-8ABA-B35C93AFA093}"/>
    <cellStyle name="40% - Accent1 7 3 3" xfId="13796" xr:uid="{78BA514A-CB00-455C-B2C7-394A5F65574B}"/>
    <cellStyle name="40% - Accent1 7 3 3 2" xfId="23745" xr:uid="{142805CB-BCDD-440E-ACB7-E08DD70AF0E3}"/>
    <cellStyle name="40% - Accent1 7 3 3 2 2" xfId="43714" xr:uid="{E1CD784A-0774-42A2-B129-E9D247EE23F9}"/>
    <cellStyle name="40% - Accent1 7 3 3 3" xfId="34066" xr:uid="{26B1CB13-C0E3-4028-9B10-4849B7632DE0}"/>
    <cellStyle name="40% - Accent1 7 3 4" xfId="18794" xr:uid="{33DD9B3A-7488-4148-8347-C3DD60DBE7FB}"/>
    <cellStyle name="40% - Accent1 7 3 4 2" xfId="38886" xr:uid="{AA2A9FBA-1DF0-4775-985B-BD47B01B7A5B}"/>
    <cellStyle name="40% - Accent1 7 3 5" xfId="29239" xr:uid="{5FF75ABE-C05F-46D2-A5EC-6D9F66C0E380}"/>
    <cellStyle name="40% - Accent1 7 4" xfId="2727" xr:uid="{8B9F4B0E-F9F5-4911-B29F-6A00D95D514F}"/>
    <cellStyle name="40% - Accent1 7 4 2" xfId="11167" xr:uid="{47D27533-13BF-4BDD-9662-A25B2326895C}"/>
    <cellStyle name="40% - Accent1 7 4 2 2" xfId="16295" xr:uid="{A08F8E5C-A9BE-4584-85FA-451528728394}"/>
    <cellStyle name="40% - Accent1 7 4 2 2 2" xfId="26224" xr:uid="{93A74C72-0DC1-425E-8BAD-336A5AE53693}"/>
    <cellStyle name="40% - Accent1 7 4 2 2 2 2" xfId="46127" xr:uid="{7E0637D5-B47E-4944-BA77-18052B8EEF85}"/>
    <cellStyle name="40% - Accent1 7 4 2 2 3" xfId="36479" xr:uid="{5DE46AF8-06A4-4246-A103-BC277A6220FA}"/>
    <cellStyle name="40% - Accent1 7 4 2 3" xfId="21266" xr:uid="{00FF8F23-2059-433A-894D-B91F37992F37}"/>
    <cellStyle name="40% - Accent1 7 4 2 3 2" xfId="41297" xr:uid="{620BB1D3-1F70-4F21-8D26-9A98F6DCF276}"/>
    <cellStyle name="40% - Accent1 7 4 2 4" xfId="31650" xr:uid="{1571B74F-FC3F-4DBB-9162-7077DBB8B1EF}"/>
    <cellStyle name="40% - Accent1 7 4 3" xfId="13797" xr:uid="{1C40C127-C19B-4C13-AC85-24C8A7DA9A63}"/>
    <cellStyle name="40% - Accent1 7 4 3 2" xfId="23746" xr:uid="{53A7C62B-D678-4F24-A51C-21BC8B63D7DE}"/>
    <cellStyle name="40% - Accent1 7 4 3 2 2" xfId="43715" xr:uid="{E2EA6F64-FC9C-4222-80CB-B21A47B56055}"/>
    <cellStyle name="40% - Accent1 7 4 3 3" xfId="34067" xr:uid="{C68A5013-7D33-4453-BE2B-BE1219EB4482}"/>
    <cellStyle name="40% - Accent1 7 4 4" xfId="18795" xr:uid="{D8433E35-81B0-4B1A-9E9A-6FED60DC84AD}"/>
    <cellStyle name="40% - Accent1 7 4 4 2" xfId="38887" xr:uid="{B4B4F9A0-CA39-4668-8844-5CCDF7FCBCA0}"/>
    <cellStyle name="40% - Accent1 7 4 5" xfId="29240" xr:uid="{4C8391B4-4435-4A1B-BC64-36E0E2A1BEC3}"/>
    <cellStyle name="40% - Accent1 7 5" xfId="11164" xr:uid="{E002FA87-78DC-4137-9938-8D9ABC17EF93}"/>
    <cellStyle name="40% - Accent1 7 5 2" xfId="16292" xr:uid="{AE44DDE4-843A-4721-BDE0-0738F7044137}"/>
    <cellStyle name="40% - Accent1 7 5 2 2" xfId="26221" xr:uid="{4D7DFFB3-A18D-4054-BBDF-05361A7CC7D6}"/>
    <cellStyle name="40% - Accent1 7 5 2 2 2" xfId="46124" xr:uid="{3B37D514-C85B-4CC3-AC63-5357B5EA3D18}"/>
    <cellStyle name="40% - Accent1 7 5 2 3" xfId="36476" xr:uid="{B51437BA-66CF-4242-AEA6-C7E1F7B2B95F}"/>
    <cellStyle name="40% - Accent1 7 5 3" xfId="21263" xr:uid="{E0A74F4F-CC25-4E53-A056-D9099558A824}"/>
    <cellStyle name="40% - Accent1 7 5 3 2" xfId="41294" xr:uid="{99B9B8AD-5BE6-4B10-BCB5-2DBB76C52087}"/>
    <cellStyle name="40% - Accent1 7 5 4" xfId="31647" xr:uid="{EF77FA55-7DB6-4C75-BE15-2916DF8CAA80}"/>
    <cellStyle name="40% - Accent1 7 6" xfId="13794" xr:uid="{4EEAA75B-501C-431D-9AF0-3C2201CA8DC2}"/>
    <cellStyle name="40% - Accent1 7 6 2" xfId="23743" xr:uid="{A498D130-FD3F-4463-99F8-C6E26B910A29}"/>
    <cellStyle name="40% - Accent1 7 6 2 2" xfId="43712" xr:uid="{1033DF6D-C2E3-4F70-A211-D84F131942E6}"/>
    <cellStyle name="40% - Accent1 7 6 3" xfId="34064" xr:uid="{2F408D3A-754D-4DDF-B4EF-7AF5C9404A5A}"/>
    <cellStyle name="40% - Accent1 7 7" xfId="18792" xr:uid="{066C9073-07A3-4E1B-81EF-2D711E5380A9}"/>
    <cellStyle name="40% - Accent1 7 7 2" xfId="38884" xr:uid="{DF212655-2857-42FF-94FB-64F7226737B5}"/>
    <cellStyle name="40% - Accent1 7 8" xfId="29237" xr:uid="{2B1D8031-C756-49CC-A796-26AE036F8EED}"/>
    <cellStyle name="40% - Accent1 8" xfId="2728" xr:uid="{D174B5B7-35A5-4E75-BCA1-D6625E9303B7}"/>
    <cellStyle name="40% - Accent1 8 2" xfId="2729" xr:uid="{8C1A0614-32D2-4ADA-945A-0751878A720A}"/>
    <cellStyle name="40% - Accent1 8 2 2" xfId="11169" xr:uid="{C1CA2179-FDA9-42D7-A0C7-DFDEB399E1DD}"/>
    <cellStyle name="40% - Accent1 8 2 2 2" xfId="16297" xr:uid="{F907C0E7-C8E1-4A99-B733-A6A72A64B52D}"/>
    <cellStyle name="40% - Accent1 8 2 2 2 2" xfId="26226" xr:uid="{63BBDB36-7384-4D1E-B43F-DB56EE06F9ED}"/>
    <cellStyle name="40% - Accent1 8 2 2 2 2 2" xfId="46129" xr:uid="{B733AAEB-447F-45C7-BF5D-BF1013BEE95B}"/>
    <cellStyle name="40% - Accent1 8 2 2 2 3" xfId="36481" xr:uid="{6901627C-379A-40FE-BACE-9481DC0068FC}"/>
    <cellStyle name="40% - Accent1 8 2 2 3" xfId="21268" xr:uid="{41F86A2A-7C14-4F16-AE4C-85A3B2ECA483}"/>
    <cellStyle name="40% - Accent1 8 2 2 3 2" xfId="41299" xr:uid="{BAC67918-FF2C-405F-8C84-BB11679AC2C1}"/>
    <cellStyle name="40% - Accent1 8 2 2 4" xfId="31652" xr:uid="{F609AB25-AB3A-422B-854A-44BBA9D172BA}"/>
    <cellStyle name="40% - Accent1 8 2 3" xfId="13799" xr:uid="{80D9B5B1-02DE-41B2-8ED4-E5E5780B8F33}"/>
    <cellStyle name="40% - Accent1 8 2 3 2" xfId="23748" xr:uid="{699AB592-C18B-46FB-9FB4-38CA2D8F2E9E}"/>
    <cellStyle name="40% - Accent1 8 2 3 2 2" xfId="43717" xr:uid="{0522C828-FA5B-49F7-821E-3EE2C1693948}"/>
    <cellStyle name="40% - Accent1 8 2 3 3" xfId="34069" xr:uid="{5E909509-E0F7-42EF-A71A-50A2C31FD7C8}"/>
    <cellStyle name="40% - Accent1 8 2 4" xfId="18797" xr:uid="{3DCBC640-3AD5-4695-A8C2-E0CE603FE787}"/>
    <cellStyle name="40% - Accent1 8 2 4 2" xfId="38889" xr:uid="{023BBE1A-2F61-48BA-B5F3-D906D71CA6A2}"/>
    <cellStyle name="40% - Accent1 8 2 5" xfId="29242" xr:uid="{CEF9F7DB-70E0-4F7F-96A3-80564F8FA16E}"/>
    <cellStyle name="40% - Accent1 8 3" xfId="2730" xr:uid="{B8F2462C-EE16-4ACD-B377-8C858F716463}"/>
    <cellStyle name="40% - Accent1 8 3 2" xfId="11170" xr:uid="{2AD7FD7D-FED9-4186-8868-E6F0FDE620A0}"/>
    <cellStyle name="40% - Accent1 8 3 2 2" xfId="16298" xr:uid="{9BE4DDB1-C618-4DAC-A75A-E2CAF9AB45ED}"/>
    <cellStyle name="40% - Accent1 8 3 2 2 2" xfId="26227" xr:uid="{3F326210-EB8A-40AF-B2C1-DA0C42B24FD7}"/>
    <cellStyle name="40% - Accent1 8 3 2 2 2 2" xfId="46130" xr:uid="{F5515C0E-6022-4138-A6AD-350A8B403BAB}"/>
    <cellStyle name="40% - Accent1 8 3 2 2 3" xfId="36482" xr:uid="{4F2DB6E3-6FF5-46AF-B8A4-3D51B0A5CF90}"/>
    <cellStyle name="40% - Accent1 8 3 2 3" xfId="21269" xr:uid="{E45BCA1D-5E4B-4172-818E-90A452F0F16D}"/>
    <cellStyle name="40% - Accent1 8 3 2 3 2" xfId="41300" xr:uid="{801BBD27-4C64-4A3C-A665-A78B152BAC9A}"/>
    <cellStyle name="40% - Accent1 8 3 2 4" xfId="31653" xr:uid="{0B06CF40-9688-4C10-93AA-08C595BF8327}"/>
    <cellStyle name="40% - Accent1 8 3 3" xfId="13800" xr:uid="{968D97E2-3F6A-4771-B48C-7770F6F7D980}"/>
    <cellStyle name="40% - Accent1 8 3 3 2" xfId="23749" xr:uid="{004BD161-ACE1-443D-882D-96D8EABD426B}"/>
    <cellStyle name="40% - Accent1 8 3 3 2 2" xfId="43718" xr:uid="{8400F089-3B7A-4914-B186-75B97432072E}"/>
    <cellStyle name="40% - Accent1 8 3 3 3" xfId="34070" xr:uid="{BE818B1D-2D7F-4879-B890-37615F98EB45}"/>
    <cellStyle name="40% - Accent1 8 3 4" xfId="18798" xr:uid="{401828E0-7F69-479F-B520-494AC8A765BC}"/>
    <cellStyle name="40% - Accent1 8 3 4 2" xfId="38890" xr:uid="{DD0A554A-41BE-48E2-80E7-E9ED153CE189}"/>
    <cellStyle name="40% - Accent1 8 3 5" xfId="29243" xr:uid="{9191D470-4A0F-4B46-A4E3-8A868B4208F5}"/>
    <cellStyle name="40% - Accent1 8 4" xfId="2731" xr:uid="{B32BDF78-3497-4EF9-94F3-2B503AC6C7F5}"/>
    <cellStyle name="40% - Accent1 8 4 2" xfId="11171" xr:uid="{6BF2C5DE-6EA4-4F8B-AD0B-CB8B5643FECB}"/>
    <cellStyle name="40% - Accent1 8 4 2 2" xfId="16299" xr:uid="{45AD26EA-008E-4FCB-8D34-039DCBFCD4E4}"/>
    <cellStyle name="40% - Accent1 8 4 2 2 2" xfId="26228" xr:uid="{7AF5F4A1-7427-4731-869B-E579E5BBDD83}"/>
    <cellStyle name="40% - Accent1 8 4 2 2 2 2" xfId="46131" xr:uid="{6914B125-2FF9-4228-BCBB-B026B69D2779}"/>
    <cellStyle name="40% - Accent1 8 4 2 2 3" xfId="36483" xr:uid="{7675E8D8-734E-4783-9A9F-4AA76D5A059D}"/>
    <cellStyle name="40% - Accent1 8 4 2 3" xfId="21270" xr:uid="{E8D6F76E-99A5-4E15-82C8-CDDE228D511B}"/>
    <cellStyle name="40% - Accent1 8 4 2 3 2" xfId="41301" xr:uid="{A689E061-98EC-41EF-BB50-12297B1D8BA3}"/>
    <cellStyle name="40% - Accent1 8 4 2 4" xfId="31654" xr:uid="{A759B392-B0E8-4E1C-A0D8-94C5AFCAAD5D}"/>
    <cellStyle name="40% - Accent1 8 4 3" xfId="13801" xr:uid="{874EAA41-71F1-44B8-BD04-9AA6EB3DEAE3}"/>
    <cellStyle name="40% - Accent1 8 4 3 2" xfId="23750" xr:uid="{FD6A5951-59DC-4B47-88D4-3DF311F75A5A}"/>
    <cellStyle name="40% - Accent1 8 4 3 2 2" xfId="43719" xr:uid="{04838BD7-40DB-4CB5-B3B6-4DA78A68B0F7}"/>
    <cellStyle name="40% - Accent1 8 4 3 3" xfId="34071" xr:uid="{020AB40B-4FC8-486A-BB64-6D0009A042FA}"/>
    <cellStyle name="40% - Accent1 8 4 4" xfId="18799" xr:uid="{6E4CD2D2-0A6C-4902-A8BB-A26C5E051183}"/>
    <cellStyle name="40% - Accent1 8 4 4 2" xfId="38891" xr:uid="{B2FC420C-EDCA-4B19-8488-16ECAAFB239C}"/>
    <cellStyle name="40% - Accent1 8 4 5" xfId="29244" xr:uid="{D35A92E4-E281-4E0C-AF50-09D15EF3028D}"/>
    <cellStyle name="40% - Accent1 8 5" xfId="11168" xr:uid="{54A742E8-B8D3-4238-9D17-2549F0C1A96B}"/>
    <cellStyle name="40% - Accent1 8 5 2" xfId="16296" xr:uid="{498E368F-8EFC-465D-B8DF-EA2249060791}"/>
    <cellStyle name="40% - Accent1 8 5 2 2" xfId="26225" xr:uid="{B6590ED4-2AD8-443F-92CF-2CB515CA6B08}"/>
    <cellStyle name="40% - Accent1 8 5 2 2 2" xfId="46128" xr:uid="{56746068-7E9F-4FE1-9185-6C90E5581D1B}"/>
    <cellStyle name="40% - Accent1 8 5 2 3" xfId="36480" xr:uid="{C8EC682E-211F-4D04-AD8A-4D9BB35DFFED}"/>
    <cellStyle name="40% - Accent1 8 5 3" xfId="21267" xr:uid="{C902E4C4-3F76-456A-8DBD-4ABCA6A3F17C}"/>
    <cellStyle name="40% - Accent1 8 5 3 2" xfId="41298" xr:uid="{D87F8ABD-6EC6-4122-8819-3C9A891E87DC}"/>
    <cellStyle name="40% - Accent1 8 5 4" xfId="31651" xr:uid="{DF6A013B-84EC-432B-A81C-879B9EF78E96}"/>
    <cellStyle name="40% - Accent1 8 6" xfId="13798" xr:uid="{ED9067BE-D698-4D21-9766-947BA18DD792}"/>
    <cellStyle name="40% - Accent1 8 6 2" xfId="23747" xr:uid="{13928116-8BFA-4B18-A7BF-F962AC8E2D41}"/>
    <cellStyle name="40% - Accent1 8 6 2 2" xfId="43716" xr:uid="{84CEAB2C-A669-4225-AE94-07168A84749F}"/>
    <cellStyle name="40% - Accent1 8 6 3" xfId="34068" xr:uid="{01844797-BD06-4A79-A2F0-73099156DDF8}"/>
    <cellStyle name="40% - Accent1 8 7" xfId="18796" xr:uid="{749DE366-911F-4304-9B82-2EDCB18DC810}"/>
    <cellStyle name="40% - Accent1 8 7 2" xfId="38888" xr:uid="{28A9018D-325C-4605-81C4-4BFF9BCF6FC8}"/>
    <cellStyle name="40% - Accent1 8 8" xfId="29241" xr:uid="{46D1CE6F-C3C4-4C40-A86B-AA4A4D75E6EC}"/>
    <cellStyle name="40% - Accent1 9" xfId="2732" xr:uid="{4091B6FD-6C1F-4D8A-946D-4D4AB07D05FD}"/>
    <cellStyle name="40% - Accent1 9 2" xfId="2733" xr:uid="{1AE7B727-31F7-4652-AD49-586844916719}"/>
    <cellStyle name="40% - Accent1 9 2 2" xfId="11173" xr:uid="{26370D4C-7563-44B0-8A69-4E70813AE616}"/>
    <cellStyle name="40% - Accent1 9 2 2 2" xfId="16301" xr:uid="{B77181D8-7F47-4327-B763-D5A42190B821}"/>
    <cellStyle name="40% - Accent1 9 2 2 2 2" xfId="26230" xr:uid="{490F165C-FDD1-4260-9E0E-755ED79B0317}"/>
    <cellStyle name="40% - Accent1 9 2 2 2 2 2" xfId="46133" xr:uid="{91A95C8C-1BBC-4892-8546-5124A2E9E27B}"/>
    <cellStyle name="40% - Accent1 9 2 2 2 3" xfId="36485" xr:uid="{60852C0E-2405-4DCA-835B-28D0777B08FC}"/>
    <cellStyle name="40% - Accent1 9 2 2 3" xfId="21272" xr:uid="{711ACAB3-1E2A-4F13-92C8-17EE36E494B5}"/>
    <cellStyle name="40% - Accent1 9 2 2 3 2" xfId="41303" xr:uid="{3F21581E-CBED-42BC-A85A-1CA0D389C05D}"/>
    <cellStyle name="40% - Accent1 9 2 2 4" xfId="31656" xr:uid="{619C4316-68CD-4581-9D97-06F26B7DBD52}"/>
    <cellStyle name="40% - Accent1 9 2 3" xfId="13803" xr:uid="{AA9BEC87-7D57-4BF0-882B-BAB4A53DF8A0}"/>
    <cellStyle name="40% - Accent1 9 2 3 2" xfId="23752" xr:uid="{3FAC1567-18E6-4F89-908F-2EED9C05C2A2}"/>
    <cellStyle name="40% - Accent1 9 2 3 2 2" xfId="43721" xr:uid="{F00F0852-09E3-4EFE-B35F-D540D72ABE11}"/>
    <cellStyle name="40% - Accent1 9 2 3 3" xfId="34073" xr:uid="{EF115D87-C4A0-4E24-82B1-50CFCFEF5763}"/>
    <cellStyle name="40% - Accent1 9 2 4" xfId="18801" xr:uid="{A616BEE1-CCFC-4903-B4C0-D73213972359}"/>
    <cellStyle name="40% - Accent1 9 2 4 2" xfId="38893" xr:uid="{DFEBD058-563E-4646-BB6A-2F8EA1A458A9}"/>
    <cellStyle name="40% - Accent1 9 2 5" xfId="29246" xr:uid="{49DEC768-9338-492F-9B10-0CA23C8B1962}"/>
    <cellStyle name="40% - Accent1 9 3" xfId="2734" xr:uid="{09F416D4-B44A-432F-9F57-272D70FBF33C}"/>
    <cellStyle name="40% - Accent1 9 3 2" xfId="11174" xr:uid="{C3CE78B7-E896-49D4-A080-FB6529ACA892}"/>
    <cellStyle name="40% - Accent1 9 3 2 2" xfId="16302" xr:uid="{C5B9EAE5-4C19-4C14-9495-CEDDE9530A65}"/>
    <cellStyle name="40% - Accent1 9 3 2 2 2" xfId="26231" xr:uid="{91FC065B-F9EA-42A8-93C7-442A97951CE5}"/>
    <cellStyle name="40% - Accent1 9 3 2 2 2 2" xfId="46134" xr:uid="{93DDFED9-BFF3-47B6-A42B-C96E64D8DD97}"/>
    <cellStyle name="40% - Accent1 9 3 2 2 3" xfId="36486" xr:uid="{8641952E-D78E-4A98-96E1-2E4EDDB5D028}"/>
    <cellStyle name="40% - Accent1 9 3 2 3" xfId="21273" xr:uid="{91C55805-6E07-47E9-A455-626A81571111}"/>
    <cellStyle name="40% - Accent1 9 3 2 3 2" xfId="41304" xr:uid="{6B8B19D6-E2C7-4D05-B9E6-60532EC67CD2}"/>
    <cellStyle name="40% - Accent1 9 3 2 4" xfId="31657" xr:uid="{2E6645CE-779C-4F9E-8322-49000F72220D}"/>
    <cellStyle name="40% - Accent1 9 3 3" xfId="13804" xr:uid="{D18D574F-EFBA-46AA-93CE-0A16E0188AB0}"/>
    <cellStyle name="40% - Accent1 9 3 3 2" xfId="23753" xr:uid="{BBD776DC-D4A0-4450-BA9C-62801D6CA557}"/>
    <cellStyle name="40% - Accent1 9 3 3 2 2" xfId="43722" xr:uid="{A88DD56D-898B-4209-A794-51D79E84B33E}"/>
    <cellStyle name="40% - Accent1 9 3 3 3" xfId="34074" xr:uid="{B243D88B-ED38-4159-82DC-E5583AE43777}"/>
    <cellStyle name="40% - Accent1 9 3 4" xfId="18802" xr:uid="{8C5E1FDB-56B5-42E0-B3E0-DC6549BFE7A2}"/>
    <cellStyle name="40% - Accent1 9 3 4 2" xfId="38894" xr:uid="{A5054A00-3E80-4C72-865E-DB239E066E5C}"/>
    <cellStyle name="40% - Accent1 9 3 5" xfId="29247" xr:uid="{B3ED2AF2-2375-40F6-ADEB-E0AA30CAE973}"/>
    <cellStyle name="40% - Accent1 9 4" xfId="2735" xr:uid="{0C4B4F9D-4EAF-4564-AD5B-6FFCCFECAC09}"/>
    <cellStyle name="40% - Accent1 9 4 2" xfId="11175" xr:uid="{1E1CA9F4-8759-4BF3-A09C-E2FBD198A47E}"/>
    <cellStyle name="40% - Accent1 9 4 2 2" xfId="16303" xr:uid="{55CB6C3B-246F-4299-9944-AE6B89BAAAA4}"/>
    <cellStyle name="40% - Accent1 9 4 2 2 2" xfId="26232" xr:uid="{FD1DB93E-A8E3-4B55-905E-1C226550132B}"/>
    <cellStyle name="40% - Accent1 9 4 2 2 2 2" xfId="46135" xr:uid="{E31F4803-26F3-465C-A6AC-AE8F969E0E93}"/>
    <cellStyle name="40% - Accent1 9 4 2 2 3" xfId="36487" xr:uid="{E3531A7A-EBCA-4CB7-95B6-C4FF3DF48E34}"/>
    <cellStyle name="40% - Accent1 9 4 2 3" xfId="21274" xr:uid="{57A823AB-0F9F-4B31-BF3D-DCE7CE09BEBB}"/>
    <cellStyle name="40% - Accent1 9 4 2 3 2" xfId="41305" xr:uid="{0B3C96AC-CFB9-4C3C-88AD-A27ABBEED7C1}"/>
    <cellStyle name="40% - Accent1 9 4 2 4" xfId="31658" xr:uid="{7BE235B1-94D6-4A6F-B456-BC32D1402342}"/>
    <cellStyle name="40% - Accent1 9 4 3" xfId="13805" xr:uid="{EBB2F4B1-F5D9-4D15-AF4C-6E88B7A9F395}"/>
    <cellStyle name="40% - Accent1 9 4 3 2" xfId="23754" xr:uid="{980112BD-E8E1-4D1A-A2E5-8B27C7346945}"/>
    <cellStyle name="40% - Accent1 9 4 3 2 2" xfId="43723" xr:uid="{28BB001F-6A4A-47A4-8474-FEFC2C264036}"/>
    <cellStyle name="40% - Accent1 9 4 3 3" xfId="34075" xr:uid="{D0C369FD-98AE-49AD-9038-D8C2C006AFEF}"/>
    <cellStyle name="40% - Accent1 9 4 4" xfId="18803" xr:uid="{FEDFDE88-DA37-4166-9F5A-81B0423A7B3F}"/>
    <cellStyle name="40% - Accent1 9 4 4 2" xfId="38895" xr:uid="{052C9342-8BF2-461D-A76B-E6C50032662C}"/>
    <cellStyle name="40% - Accent1 9 4 5" xfId="29248" xr:uid="{F3C9D2A1-820C-480B-884B-112253BF70AF}"/>
    <cellStyle name="40% - Accent1 9 5" xfId="11172" xr:uid="{50556F16-2A79-4200-A081-E3B30FAAC7DE}"/>
    <cellStyle name="40% - Accent1 9 5 2" xfId="16300" xr:uid="{5B903C22-67C1-472A-80A6-130CF98E4FE4}"/>
    <cellStyle name="40% - Accent1 9 5 2 2" xfId="26229" xr:uid="{28246D1F-5F69-4B6F-B671-56B310D0A0E0}"/>
    <cellStyle name="40% - Accent1 9 5 2 2 2" xfId="46132" xr:uid="{D7730B3A-04BA-4D98-9EBB-C06D3109C99B}"/>
    <cellStyle name="40% - Accent1 9 5 2 3" xfId="36484" xr:uid="{155DCE1A-1D35-4364-851C-44A920724DCF}"/>
    <cellStyle name="40% - Accent1 9 5 3" xfId="21271" xr:uid="{95AEA105-E8A1-4F89-B89A-A253CD8B6045}"/>
    <cellStyle name="40% - Accent1 9 5 3 2" xfId="41302" xr:uid="{75388AA5-7C73-4D61-A50D-FE8AA2B31758}"/>
    <cellStyle name="40% - Accent1 9 5 4" xfId="31655" xr:uid="{72F045B1-D433-4156-81E7-EBA834764754}"/>
    <cellStyle name="40% - Accent1 9 6" xfId="13802" xr:uid="{5EB12842-185B-40BE-9B72-4B0CEBF4E9F3}"/>
    <cellStyle name="40% - Accent1 9 6 2" xfId="23751" xr:uid="{5B4B6D76-69BF-4BBB-8676-C4BAE6E0800D}"/>
    <cellStyle name="40% - Accent1 9 6 2 2" xfId="43720" xr:uid="{005D5896-06C9-4E05-9B5E-C246EB240FEF}"/>
    <cellStyle name="40% - Accent1 9 6 3" xfId="34072" xr:uid="{C8B1642F-17E7-4796-A68D-7386E8ACD675}"/>
    <cellStyle name="40% - Accent1 9 7" xfId="18800" xr:uid="{7EAD504E-7FE6-40EB-B520-2207D24052E2}"/>
    <cellStyle name="40% - Accent1 9 7 2" xfId="38892" xr:uid="{C9AE78FA-1CB1-43D3-81D8-E0EB37A7FA2A}"/>
    <cellStyle name="40% - Accent1 9 8" xfId="29245" xr:uid="{B057D921-8371-4443-B183-B412F6A94643}"/>
    <cellStyle name="40% - Accent2" xfId="30" builtinId="35" customBuiltin="1"/>
    <cellStyle name="40% - Accent2 10" xfId="2736" xr:uid="{D311BA71-0A51-4FE2-A5A3-437FDFA2E545}"/>
    <cellStyle name="40% - Accent2 10 2" xfId="2737" xr:uid="{9CC44DDF-90D5-4956-8DD3-EC3023F59DFE}"/>
    <cellStyle name="40% - Accent2 10 2 2" xfId="11177" xr:uid="{933ED6D8-C13B-4788-88FE-83B7F51DD22C}"/>
    <cellStyle name="40% - Accent2 10 2 2 2" xfId="16305" xr:uid="{1D472FE2-90B6-4070-97A9-E981A554D652}"/>
    <cellStyle name="40% - Accent2 10 2 2 2 2" xfId="26234" xr:uid="{9E5E8FEC-4122-4724-9740-D12090CE6F5A}"/>
    <cellStyle name="40% - Accent2 10 2 2 2 2 2" xfId="46137" xr:uid="{695032D0-7C56-4D7E-A414-BF38520ADCAD}"/>
    <cellStyle name="40% - Accent2 10 2 2 2 3" xfId="36489" xr:uid="{15D3B085-7DAC-4F69-BE44-190ED44146AA}"/>
    <cellStyle name="40% - Accent2 10 2 2 3" xfId="21276" xr:uid="{34EED8A0-2EA4-48CE-8DC2-E44CAF91721C}"/>
    <cellStyle name="40% - Accent2 10 2 2 3 2" xfId="41307" xr:uid="{DA339641-686B-414B-99DE-9D3D6EADCEBD}"/>
    <cellStyle name="40% - Accent2 10 2 2 4" xfId="31660" xr:uid="{D0F49FB4-E7FE-465B-8F3F-ED3FC8E0ACA2}"/>
    <cellStyle name="40% - Accent2 10 2 3" xfId="13807" xr:uid="{2FE3C26F-D69C-4462-B767-30D66A1CE7BF}"/>
    <cellStyle name="40% - Accent2 10 2 3 2" xfId="23756" xr:uid="{9F21332E-F0C6-4F55-96E1-9AF2D88004C6}"/>
    <cellStyle name="40% - Accent2 10 2 3 2 2" xfId="43725" xr:uid="{ADF68F0B-9672-451F-99F1-DF6C29D525E4}"/>
    <cellStyle name="40% - Accent2 10 2 3 3" xfId="34077" xr:uid="{84AF25E9-22D2-42EF-9973-76D30FCA5FC9}"/>
    <cellStyle name="40% - Accent2 10 2 4" xfId="18805" xr:uid="{A9CFD0A0-CAB4-496B-8678-7DEF9267F6DD}"/>
    <cellStyle name="40% - Accent2 10 2 4 2" xfId="38897" xr:uid="{DAACF8E3-0456-42EE-9FCD-04A3E3178443}"/>
    <cellStyle name="40% - Accent2 10 2 5" xfId="29250" xr:uid="{BC6F91A7-9111-4684-97D2-5074BD7C64AA}"/>
    <cellStyle name="40% - Accent2 10 3" xfId="2738" xr:uid="{92D0E76A-E9CD-49EE-892A-CC64766B82E7}"/>
    <cellStyle name="40% - Accent2 10 3 2" xfId="11178" xr:uid="{04CB8C7C-2D11-4388-BC48-9DCE9C4C2C33}"/>
    <cellStyle name="40% - Accent2 10 3 2 2" xfId="16306" xr:uid="{A06FE8E2-D706-46F6-963E-B3B4BDDB1030}"/>
    <cellStyle name="40% - Accent2 10 3 2 2 2" xfId="26235" xr:uid="{02A03954-03B0-43FE-B292-9F9C379399EC}"/>
    <cellStyle name="40% - Accent2 10 3 2 2 2 2" xfId="46138" xr:uid="{DA1CA242-C2FC-4E05-95C7-CB4726318B3A}"/>
    <cellStyle name="40% - Accent2 10 3 2 2 3" xfId="36490" xr:uid="{065589C3-7EEE-49B9-A8D1-AE9905D1D0DF}"/>
    <cellStyle name="40% - Accent2 10 3 2 3" xfId="21277" xr:uid="{5B5BA498-A0E2-42CC-A815-5AC509F04006}"/>
    <cellStyle name="40% - Accent2 10 3 2 3 2" xfId="41308" xr:uid="{88D3C13D-A74C-417D-9878-0E4FB85787E6}"/>
    <cellStyle name="40% - Accent2 10 3 2 4" xfId="31661" xr:uid="{693AB5AA-AA9C-46AF-A66F-B66D514E1D01}"/>
    <cellStyle name="40% - Accent2 10 3 3" xfId="13808" xr:uid="{D7971C9D-C02F-4989-BFD3-FD4C77E70F92}"/>
    <cellStyle name="40% - Accent2 10 3 3 2" xfId="23757" xr:uid="{27B71719-08F0-476F-AA0B-8D296632D0C7}"/>
    <cellStyle name="40% - Accent2 10 3 3 2 2" xfId="43726" xr:uid="{81DF1DB7-1DC5-4C5D-B0C3-68D1C878A35C}"/>
    <cellStyle name="40% - Accent2 10 3 3 3" xfId="34078" xr:uid="{4C49716D-F7AB-43C2-A1B5-5C1A30499B32}"/>
    <cellStyle name="40% - Accent2 10 3 4" xfId="18806" xr:uid="{05B0BD1F-10C1-4F8B-AC5C-7FE60FDAE9CB}"/>
    <cellStyle name="40% - Accent2 10 3 4 2" xfId="38898" xr:uid="{AE0B95D7-FE1C-4E60-B94D-7B16E6BF7697}"/>
    <cellStyle name="40% - Accent2 10 3 5" xfId="29251" xr:uid="{83120C1C-E4CE-4FE6-8AB3-9F898DE4FEFE}"/>
    <cellStyle name="40% - Accent2 10 4" xfId="2739" xr:uid="{C85AC5E2-3458-4947-AAEB-13B4EE4E9D27}"/>
    <cellStyle name="40% - Accent2 10 4 2" xfId="11179" xr:uid="{E8E02DF5-88F1-4C53-84B1-3D7A0801BD00}"/>
    <cellStyle name="40% - Accent2 10 4 2 2" xfId="16307" xr:uid="{96E322AE-1EAB-410E-BCE0-8FBDDBA20D3C}"/>
    <cellStyle name="40% - Accent2 10 4 2 2 2" xfId="26236" xr:uid="{B2CF8CDE-3D6A-480E-9EA7-314AC3824B44}"/>
    <cellStyle name="40% - Accent2 10 4 2 2 2 2" xfId="46139" xr:uid="{AC470F15-4956-4D2E-9B64-63B8C4718BBF}"/>
    <cellStyle name="40% - Accent2 10 4 2 2 3" xfId="36491" xr:uid="{01BBCB1F-E526-49BA-863A-B60A2F634E9B}"/>
    <cellStyle name="40% - Accent2 10 4 2 3" xfId="21278" xr:uid="{04FF4C5E-436A-4986-923B-50E70683374D}"/>
    <cellStyle name="40% - Accent2 10 4 2 3 2" xfId="41309" xr:uid="{21A40C66-5E4F-4F6F-8A31-F0FFE962BACC}"/>
    <cellStyle name="40% - Accent2 10 4 2 4" xfId="31662" xr:uid="{BE28A0CC-9B12-414A-8D70-BEB6DB53EB39}"/>
    <cellStyle name="40% - Accent2 10 4 3" xfId="13809" xr:uid="{B9170ED3-29CF-4D5E-8DFF-9E749832C7E3}"/>
    <cellStyle name="40% - Accent2 10 4 3 2" xfId="23758" xr:uid="{7F4B0C99-A493-40F4-B377-65ED9D567ED9}"/>
    <cellStyle name="40% - Accent2 10 4 3 2 2" xfId="43727" xr:uid="{153DF1E9-5DE2-4E4D-BF2E-8D124F2F5DD9}"/>
    <cellStyle name="40% - Accent2 10 4 3 3" xfId="34079" xr:uid="{9E93BE8B-A093-4215-982F-8B72154FEBB5}"/>
    <cellStyle name="40% - Accent2 10 4 4" xfId="18807" xr:uid="{F8C8E004-C875-4AAC-AB4E-CAB5D3609B87}"/>
    <cellStyle name="40% - Accent2 10 4 4 2" xfId="38899" xr:uid="{57B4757A-0ECD-4BA3-939A-437C1BFC966C}"/>
    <cellStyle name="40% - Accent2 10 4 5" xfId="29252" xr:uid="{7336E8BA-A001-459D-8D56-A102426B49AA}"/>
    <cellStyle name="40% - Accent2 10 5" xfId="11176" xr:uid="{CE0BC742-81BA-44D9-A481-800BD0198648}"/>
    <cellStyle name="40% - Accent2 10 5 2" xfId="16304" xr:uid="{76D8AE44-2DB2-4F6F-83C1-635B0251D0CF}"/>
    <cellStyle name="40% - Accent2 10 5 2 2" xfId="26233" xr:uid="{C1389164-5972-43A4-AC86-314EF01DD0FA}"/>
    <cellStyle name="40% - Accent2 10 5 2 2 2" xfId="46136" xr:uid="{94C41254-107B-4AA7-B17F-7F99955A8E41}"/>
    <cellStyle name="40% - Accent2 10 5 2 3" xfId="36488" xr:uid="{D7FA8E8B-4B84-43FD-AD81-CDB4AC2C54B5}"/>
    <cellStyle name="40% - Accent2 10 5 3" xfId="21275" xr:uid="{075102E6-D5E5-4629-8C3B-D0AFA9374168}"/>
    <cellStyle name="40% - Accent2 10 5 3 2" xfId="41306" xr:uid="{C6BB4523-2178-4126-9842-090222CB625B}"/>
    <cellStyle name="40% - Accent2 10 5 4" xfId="31659" xr:uid="{943AEA45-BE19-4252-BB81-E978B6BE1357}"/>
    <cellStyle name="40% - Accent2 10 6" xfId="13806" xr:uid="{C579DFEB-B3B7-4765-8EB5-555506D740FB}"/>
    <cellStyle name="40% - Accent2 10 6 2" xfId="23755" xr:uid="{DEE10066-4B81-491C-BA95-541F536FFA78}"/>
    <cellStyle name="40% - Accent2 10 6 2 2" xfId="43724" xr:uid="{2A4A2242-376D-4884-847B-23C25106ACE1}"/>
    <cellStyle name="40% - Accent2 10 6 3" xfId="34076" xr:uid="{A5331BC0-C49E-40D0-BAF8-2A111EA88B8C}"/>
    <cellStyle name="40% - Accent2 10 7" xfId="18804" xr:uid="{BE4771B1-8FCE-4B4B-BEA3-0028E190B1B8}"/>
    <cellStyle name="40% - Accent2 10 7 2" xfId="38896" xr:uid="{D39FA7F7-09CE-41C7-9428-AB0B17837E51}"/>
    <cellStyle name="40% - Accent2 10 8" xfId="29249" xr:uid="{F7719D40-5309-45E8-9483-E100BCFCB697}"/>
    <cellStyle name="40% - Accent2 11" xfId="2740" xr:uid="{F535CFEC-22EC-487F-B1CE-F6FFCACB7513}"/>
    <cellStyle name="40% - Accent2 11 2" xfId="11180" xr:uid="{95D609C8-8ABD-47A6-9653-7A11D66BF1F3}"/>
    <cellStyle name="40% - Accent2 11 2 2" xfId="16308" xr:uid="{6D93A819-4B41-4ED6-A195-9783667F3CC1}"/>
    <cellStyle name="40% - Accent2 11 2 2 2" xfId="26237" xr:uid="{80FAB505-8EB8-41EB-BD8A-A8072EF3A0B7}"/>
    <cellStyle name="40% - Accent2 11 2 2 2 2" xfId="46140" xr:uid="{F9585925-A528-4635-BCCF-F5ABAAAD4203}"/>
    <cellStyle name="40% - Accent2 11 2 2 3" xfId="36492" xr:uid="{9C09BD49-7E43-4586-A56E-06B7142D6FDD}"/>
    <cellStyle name="40% - Accent2 11 2 3" xfId="21279" xr:uid="{48FDDABE-C484-4065-820B-CAEB4BB75BE3}"/>
    <cellStyle name="40% - Accent2 11 2 3 2" xfId="41310" xr:uid="{24FF5C3E-16A8-43B7-99E4-68E07A2A7963}"/>
    <cellStyle name="40% - Accent2 11 2 4" xfId="31663" xr:uid="{E85E9272-B99A-4194-BF5E-EF1C809F7194}"/>
    <cellStyle name="40% - Accent2 11 3" xfId="13810" xr:uid="{38F3DFF4-01DD-4855-A6DF-9E2F68146787}"/>
    <cellStyle name="40% - Accent2 11 3 2" xfId="23759" xr:uid="{09BE4C4D-EA74-4723-B5F4-81153DA5B7AE}"/>
    <cellStyle name="40% - Accent2 11 3 2 2" xfId="43728" xr:uid="{85942DC0-A31C-4F1B-B18D-673B5E009B0E}"/>
    <cellStyle name="40% - Accent2 11 3 3" xfId="34080" xr:uid="{003EF38A-78A7-4767-A5E7-212547997A34}"/>
    <cellStyle name="40% - Accent2 11 4" xfId="18808" xr:uid="{88C73918-46FC-4659-96AF-00D680EA547C}"/>
    <cellStyle name="40% - Accent2 11 4 2" xfId="38900" xr:uid="{4D5C979C-39F2-4090-A8A0-7E6DC8126FF1}"/>
    <cellStyle name="40% - Accent2 11 5" xfId="29253" xr:uid="{EC976059-8665-4017-A66B-51DAE136A24E}"/>
    <cellStyle name="40% - Accent2 12" xfId="2741" xr:uid="{CC117635-4978-46FC-BD6E-43FA683F1D41}"/>
    <cellStyle name="40% - Accent2 12 2" xfId="11181" xr:uid="{A50E291F-A203-43C3-A02F-8C75C7B13516}"/>
    <cellStyle name="40% - Accent2 12 2 2" xfId="16309" xr:uid="{3C1416CD-CCA6-4A4F-A56B-407C7BD86E3A}"/>
    <cellStyle name="40% - Accent2 12 2 2 2" xfId="26238" xr:uid="{647504A1-489B-4A47-8612-EEBF705DCD2F}"/>
    <cellStyle name="40% - Accent2 12 2 2 2 2" xfId="46141" xr:uid="{F7C91E07-9EA9-4359-840B-3AA066AF1971}"/>
    <cellStyle name="40% - Accent2 12 2 2 3" xfId="36493" xr:uid="{8962A773-0C5A-403E-B740-49010B6854BF}"/>
    <cellStyle name="40% - Accent2 12 2 3" xfId="21280" xr:uid="{250C841C-F66D-4259-888E-3C9CDABB2541}"/>
    <cellStyle name="40% - Accent2 12 2 3 2" xfId="41311" xr:uid="{1A390E27-7CED-410C-AC44-881BC148C31D}"/>
    <cellStyle name="40% - Accent2 12 2 4" xfId="31664" xr:uid="{E9587671-B467-4988-8236-FB8136B48343}"/>
    <cellStyle name="40% - Accent2 12 3" xfId="13811" xr:uid="{64234CE6-A48C-4D98-9407-000B0EF217CC}"/>
    <cellStyle name="40% - Accent2 12 3 2" xfId="23760" xr:uid="{A4FAEFE7-2CAD-4650-AFCF-B5E26D6780DB}"/>
    <cellStyle name="40% - Accent2 12 3 2 2" xfId="43729" xr:uid="{D1C7576F-6027-46B8-ADE9-E692349F8A45}"/>
    <cellStyle name="40% - Accent2 12 3 3" xfId="34081" xr:uid="{42D96197-3D50-4EFD-B4C6-C50054C13DF7}"/>
    <cellStyle name="40% - Accent2 12 4" xfId="18809" xr:uid="{164DED13-4564-4D20-B235-88BC92A7E6D8}"/>
    <cellStyle name="40% - Accent2 12 4 2" xfId="38901" xr:uid="{AEC1E567-36BF-48C4-917C-AD2E3A3835F1}"/>
    <cellStyle name="40% - Accent2 12 5" xfId="29254" xr:uid="{D80F11A2-231A-40D7-BED9-8837C0F253E9}"/>
    <cellStyle name="40% - Accent2 13" xfId="2742" xr:uid="{19C9EC74-94A6-4C11-AD9F-D4F7EA7F5B6E}"/>
    <cellStyle name="40% - Accent2 13 2" xfId="11182" xr:uid="{D52E7B48-BCE6-4F32-BE24-BD974F54DFC1}"/>
    <cellStyle name="40% - Accent2 13 2 2" xfId="16310" xr:uid="{555387F1-32CF-4988-828D-DCD3EEC7F087}"/>
    <cellStyle name="40% - Accent2 13 2 2 2" xfId="26239" xr:uid="{F96C4822-62C2-47F2-AA72-820C878F1C85}"/>
    <cellStyle name="40% - Accent2 13 2 2 2 2" xfId="46142" xr:uid="{EF781965-A22A-4782-8F20-D76BB6B413DA}"/>
    <cellStyle name="40% - Accent2 13 2 2 3" xfId="36494" xr:uid="{A06162E7-61FF-43E8-9BC3-B021C7393DF7}"/>
    <cellStyle name="40% - Accent2 13 2 3" xfId="21281" xr:uid="{3BB35352-D455-4A5C-A1C4-DEB9ABB67B55}"/>
    <cellStyle name="40% - Accent2 13 2 3 2" xfId="41312" xr:uid="{23106EB3-3131-4636-9104-4B7812B00E94}"/>
    <cellStyle name="40% - Accent2 13 2 4" xfId="31665" xr:uid="{D3F25D1C-609C-4625-9159-AD31B23AE678}"/>
    <cellStyle name="40% - Accent2 13 3" xfId="13812" xr:uid="{83FF4DB8-51C3-470E-88B7-9D1AE075432D}"/>
    <cellStyle name="40% - Accent2 13 3 2" xfId="23761" xr:uid="{BA9BA08F-B06D-4A7F-A69A-83F749CF60F4}"/>
    <cellStyle name="40% - Accent2 13 3 2 2" xfId="43730" xr:uid="{69AD11AB-5195-4490-AD6D-CF08E57BCAE9}"/>
    <cellStyle name="40% - Accent2 13 3 3" xfId="34082" xr:uid="{40E2FF6F-13ED-4D3A-B911-4F5E3CD0AB48}"/>
    <cellStyle name="40% - Accent2 13 4" xfId="18810" xr:uid="{C20FF55F-0DE5-4E38-966A-FA4353073FD8}"/>
    <cellStyle name="40% - Accent2 13 4 2" xfId="38902" xr:uid="{C0C22013-A834-4194-9D36-70B972BCF1B9}"/>
    <cellStyle name="40% - Accent2 13 5" xfId="29255" xr:uid="{0ACBA22F-6BCC-4FDA-AAF1-2ADED6E7DE3B}"/>
    <cellStyle name="40% - Accent2 14" xfId="2743" xr:uid="{A5DD91E7-5AB1-42DF-8A97-8DA322898396}"/>
    <cellStyle name="40% - Accent2 14 2" xfId="11183" xr:uid="{A773F1C3-D11B-420B-A5EA-5296A456A028}"/>
    <cellStyle name="40% - Accent2 14 2 2" xfId="16311" xr:uid="{BC045662-3D47-4E08-B937-0BBCB44ED111}"/>
    <cellStyle name="40% - Accent2 14 2 2 2" xfId="26240" xr:uid="{9EDCDBFD-D2C9-419E-BDD5-20DDBFD89A82}"/>
    <cellStyle name="40% - Accent2 14 2 2 2 2" xfId="46143" xr:uid="{E534A35C-B36A-4E8B-A88E-249DB88DA87E}"/>
    <cellStyle name="40% - Accent2 14 2 2 3" xfId="36495" xr:uid="{E932C13F-E0A7-43D7-8849-6DCB6BDE0383}"/>
    <cellStyle name="40% - Accent2 14 2 3" xfId="21282" xr:uid="{1C70646E-14E8-4777-B915-C1501E4E4392}"/>
    <cellStyle name="40% - Accent2 14 2 3 2" xfId="41313" xr:uid="{5413F38C-1CC5-4366-8101-3379CFAA01EC}"/>
    <cellStyle name="40% - Accent2 14 2 4" xfId="31666" xr:uid="{6F7651CC-9350-4BBF-A7D9-7495CF573493}"/>
    <cellStyle name="40% - Accent2 14 3" xfId="13813" xr:uid="{BFEFE699-FF2F-4D53-89CE-3B6678E9E32D}"/>
    <cellStyle name="40% - Accent2 14 3 2" xfId="23762" xr:uid="{ADAC2E3B-2969-48B8-B897-5BFE7105D2A6}"/>
    <cellStyle name="40% - Accent2 14 3 2 2" xfId="43731" xr:uid="{567524E2-3B0A-41C7-B9B2-C78B47FB93C5}"/>
    <cellStyle name="40% - Accent2 14 3 3" xfId="34083" xr:uid="{E0F29173-8330-4E02-B7AF-6D9A062051D5}"/>
    <cellStyle name="40% - Accent2 14 4" xfId="18811" xr:uid="{A79892FB-455A-45D7-8895-541081A99E62}"/>
    <cellStyle name="40% - Accent2 14 4 2" xfId="38903" xr:uid="{CBDCC4B9-30AE-4717-84E1-ED66E7ACF7C0}"/>
    <cellStyle name="40% - Accent2 14 5" xfId="29256" xr:uid="{DC5D5D24-BBB1-43F9-8587-869D6E535368}"/>
    <cellStyle name="40% - Accent2 15" xfId="2744" xr:uid="{82B278FE-43D2-4A91-8045-18DA02ADE979}"/>
    <cellStyle name="40% - Accent2 15 2" xfId="11184" xr:uid="{7412B0F0-FD53-4649-9D47-6A3A7602EAD1}"/>
    <cellStyle name="40% - Accent2 15 2 2" xfId="16312" xr:uid="{D9A97473-462E-4F92-9DC0-C6750BD71087}"/>
    <cellStyle name="40% - Accent2 15 2 2 2" xfId="26241" xr:uid="{2E95D08C-10C5-4F7D-8164-F8EABDA8D126}"/>
    <cellStyle name="40% - Accent2 15 2 2 2 2" xfId="46144" xr:uid="{066157A1-221A-4278-A485-6A472427C5C3}"/>
    <cellStyle name="40% - Accent2 15 2 2 3" xfId="36496" xr:uid="{D949740D-F5ED-4644-920C-6300B5A9FD35}"/>
    <cellStyle name="40% - Accent2 15 2 3" xfId="21283" xr:uid="{490D1185-C90A-42C1-9C8E-53D3072F6B85}"/>
    <cellStyle name="40% - Accent2 15 2 3 2" xfId="41314" xr:uid="{B708E16F-490A-4806-8147-1B16EBD4C4F8}"/>
    <cellStyle name="40% - Accent2 15 2 4" xfId="31667" xr:uid="{1112164E-F704-43D3-AA8A-45FFF9EAB308}"/>
    <cellStyle name="40% - Accent2 15 3" xfId="13814" xr:uid="{98DDEE39-B21B-4E06-845F-C638C09DB147}"/>
    <cellStyle name="40% - Accent2 15 3 2" xfId="23763" xr:uid="{DC1B70EA-F735-4BCA-9E3C-D84C7A8F850E}"/>
    <cellStyle name="40% - Accent2 15 3 2 2" xfId="43732" xr:uid="{EF4D1BF5-883F-408C-AF40-A2B182A41E5C}"/>
    <cellStyle name="40% - Accent2 15 3 3" xfId="34084" xr:uid="{CE20FC44-C4AE-4642-9976-F5A211F945B7}"/>
    <cellStyle name="40% - Accent2 15 4" xfId="18812" xr:uid="{75E53C22-7AFF-4FD7-B2E0-604591291ED4}"/>
    <cellStyle name="40% - Accent2 15 4 2" xfId="38904" xr:uid="{EB932E79-3F61-4BDC-B193-D4544AFED335}"/>
    <cellStyle name="40% - Accent2 15 5" xfId="29257" xr:uid="{9C0D19A9-6A68-40D1-8EE2-503E702114E3}"/>
    <cellStyle name="40% - Accent2 16" xfId="10194" xr:uid="{2E0995D0-FB13-446C-BF57-CF078A38E42E}"/>
    <cellStyle name="40% - Accent2 16 2" xfId="15329" xr:uid="{3630E27F-4885-4EB8-A759-094C2B326E11}"/>
    <cellStyle name="40% - Accent2 16 2 2" xfId="25262" xr:uid="{0F673F44-DAC2-40CB-8329-890DAED4A2A9}"/>
    <cellStyle name="40% - Accent2 16 2 2 2" xfId="45165" xr:uid="{B9DD99AD-1314-420E-A12B-260BC9C78C09}"/>
    <cellStyle name="40% - Accent2 16 2 3" xfId="35517" xr:uid="{9CB766D4-6E72-4534-91D9-86BD6E99B08B}"/>
    <cellStyle name="40% - Accent2 16 3" xfId="20306" xr:uid="{4271F31D-F983-4597-B111-8DA9508ABAC8}"/>
    <cellStyle name="40% - Accent2 16 3 2" xfId="40337" xr:uid="{A08E15A3-05B4-4B73-A66F-FF1A701C6FCB}"/>
    <cellStyle name="40% - Accent2 16 4" xfId="30690" xr:uid="{6D3FFBA1-E123-4640-A45B-580D5336B2DE}"/>
    <cellStyle name="40% - Accent2 17" xfId="12820" xr:uid="{B7F4771D-8947-4368-9DBE-1E6B9DDB4A84}"/>
    <cellStyle name="40% - Accent2 17 2" xfId="22773" xr:uid="{7A91A030-52C6-4968-97BA-3DC9F8E1B2A7}"/>
    <cellStyle name="40% - Accent2 17 2 2" xfId="42753" xr:uid="{62FF905D-8AF7-44A7-94A2-216F80828C57}"/>
    <cellStyle name="40% - Accent2 17 3" xfId="33105" xr:uid="{BE9E3480-7BBB-4168-9642-4C9B647BC46D}"/>
    <cellStyle name="40% - Accent2 18" xfId="17827" xr:uid="{8F5FAF6E-5457-4488-ABA8-EA6CDF9626AB}"/>
    <cellStyle name="40% - Accent2 18 2" xfId="37926" xr:uid="{2764B532-BA3A-4D46-BD3E-433835B7C297}"/>
    <cellStyle name="40% - Accent2 19" xfId="28271" xr:uid="{D948501F-F1A1-4C83-AC8D-1764CFCB8B01}"/>
    <cellStyle name="40% - Accent2 2" xfId="169" xr:uid="{2205DF0F-05F4-44B0-BA3C-3C1B8959A735}"/>
    <cellStyle name="40% - Accent2 2 10" xfId="2746" xr:uid="{087CBB3A-D5C0-41E6-A881-A336841D47DE}"/>
    <cellStyle name="40% - Accent2 2 11" xfId="2745" xr:uid="{4A544127-E1DC-41EF-BC6E-73D59E852D7A}"/>
    <cellStyle name="40% - Accent2 2 12" xfId="9303" xr:uid="{7295AB57-D354-4C29-B6CE-828515D8989F}"/>
    <cellStyle name="40% - Accent2 2 12 2" xfId="27811" xr:uid="{D58DAA20-E9EC-40A6-9D6E-114E357A6EEE}"/>
    <cellStyle name="40% - Accent2 2 12 2 2" xfId="47606" xr:uid="{0392B679-B8AE-42B5-844E-307724A64041}"/>
    <cellStyle name="40% - Accent2 2 13" xfId="10260" xr:uid="{8A2F7EC0-363C-47E9-966D-3AB9329B210E}"/>
    <cellStyle name="40% - Accent2 2 13 2" xfId="15388" xr:uid="{3715FB00-A3A7-4DC8-82F2-8B520EEF6F8B}"/>
    <cellStyle name="40% - Accent2 2 13 2 2" xfId="25317" xr:uid="{6CF462E8-8609-439E-9BED-0308F1F0C23F}"/>
    <cellStyle name="40% - Accent2 2 13 2 2 2" xfId="45220" xr:uid="{B3070181-42C3-4C76-9373-385DC6D113FB}"/>
    <cellStyle name="40% - Accent2 2 13 2 3" xfId="35572" xr:uid="{4DEA6F79-CAD5-4BB1-9E99-27C45A484260}"/>
    <cellStyle name="40% - Accent2 2 13 3" xfId="20361" xr:uid="{B6ACD3A5-8874-43E8-AA63-816A21A7A3CC}"/>
    <cellStyle name="40% - Accent2 2 13 3 2" xfId="40392" xr:uid="{7EB15418-22DB-40D7-874A-BC1945FB3B18}"/>
    <cellStyle name="40% - Accent2 2 13 4" xfId="30745" xr:uid="{A3DD8830-90C7-4130-B4B6-92CBA7CBC589}"/>
    <cellStyle name="40% - Accent2 2 14" xfId="12876" xr:uid="{B48083DA-347C-4756-81FC-D51B0B769252}"/>
    <cellStyle name="40% - Accent2 2 14 2" xfId="22829" xr:uid="{C10AD1D0-F820-43ED-BBC2-A3B37F8C12E3}"/>
    <cellStyle name="40% - Accent2 2 14 2 2" xfId="42809" xr:uid="{B7312623-1113-4F88-9280-23D7A5E6544D}"/>
    <cellStyle name="40% - Accent2 2 14 3" xfId="33161" xr:uid="{E439D145-0EB9-4ED8-A880-3782FB054102}"/>
    <cellStyle name="40% - Accent2 2 15" xfId="17882" xr:uid="{1DBED0B5-1F2A-4FFA-BA96-7BFEFAA27A33}"/>
    <cellStyle name="40% - Accent2 2 15 2" xfId="37981" xr:uid="{C4C5EF17-5123-4F81-B48F-C7B5219FBE6E}"/>
    <cellStyle name="40% - Accent2 2 16" xfId="28336" xr:uid="{AA9C0D11-193C-4239-B5DE-7497AE76B677}"/>
    <cellStyle name="40% - Accent2 2 2" xfId="314" xr:uid="{9F9A551D-4B1F-4BF4-AD3B-7A2F7B6DC303}"/>
    <cellStyle name="40% - Accent2 2 2 10" xfId="9304" xr:uid="{73C83FF1-636C-475C-BC49-A9A33C22C18A}"/>
    <cellStyle name="40% - Accent2 2 2 2" xfId="2748" xr:uid="{A16CB4B3-6CAC-41F4-B40B-B71099E596BD}"/>
    <cellStyle name="40% - Accent2 2 2 2 2" xfId="2749" xr:uid="{CBD80235-B428-47E7-8BFB-332647D009F6}"/>
    <cellStyle name="40% - Accent2 2 2 2 2 2" xfId="11186" xr:uid="{9D2EA18C-FB8E-4B1D-8BA0-1B0BCCEA89D6}"/>
    <cellStyle name="40% - Accent2 2 2 2 2 2 2" xfId="16314" xr:uid="{6C740089-075B-4B7E-AE37-6347B2C2D89D}"/>
    <cellStyle name="40% - Accent2 2 2 2 2 2 2 2" xfId="26243" xr:uid="{CBDE6141-B73F-4751-A1CA-DEAD21B86BB3}"/>
    <cellStyle name="40% - Accent2 2 2 2 2 2 2 2 2" xfId="46146" xr:uid="{E447C265-89EA-4F0D-B9D8-E01E86968A75}"/>
    <cellStyle name="40% - Accent2 2 2 2 2 2 2 3" xfId="36498" xr:uid="{2DE79D84-91E1-42D6-9490-EDC8743DFE89}"/>
    <cellStyle name="40% - Accent2 2 2 2 2 2 3" xfId="21285" xr:uid="{E5BC984E-10F0-4942-A272-FB9CFB680AFD}"/>
    <cellStyle name="40% - Accent2 2 2 2 2 2 3 2" xfId="41316" xr:uid="{F0A31DE4-1C04-4962-97C3-AB7B4D418C65}"/>
    <cellStyle name="40% - Accent2 2 2 2 2 2 4" xfId="31669" xr:uid="{1E74C403-ED68-4C14-92F7-294C69449B17}"/>
    <cellStyle name="40% - Accent2 2 2 2 2 3" xfId="13816" xr:uid="{4879B1E8-69B0-440E-815D-56FD25C135CE}"/>
    <cellStyle name="40% - Accent2 2 2 2 2 3 2" xfId="23765" xr:uid="{46C707D6-13CB-4FF0-93A2-F03765231674}"/>
    <cellStyle name="40% - Accent2 2 2 2 2 3 2 2" xfId="43734" xr:uid="{6F451776-FEE2-4638-BF15-0CB3652058B2}"/>
    <cellStyle name="40% - Accent2 2 2 2 2 3 3" xfId="34086" xr:uid="{F90EF146-3AB9-4B6F-B055-85B0B13580EC}"/>
    <cellStyle name="40% - Accent2 2 2 2 2 4" xfId="18814" xr:uid="{E4015B1A-BAAD-430B-8360-FD13BCDCEBC6}"/>
    <cellStyle name="40% - Accent2 2 2 2 2 4 2" xfId="38906" xr:uid="{61A1D3ED-4C7E-436D-9113-E80582E9DF93}"/>
    <cellStyle name="40% - Accent2 2 2 2 2 5" xfId="29259" xr:uid="{529CE5E5-00FF-4F08-92D3-85298330232B}"/>
    <cellStyle name="40% - Accent2 2 2 2 3" xfId="2750" xr:uid="{A92A447C-79B6-4D77-8482-EEA7F55F5180}"/>
    <cellStyle name="40% - Accent2 2 2 2 3 2" xfId="11187" xr:uid="{815C6202-4818-485C-B7D4-DF99E7242B53}"/>
    <cellStyle name="40% - Accent2 2 2 2 3 2 2" xfId="16315" xr:uid="{61D212AC-B4B7-4122-8CCD-4E54438CF3C9}"/>
    <cellStyle name="40% - Accent2 2 2 2 3 2 2 2" xfId="26244" xr:uid="{466FB08E-A138-41F5-9BD3-0CA9224367E2}"/>
    <cellStyle name="40% - Accent2 2 2 2 3 2 2 2 2" xfId="46147" xr:uid="{B80C84D5-3771-4772-9843-46F26C82F095}"/>
    <cellStyle name="40% - Accent2 2 2 2 3 2 2 3" xfId="36499" xr:uid="{709263BF-747E-45F9-9D70-ACF6D1BA014A}"/>
    <cellStyle name="40% - Accent2 2 2 2 3 2 3" xfId="21286" xr:uid="{B427D3AD-F851-4E0F-8815-04FD35BFCF39}"/>
    <cellStyle name="40% - Accent2 2 2 2 3 2 3 2" xfId="41317" xr:uid="{11954268-65D1-4298-AB89-32374ECFF304}"/>
    <cellStyle name="40% - Accent2 2 2 2 3 2 4" xfId="31670" xr:uid="{9D44446E-497E-486B-8AFD-C07087946A01}"/>
    <cellStyle name="40% - Accent2 2 2 2 3 3" xfId="13817" xr:uid="{F14DADBC-8A2C-4365-8893-C7AB6408FA0D}"/>
    <cellStyle name="40% - Accent2 2 2 2 3 3 2" xfId="23766" xr:uid="{34AF3A58-BAAE-4FDC-B526-E3F6B512B410}"/>
    <cellStyle name="40% - Accent2 2 2 2 3 3 2 2" xfId="43735" xr:uid="{2565BB82-AAFF-464F-8606-671EBB80D4BC}"/>
    <cellStyle name="40% - Accent2 2 2 2 3 3 3" xfId="34087" xr:uid="{FA2585DC-50C1-4037-A20A-4FEE55582574}"/>
    <cellStyle name="40% - Accent2 2 2 2 3 4" xfId="18815" xr:uid="{7A9BB63D-C2F3-4978-B8E1-8926791A5ED2}"/>
    <cellStyle name="40% - Accent2 2 2 2 3 4 2" xfId="38907" xr:uid="{75326C94-3FFE-4B78-B23E-E90352823DC1}"/>
    <cellStyle name="40% - Accent2 2 2 2 3 5" xfId="29260" xr:uid="{9DAAB642-40FA-40BB-9A2C-2F5E0F314FBB}"/>
    <cellStyle name="40% - Accent2 2 2 2 4" xfId="2751" xr:uid="{D562F3A3-712B-4986-9950-096D6E191353}"/>
    <cellStyle name="40% - Accent2 2 2 2 4 2" xfId="11188" xr:uid="{E09CAF38-8B48-4204-B1DC-ECAF5EBCE1ED}"/>
    <cellStyle name="40% - Accent2 2 2 2 4 2 2" xfId="16316" xr:uid="{633DFC44-EA22-4783-83FD-62A55E28A60A}"/>
    <cellStyle name="40% - Accent2 2 2 2 4 2 2 2" xfId="26245" xr:uid="{4CBBCE52-78ED-4C11-8718-473D65703DC8}"/>
    <cellStyle name="40% - Accent2 2 2 2 4 2 2 2 2" xfId="46148" xr:uid="{E0A766DB-9F94-4CCC-91B0-494D4A0460DD}"/>
    <cellStyle name="40% - Accent2 2 2 2 4 2 2 3" xfId="36500" xr:uid="{3859F815-ACAB-425D-BE03-1AAA84E6F435}"/>
    <cellStyle name="40% - Accent2 2 2 2 4 2 3" xfId="21287" xr:uid="{22EC9450-217F-4A19-8545-9C6BC16B19D7}"/>
    <cellStyle name="40% - Accent2 2 2 2 4 2 3 2" xfId="41318" xr:uid="{DE4D3693-6AB2-462B-B771-98D7D3DD06F9}"/>
    <cellStyle name="40% - Accent2 2 2 2 4 2 4" xfId="31671" xr:uid="{00F53B86-8649-469A-962A-3B2061431B61}"/>
    <cellStyle name="40% - Accent2 2 2 2 4 3" xfId="13818" xr:uid="{1C852802-D118-4ED6-A6C8-B5BDF0B8C918}"/>
    <cellStyle name="40% - Accent2 2 2 2 4 3 2" xfId="23767" xr:uid="{9A54AC79-1957-4D03-9902-7B62EB20C921}"/>
    <cellStyle name="40% - Accent2 2 2 2 4 3 2 2" xfId="43736" xr:uid="{D8EFCB28-11CF-49EC-B55F-76B23FE50C4A}"/>
    <cellStyle name="40% - Accent2 2 2 2 4 3 3" xfId="34088" xr:uid="{3DE834BF-D766-4197-A858-CAB9EACA2870}"/>
    <cellStyle name="40% - Accent2 2 2 2 4 4" xfId="18816" xr:uid="{5FE296A8-73B1-46CF-A014-37AC10EC9513}"/>
    <cellStyle name="40% - Accent2 2 2 2 4 4 2" xfId="38908" xr:uid="{2D277B15-EE9B-4D30-84E9-BEBFC7BB7E12}"/>
    <cellStyle name="40% - Accent2 2 2 2 4 5" xfId="29261" xr:uid="{DB69931E-DF1C-40CD-BB2F-CDD6F793FE34}"/>
    <cellStyle name="40% - Accent2 2 2 2 5" xfId="11185" xr:uid="{0A3054C5-18CC-45F2-8472-B49D52F8B8CE}"/>
    <cellStyle name="40% - Accent2 2 2 2 5 2" xfId="16313" xr:uid="{4AE7FC91-A30F-4612-8DA0-15E83BA8A2C7}"/>
    <cellStyle name="40% - Accent2 2 2 2 5 2 2" xfId="26242" xr:uid="{EF3C9438-49FF-447A-96F5-72C807DB0A80}"/>
    <cellStyle name="40% - Accent2 2 2 2 5 2 2 2" xfId="46145" xr:uid="{23750383-2835-42A5-9937-56493396522C}"/>
    <cellStyle name="40% - Accent2 2 2 2 5 2 3" xfId="36497" xr:uid="{6C3DF11C-49C4-4257-BE85-D5C058F2937A}"/>
    <cellStyle name="40% - Accent2 2 2 2 5 3" xfId="21284" xr:uid="{D49B3810-686C-4FE9-9D97-FFCFF524ACDA}"/>
    <cellStyle name="40% - Accent2 2 2 2 5 3 2" xfId="41315" xr:uid="{532B197B-75B8-4219-9482-62D4A55F8DB2}"/>
    <cellStyle name="40% - Accent2 2 2 2 5 4" xfId="31668" xr:uid="{EF5FD1F0-A339-4DE5-98C6-1998302C02D9}"/>
    <cellStyle name="40% - Accent2 2 2 2 6" xfId="13815" xr:uid="{032C210D-3367-4455-A5E8-17A3FECCDF7E}"/>
    <cellStyle name="40% - Accent2 2 2 2 6 2" xfId="23764" xr:uid="{EA7475DB-3108-4BD5-931B-435A10E4198F}"/>
    <cellStyle name="40% - Accent2 2 2 2 6 2 2" xfId="43733" xr:uid="{2FC0772E-78B8-498B-887F-728695C44EAC}"/>
    <cellStyle name="40% - Accent2 2 2 2 6 3" xfId="34085" xr:uid="{0815305F-81E6-421E-9F9A-145F89C2E498}"/>
    <cellStyle name="40% - Accent2 2 2 2 7" xfId="18813" xr:uid="{F1590D57-B3C2-4B9D-A431-14AA7689245A}"/>
    <cellStyle name="40% - Accent2 2 2 2 7 2" xfId="38905" xr:uid="{4D090085-1203-4721-AB21-4354665C5701}"/>
    <cellStyle name="40% - Accent2 2 2 2 8" xfId="29258" xr:uid="{084174CF-C6DB-43F5-8712-5C673FA4C7C0}"/>
    <cellStyle name="40% - Accent2 2 2 3" xfId="2752" xr:uid="{20840B4A-2AD2-4BB0-8DED-F5117D8F7069}"/>
    <cellStyle name="40% - Accent2 2 2 4" xfId="2753" xr:uid="{49FCC844-40C1-475C-BA7B-211F1D8BE68C}"/>
    <cellStyle name="40% - Accent2 2 2 4 2" xfId="11189" xr:uid="{09430876-EE6F-4CBF-A0A3-892D99B0BB4A}"/>
    <cellStyle name="40% - Accent2 2 2 4 2 2" xfId="16317" xr:uid="{07CAA85B-905B-4600-BA5F-DEDE988888FA}"/>
    <cellStyle name="40% - Accent2 2 2 4 2 2 2" xfId="26246" xr:uid="{2E42F3DF-173B-44B5-BC92-61CF19644961}"/>
    <cellStyle name="40% - Accent2 2 2 4 2 2 2 2" xfId="46149" xr:uid="{FAB39FF2-417A-409A-AAC6-A0B8F4F09080}"/>
    <cellStyle name="40% - Accent2 2 2 4 2 2 3" xfId="36501" xr:uid="{FA4AABF0-EEBC-46B0-A2FC-79CF6F77746B}"/>
    <cellStyle name="40% - Accent2 2 2 4 2 3" xfId="21288" xr:uid="{5A309C47-2D52-43D7-8CED-1BB0935C847A}"/>
    <cellStyle name="40% - Accent2 2 2 4 2 3 2" xfId="41319" xr:uid="{A2DD0841-E3A1-4EC8-8635-B5021AB59232}"/>
    <cellStyle name="40% - Accent2 2 2 4 2 4" xfId="31672" xr:uid="{CE13079E-8349-4EFC-8B62-5402CCCD506A}"/>
    <cellStyle name="40% - Accent2 2 2 4 3" xfId="13819" xr:uid="{0F4AB3AC-1564-430A-88E4-7FE12D66B43A}"/>
    <cellStyle name="40% - Accent2 2 2 4 3 2" xfId="23768" xr:uid="{7F976260-7031-4E78-A663-3F1C99F55F25}"/>
    <cellStyle name="40% - Accent2 2 2 4 3 2 2" xfId="43737" xr:uid="{001DD549-807C-4C63-B6E6-0FFCC064040D}"/>
    <cellStyle name="40% - Accent2 2 2 4 3 3" xfId="34089" xr:uid="{86FDC1E1-A8F7-43F6-BD2D-8EFB9452D8FE}"/>
    <cellStyle name="40% - Accent2 2 2 4 4" xfId="18817" xr:uid="{3AFE9D36-82DC-40CB-B414-AAAA8BE52933}"/>
    <cellStyle name="40% - Accent2 2 2 4 4 2" xfId="38909" xr:uid="{8416DD49-8D78-461F-82E5-F61E66286819}"/>
    <cellStyle name="40% - Accent2 2 2 4 5" xfId="29262" xr:uid="{649882E7-D8CC-4856-8D9F-54E8172FC33C}"/>
    <cellStyle name="40% - Accent2 2 2 5" xfId="2754" xr:uid="{6D3B5042-E708-4221-BE96-EB5656B1FB14}"/>
    <cellStyle name="40% - Accent2 2 2 5 2" xfId="11190" xr:uid="{080C2BC0-54E6-4111-B778-F6F77F09338C}"/>
    <cellStyle name="40% - Accent2 2 2 5 2 2" xfId="16318" xr:uid="{4A7C2381-A690-4C93-A68E-8AE07AE12776}"/>
    <cellStyle name="40% - Accent2 2 2 5 2 2 2" xfId="26247" xr:uid="{59B87938-B004-46AB-BCFD-D38C8CA57849}"/>
    <cellStyle name="40% - Accent2 2 2 5 2 2 2 2" xfId="46150" xr:uid="{05788877-1AF3-4542-AB00-8E1CCA959BBD}"/>
    <cellStyle name="40% - Accent2 2 2 5 2 2 3" xfId="36502" xr:uid="{56A443D5-71A2-4BC3-BA4B-CB05690A0484}"/>
    <cellStyle name="40% - Accent2 2 2 5 2 3" xfId="21289" xr:uid="{D2548E60-931D-4BF2-96CA-B7E02645F696}"/>
    <cellStyle name="40% - Accent2 2 2 5 2 3 2" xfId="41320" xr:uid="{232E7E91-9236-486F-86DA-07274F8C67F7}"/>
    <cellStyle name="40% - Accent2 2 2 5 2 4" xfId="31673" xr:uid="{C9097C02-78BA-4A9C-8E8B-AC5D905792EC}"/>
    <cellStyle name="40% - Accent2 2 2 5 3" xfId="13820" xr:uid="{3620B74D-9633-4E9C-B4F5-09AB9334EA4D}"/>
    <cellStyle name="40% - Accent2 2 2 5 3 2" xfId="23769" xr:uid="{98381B15-9759-443A-9C31-39FA5118F4A8}"/>
    <cellStyle name="40% - Accent2 2 2 5 3 2 2" xfId="43738" xr:uid="{7A78B0E4-A0C0-473D-A434-69487D1628E7}"/>
    <cellStyle name="40% - Accent2 2 2 5 3 3" xfId="34090" xr:uid="{C4DCC0C8-0616-4F47-A1B3-C57E58D2BD3E}"/>
    <cellStyle name="40% - Accent2 2 2 5 4" xfId="18818" xr:uid="{FDAC4AD7-0519-4668-B822-45C61BAAEAAA}"/>
    <cellStyle name="40% - Accent2 2 2 5 4 2" xfId="38910" xr:uid="{86C95632-869A-486B-B0C9-5C9C78D804CE}"/>
    <cellStyle name="40% - Accent2 2 2 5 5" xfId="29263" xr:uid="{78891420-CD00-444D-97CE-9881E50D5210}"/>
    <cellStyle name="40% - Accent2 2 2 6" xfId="2755" xr:uid="{08A49A54-B3C6-444E-B1B3-6B9F5E8BF4A3}"/>
    <cellStyle name="40% - Accent2 2 2 6 2" xfId="11191" xr:uid="{45D2A31F-90DE-41FA-BDDC-E57773549C2E}"/>
    <cellStyle name="40% - Accent2 2 2 6 2 2" xfId="16319" xr:uid="{15E3A43A-6EA1-4147-832A-AD6C9EC4086D}"/>
    <cellStyle name="40% - Accent2 2 2 6 2 2 2" xfId="26248" xr:uid="{49B7D034-83D2-4163-85B3-6C7905E2F2FD}"/>
    <cellStyle name="40% - Accent2 2 2 6 2 2 2 2" xfId="46151" xr:uid="{DE7009B0-ACA7-4408-8DA1-F99F72D9BC73}"/>
    <cellStyle name="40% - Accent2 2 2 6 2 2 3" xfId="36503" xr:uid="{52542AFE-B35B-4EFE-8F80-31AFE964DF06}"/>
    <cellStyle name="40% - Accent2 2 2 6 2 3" xfId="21290" xr:uid="{155CA2A2-B550-48B0-AEC3-8B76DC496FAE}"/>
    <cellStyle name="40% - Accent2 2 2 6 2 3 2" xfId="41321" xr:uid="{535ACE87-C98E-4876-8A74-DA81125E55AC}"/>
    <cellStyle name="40% - Accent2 2 2 6 2 4" xfId="31674" xr:uid="{900EE8A0-D817-4E5E-860D-AAEC2FB2118C}"/>
    <cellStyle name="40% - Accent2 2 2 6 3" xfId="13821" xr:uid="{6869874A-57B8-4554-B4C3-40BB2CE9DA4A}"/>
    <cellStyle name="40% - Accent2 2 2 6 3 2" xfId="23770" xr:uid="{D09D6991-EB85-4093-81C2-B5C3E1EE963E}"/>
    <cellStyle name="40% - Accent2 2 2 6 3 2 2" xfId="43739" xr:uid="{C31BF3D7-F13C-482C-8847-4BBBDFB8AF5E}"/>
    <cellStyle name="40% - Accent2 2 2 6 3 3" xfId="34091" xr:uid="{EFAE7BB8-06C0-4B04-9A9B-4C4020B30452}"/>
    <cellStyle name="40% - Accent2 2 2 6 4" xfId="18819" xr:uid="{3A73BBC3-A496-45A1-9756-7FBE3210FAED}"/>
    <cellStyle name="40% - Accent2 2 2 6 4 2" xfId="38911" xr:uid="{5FD24F25-4BAD-4614-8EA9-3FE2658A09A5}"/>
    <cellStyle name="40% - Accent2 2 2 6 5" xfId="29264" xr:uid="{C4EF0008-678C-4697-BE19-515C1DC64BED}"/>
    <cellStyle name="40% - Accent2 2 2 7" xfId="2756" xr:uid="{4E7AA772-DBC8-41C8-9DA7-7B1C265C592D}"/>
    <cellStyle name="40% - Accent2 2 2 7 2" xfId="11192" xr:uid="{1AE32DDF-3A42-40BE-9C77-F1D59FCF0601}"/>
    <cellStyle name="40% - Accent2 2 2 7 2 2" xfId="16320" xr:uid="{7BEC5C40-EC8B-4E13-AB01-9FBB1A772F9A}"/>
    <cellStyle name="40% - Accent2 2 2 7 2 2 2" xfId="26249" xr:uid="{275B9163-F499-4456-A00E-FF34F4E70338}"/>
    <cellStyle name="40% - Accent2 2 2 7 2 2 2 2" xfId="46152" xr:uid="{74D38151-6116-4830-844E-80E42A9ECB80}"/>
    <cellStyle name="40% - Accent2 2 2 7 2 2 3" xfId="36504" xr:uid="{8E8CC0F0-F67F-4A03-BAFF-359ED93E7351}"/>
    <cellStyle name="40% - Accent2 2 2 7 2 3" xfId="21291" xr:uid="{CF19F334-2669-475D-80A5-D6CE712D2DC7}"/>
    <cellStyle name="40% - Accent2 2 2 7 2 3 2" xfId="41322" xr:uid="{488A35ED-C3C8-43F4-B947-17040B2772D2}"/>
    <cellStyle name="40% - Accent2 2 2 7 2 4" xfId="31675" xr:uid="{00E8E7C0-0C12-4054-9128-2654677CFE40}"/>
    <cellStyle name="40% - Accent2 2 2 7 3" xfId="13822" xr:uid="{43D5A69D-560A-4EF7-B917-0929D9B70594}"/>
    <cellStyle name="40% - Accent2 2 2 7 3 2" xfId="23771" xr:uid="{222A4DA8-8F1C-4CA8-8FD5-BAAF3043E19F}"/>
    <cellStyle name="40% - Accent2 2 2 7 3 2 2" xfId="43740" xr:uid="{85DE66B3-C194-4E9A-B0AC-D296E3647D82}"/>
    <cellStyle name="40% - Accent2 2 2 7 3 3" xfId="34092" xr:uid="{CD804960-065E-4A96-A149-475117491712}"/>
    <cellStyle name="40% - Accent2 2 2 7 4" xfId="18820" xr:uid="{519B2966-1FBB-4911-A344-4C9E7DADCD36}"/>
    <cellStyle name="40% - Accent2 2 2 7 4 2" xfId="38912" xr:uid="{06022526-E1A3-48F6-9467-17701E65EAE8}"/>
    <cellStyle name="40% - Accent2 2 2 7 5" xfId="29265" xr:uid="{ACAE758B-6047-4468-9193-61B1EEA5BF78}"/>
    <cellStyle name="40% - Accent2 2 2 8" xfId="2757" xr:uid="{14936397-37A3-4ADE-9E6A-842F763D58E4}"/>
    <cellStyle name="40% - Accent2 2 2 9" xfId="2747" xr:uid="{4219D022-83A4-4CA2-84F3-1C453270CD4C}"/>
    <cellStyle name="40% - Accent2 2 3" xfId="446" xr:uid="{31C5588A-B117-4416-81AC-3205520D68F9}"/>
    <cellStyle name="40% - Accent2 2 3 10" xfId="12997" xr:uid="{91F73D0E-1FCA-4F2A-B2D7-6D568B2E0778}"/>
    <cellStyle name="40% - Accent2 2 3 10 2" xfId="22950" xr:uid="{01E82FF5-9D99-4C0F-9DC8-7E2E6B1DC5CF}"/>
    <cellStyle name="40% - Accent2 2 3 10 2 2" xfId="42930" xr:uid="{A64F8DCA-222D-4826-B091-7F726315B749}"/>
    <cellStyle name="40% - Accent2 2 3 10 3" xfId="33282" xr:uid="{49D61D3F-ABD0-4BEB-ABD8-F0D4A4B22FE8}"/>
    <cellStyle name="40% - Accent2 2 3 11" xfId="18003" xr:uid="{B3C17112-90AA-4117-BDAD-2C8830AEBF4E}"/>
    <cellStyle name="40% - Accent2 2 3 11 2" xfId="38102" xr:uid="{E53D6D62-FF49-414A-A7F0-333102A5C846}"/>
    <cellStyle name="40% - Accent2 2 3 12" xfId="28457" xr:uid="{3678D9B6-C1DE-45CC-A0A6-D0E8BA034E29}"/>
    <cellStyle name="40% - Accent2 2 3 2" xfId="2759" xr:uid="{80703FD2-E4FE-41E9-8E55-F0092A7C3E63}"/>
    <cellStyle name="40% - Accent2 2 3 2 2" xfId="2760" xr:uid="{5F456396-3BEE-4554-9E33-2F5288DDFE3A}"/>
    <cellStyle name="40% - Accent2 2 3 2 2 2" xfId="11194" xr:uid="{1CEF82AA-A885-40DB-9853-C0D0C2D155CD}"/>
    <cellStyle name="40% - Accent2 2 3 2 2 2 2" xfId="16322" xr:uid="{87A0DA73-576C-410A-8901-BD7D0307ADCC}"/>
    <cellStyle name="40% - Accent2 2 3 2 2 2 2 2" xfId="26251" xr:uid="{FB4C1063-A280-4FA5-BDF0-37EB885FE750}"/>
    <cellStyle name="40% - Accent2 2 3 2 2 2 2 2 2" xfId="46154" xr:uid="{86B27369-C276-4718-A6B3-5F63CC1881ED}"/>
    <cellStyle name="40% - Accent2 2 3 2 2 2 2 3" xfId="36506" xr:uid="{DFEBDE17-7E23-45AB-A68B-958DFF9EC65F}"/>
    <cellStyle name="40% - Accent2 2 3 2 2 2 3" xfId="21293" xr:uid="{3BCE3075-073C-4776-B40A-966A5488943E}"/>
    <cellStyle name="40% - Accent2 2 3 2 2 2 3 2" xfId="41324" xr:uid="{DAD3D046-2A2B-4095-BA0F-073D908F6BD4}"/>
    <cellStyle name="40% - Accent2 2 3 2 2 2 4" xfId="31677" xr:uid="{A62FDB52-AF8E-4F40-B06A-71DACFF264B7}"/>
    <cellStyle name="40% - Accent2 2 3 2 2 3" xfId="13824" xr:uid="{5DD3E7A7-915B-4498-97BD-D54B1AE12A3D}"/>
    <cellStyle name="40% - Accent2 2 3 2 2 3 2" xfId="23773" xr:uid="{ED46F2AF-1C1A-4E21-ACEE-CF28B3A49DCA}"/>
    <cellStyle name="40% - Accent2 2 3 2 2 3 2 2" xfId="43742" xr:uid="{09F77465-170D-4C57-9DC7-78B2C1F6510D}"/>
    <cellStyle name="40% - Accent2 2 3 2 2 3 3" xfId="34094" xr:uid="{8216AA9E-8145-46EF-95BE-4E535E123B41}"/>
    <cellStyle name="40% - Accent2 2 3 2 2 4" xfId="18822" xr:uid="{1157EA86-6437-4C40-9DE2-8E9F60D70231}"/>
    <cellStyle name="40% - Accent2 2 3 2 2 4 2" xfId="38914" xr:uid="{608AB09F-E34F-417F-8188-9A1AA5590241}"/>
    <cellStyle name="40% - Accent2 2 3 2 2 5" xfId="29267" xr:uid="{2CF27083-0B30-4562-9005-6C21F4B919ED}"/>
    <cellStyle name="40% - Accent2 2 3 2 3" xfId="2761" xr:uid="{CC534495-96A3-45C8-BB21-6262611B8EAD}"/>
    <cellStyle name="40% - Accent2 2 3 2 3 2" xfId="11195" xr:uid="{AA883C49-EEEE-4E7F-B5B4-5E29001FFABB}"/>
    <cellStyle name="40% - Accent2 2 3 2 3 2 2" xfId="16323" xr:uid="{FA82D551-D028-47CF-834E-A70036DB9105}"/>
    <cellStyle name="40% - Accent2 2 3 2 3 2 2 2" xfId="26252" xr:uid="{57208CD0-BDD9-46A4-B921-9CBD8FFAE1E3}"/>
    <cellStyle name="40% - Accent2 2 3 2 3 2 2 2 2" xfId="46155" xr:uid="{ABE8AFE8-3DA8-4498-BD0A-9D778D961622}"/>
    <cellStyle name="40% - Accent2 2 3 2 3 2 2 3" xfId="36507" xr:uid="{E36EEDAA-1C56-4AA7-BDAB-7BE52ED3BC0C}"/>
    <cellStyle name="40% - Accent2 2 3 2 3 2 3" xfId="21294" xr:uid="{9082410F-F2E8-4013-AE59-23599118B687}"/>
    <cellStyle name="40% - Accent2 2 3 2 3 2 3 2" xfId="41325" xr:uid="{282EB8AE-F262-4302-9036-D84EE27AD14B}"/>
    <cellStyle name="40% - Accent2 2 3 2 3 2 4" xfId="31678" xr:uid="{572FC745-5A55-44CE-861C-7450774B472D}"/>
    <cellStyle name="40% - Accent2 2 3 2 3 3" xfId="13825" xr:uid="{3B4E718A-B1DF-4CB3-ACDE-6F6017F04DED}"/>
    <cellStyle name="40% - Accent2 2 3 2 3 3 2" xfId="23774" xr:uid="{BD271360-5C0A-47FE-BFAC-2929D773BDD8}"/>
    <cellStyle name="40% - Accent2 2 3 2 3 3 2 2" xfId="43743" xr:uid="{F1135982-4DC5-49AB-AEE9-CC975BE37A5E}"/>
    <cellStyle name="40% - Accent2 2 3 2 3 3 3" xfId="34095" xr:uid="{BF20C7FE-4D77-4EC3-9C5C-033D68B847CB}"/>
    <cellStyle name="40% - Accent2 2 3 2 3 4" xfId="18823" xr:uid="{E0C5054F-13BB-4139-B3BB-D3AA91E6D802}"/>
    <cellStyle name="40% - Accent2 2 3 2 3 4 2" xfId="38915" xr:uid="{404C3EC6-76D6-49B0-97F9-065E2DB8D198}"/>
    <cellStyle name="40% - Accent2 2 3 2 3 5" xfId="29268" xr:uid="{13FA8385-E709-4116-9556-A848B0AD013B}"/>
    <cellStyle name="40% - Accent2 2 3 2 4" xfId="2762" xr:uid="{18E6894C-59B9-4B5B-B730-A8046ED593F8}"/>
    <cellStyle name="40% - Accent2 2 3 2 4 2" xfId="11196" xr:uid="{C10851CA-5A16-4BCC-AE89-B82B182DD455}"/>
    <cellStyle name="40% - Accent2 2 3 2 4 2 2" xfId="16324" xr:uid="{D9FFAA62-E81D-4D47-B3D8-9036C7CCC60F}"/>
    <cellStyle name="40% - Accent2 2 3 2 4 2 2 2" xfId="26253" xr:uid="{1F125112-0515-4345-A10D-3CA60E7C60C5}"/>
    <cellStyle name="40% - Accent2 2 3 2 4 2 2 2 2" xfId="46156" xr:uid="{22E55A4A-A2A1-4273-8116-82FD30A86CE6}"/>
    <cellStyle name="40% - Accent2 2 3 2 4 2 2 3" xfId="36508" xr:uid="{AE80DA10-DAFB-43D4-A06A-E421C7F068DB}"/>
    <cellStyle name="40% - Accent2 2 3 2 4 2 3" xfId="21295" xr:uid="{C4CE48B5-42F9-455F-953B-1D17B1193E82}"/>
    <cellStyle name="40% - Accent2 2 3 2 4 2 3 2" xfId="41326" xr:uid="{A6E61BA9-4BB4-409E-932F-3673A95E834A}"/>
    <cellStyle name="40% - Accent2 2 3 2 4 2 4" xfId="31679" xr:uid="{92E163D4-4454-4456-A7D8-55AA935B8EC7}"/>
    <cellStyle name="40% - Accent2 2 3 2 4 3" xfId="13826" xr:uid="{2E29B180-4F41-43FC-A4F3-924308363165}"/>
    <cellStyle name="40% - Accent2 2 3 2 4 3 2" xfId="23775" xr:uid="{002E4481-270F-4D6E-9463-CA8A2CA4F0AE}"/>
    <cellStyle name="40% - Accent2 2 3 2 4 3 2 2" xfId="43744" xr:uid="{662A3331-D3E1-4935-B725-902FF687652B}"/>
    <cellStyle name="40% - Accent2 2 3 2 4 3 3" xfId="34096" xr:uid="{50A96673-4631-43CA-BB5A-4AF6B2B1E9C2}"/>
    <cellStyle name="40% - Accent2 2 3 2 4 4" xfId="18824" xr:uid="{4FB83857-E583-4677-A2D4-722C6A433F0F}"/>
    <cellStyle name="40% - Accent2 2 3 2 4 4 2" xfId="38916" xr:uid="{0A7AB9D3-D91E-4797-A789-2565EE5AAFD8}"/>
    <cellStyle name="40% - Accent2 2 3 2 4 5" xfId="29269" xr:uid="{1A02A80F-0734-4278-8A33-A4B3F13A1F73}"/>
    <cellStyle name="40% - Accent2 2 3 2 5" xfId="11193" xr:uid="{6F5BACA4-F08F-48C7-A6F6-1EA3A5F62144}"/>
    <cellStyle name="40% - Accent2 2 3 2 5 2" xfId="16321" xr:uid="{2EB11F81-2AC2-4F38-A26C-3BD20EA1B48F}"/>
    <cellStyle name="40% - Accent2 2 3 2 5 2 2" xfId="26250" xr:uid="{C0DB66F4-76F7-4053-B8A2-29FB7D626F03}"/>
    <cellStyle name="40% - Accent2 2 3 2 5 2 2 2" xfId="46153" xr:uid="{2922572C-CE86-456E-992E-9982E46BFFB6}"/>
    <cellStyle name="40% - Accent2 2 3 2 5 2 3" xfId="36505" xr:uid="{9A9D39AB-2EF1-4821-A1AF-9D4A79BDEB87}"/>
    <cellStyle name="40% - Accent2 2 3 2 5 3" xfId="21292" xr:uid="{5C797DE0-A814-4B0E-9C8D-B8D2B1BEBBE4}"/>
    <cellStyle name="40% - Accent2 2 3 2 5 3 2" xfId="41323" xr:uid="{B676290B-1F27-4625-BA9A-B014BF229325}"/>
    <cellStyle name="40% - Accent2 2 3 2 5 4" xfId="31676" xr:uid="{8667DE8B-1943-4012-A7AB-A84F62A646D5}"/>
    <cellStyle name="40% - Accent2 2 3 2 6" xfId="13823" xr:uid="{410E682B-2C82-4055-86A1-88DAFACB97B8}"/>
    <cellStyle name="40% - Accent2 2 3 2 6 2" xfId="23772" xr:uid="{85E9BE89-BC9D-470C-B28E-BC5A79441DF4}"/>
    <cellStyle name="40% - Accent2 2 3 2 6 2 2" xfId="43741" xr:uid="{0BF7CAA8-EE25-4135-B464-94A8B3E0CF89}"/>
    <cellStyle name="40% - Accent2 2 3 2 6 3" xfId="34093" xr:uid="{901F5BB8-E0F3-44E3-879C-19B2FD4E8632}"/>
    <cellStyle name="40% - Accent2 2 3 2 7" xfId="18821" xr:uid="{51CAE30D-C491-47DF-95EF-873E0B49124F}"/>
    <cellStyle name="40% - Accent2 2 3 2 7 2" xfId="38913" xr:uid="{4B5F4043-5B5C-4F79-9AA6-DEC6CBDEA8D5}"/>
    <cellStyle name="40% - Accent2 2 3 2 8" xfId="29266" xr:uid="{DEF315F3-440D-410D-BA13-53E6BFC3CC9C}"/>
    <cellStyle name="40% - Accent2 2 3 3" xfId="2763" xr:uid="{FEA73AC0-419A-4F18-A873-D6920524C78E}"/>
    <cellStyle name="40% - Accent2 2 3 3 2" xfId="11197" xr:uid="{D355F0D0-FEBA-4124-96EC-26D36C4D3723}"/>
    <cellStyle name="40% - Accent2 2 3 3 2 2" xfId="16325" xr:uid="{CF71CBE5-7DA6-42BF-B5F9-C24AF1617A4A}"/>
    <cellStyle name="40% - Accent2 2 3 3 2 2 2" xfId="26254" xr:uid="{FFC6AF30-0E35-4605-8773-3C1B084D7192}"/>
    <cellStyle name="40% - Accent2 2 3 3 2 2 2 2" xfId="46157" xr:uid="{695B72E4-0CBA-4088-BB7C-AB9893958D86}"/>
    <cellStyle name="40% - Accent2 2 3 3 2 2 3" xfId="36509" xr:uid="{05F32A7D-BC0D-4DAD-8E0F-BEC018475A2F}"/>
    <cellStyle name="40% - Accent2 2 3 3 2 3" xfId="21296" xr:uid="{7EA72E60-A18E-4A45-80D2-196D398B77B1}"/>
    <cellStyle name="40% - Accent2 2 3 3 2 3 2" xfId="41327" xr:uid="{635E064B-9BDE-4D7A-B3D9-4344E89C95F7}"/>
    <cellStyle name="40% - Accent2 2 3 3 2 4" xfId="31680" xr:uid="{D11C77EF-C3F8-4ADD-8310-B8B9EFFF86E0}"/>
    <cellStyle name="40% - Accent2 2 3 3 3" xfId="13827" xr:uid="{920B3CAC-C918-4E24-9902-322B03CCF607}"/>
    <cellStyle name="40% - Accent2 2 3 3 3 2" xfId="23776" xr:uid="{56BD009A-487D-4E56-93F7-5B14999FCEAE}"/>
    <cellStyle name="40% - Accent2 2 3 3 3 2 2" xfId="43745" xr:uid="{04BFCA90-A9C6-4A3B-8D4E-F256210E3F17}"/>
    <cellStyle name="40% - Accent2 2 3 3 3 3" xfId="34097" xr:uid="{7284664A-37E7-436A-A47F-3B3E61EA9EBE}"/>
    <cellStyle name="40% - Accent2 2 3 3 4" xfId="18825" xr:uid="{E5D47F4C-78C3-42A1-832D-02B782265F60}"/>
    <cellStyle name="40% - Accent2 2 3 3 4 2" xfId="38917" xr:uid="{6F81C89F-19A7-4F5E-955A-AE06E8FA5D9A}"/>
    <cellStyle name="40% - Accent2 2 3 3 5" xfId="29270" xr:uid="{339C2CBF-341E-4611-BC0D-1408BBAC4DB1}"/>
    <cellStyle name="40% - Accent2 2 3 4" xfId="2764" xr:uid="{F912088B-6250-4B33-A485-9A2F0E3CAFDE}"/>
    <cellStyle name="40% - Accent2 2 3 4 2" xfId="11198" xr:uid="{3CFE19B6-F882-4B09-966C-3693D3F734CA}"/>
    <cellStyle name="40% - Accent2 2 3 4 2 2" xfId="16326" xr:uid="{6E22A259-2258-46C9-B516-FC51427B40E3}"/>
    <cellStyle name="40% - Accent2 2 3 4 2 2 2" xfId="26255" xr:uid="{191C5B32-CF22-4E06-B615-089AA6C7407D}"/>
    <cellStyle name="40% - Accent2 2 3 4 2 2 2 2" xfId="46158" xr:uid="{8371FF80-DE21-49BB-9BE0-F6DD27E4192D}"/>
    <cellStyle name="40% - Accent2 2 3 4 2 2 3" xfId="36510" xr:uid="{0E04868C-1DF4-46E7-BBA8-659E2D74E27A}"/>
    <cellStyle name="40% - Accent2 2 3 4 2 3" xfId="21297" xr:uid="{B211E283-159A-4147-B37C-2673D814189E}"/>
    <cellStyle name="40% - Accent2 2 3 4 2 3 2" xfId="41328" xr:uid="{79304069-62B8-4E48-BECF-94D49DFC1210}"/>
    <cellStyle name="40% - Accent2 2 3 4 2 4" xfId="31681" xr:uid="{9E529CC9-6C04-4E2D-A79E-AB53621EFD81}"/>
    <cellStyle name="40% - Accent2 2 3 4 3" xfId="13828" xr:uid="{BAA7336B-2161-47B1-9C75-3E4704033F57}"/>
    <cellStyle name="40% - Accent2 2 3 4 3 2" xfId="23777" xr:uid="{DEF6DB3D-7ACC-4123-AB09-692FDEAA6BE7}"/>
    <cellStyle name="40% - Accent2 2 3 4 3 2 2" xfId="43746" xr:uid="{5C027ACA-1590-4089-B896-4E632CEFD552}"/>
    <cellStyle name="40% - Accent2 2 3 4 3 3" xfId="34098" xr:uid="{FE5A5F20-0ED0-44B5-B7AF-41108AB3A483}"/>
    <cellStyle name="40% - Accent2 2 3 4 4" xfId="18826" xr:uid="{9EA35B78-3BD5-440E-A45D-9B7C2F8BD590}"/>
    <cellStyle name="40% - Accent2 2 3 4 4 2" xfId="38918" xr:uid="{089F43AA-D8EA-481B-87E8-B0ECA3629B45}"/>
    <cellStyle name="40% - Accent2 2 3 4 5" xfId="29271" xr:uid="{E28822B0-ABB1-432C-AB5B-D829AD7842A8}"/>
    <cellStyle name="40% - Accent2 2 3 5" xfId="2765" xr:uid="{91376ECE-F956-4725-9241-7EB0CF82CDFF}"/>
    <cellStyle name="40% - Accent2 2 3 5 2" xfId="11199" xr:uid="{31A315E0-C065-4A04-B446-F83DC36FCECB}"/>
    <cellStyle name="40% - Accent2 2 3 5 2 2" xfId="16327" xr:uid="{BC725B88-F280-4806-B4A6-2AFA4933ED0B}"/>
    <cellStyle name="40% - Accent2 2 3 5 2 2 2" xfId="26256" xr:uid="{7C9401AA-7416-4F56-B8E4-957977E2CCA7}"/>
    <cellStyle name="40% - Accent2 2 3 5 2 2 2 2" xfId="46159" xr:uid="{8FC0A835-E3AB-4F94-A64D-0AF172C4DB8D}"/>
    <cellStyle name="40% - Accent2 2 3 5 2 2 3" xfId="36511" xr:uid="{740391E1-CADA-43D0-A256-099FFBF5270A}"/>
    <cellStyle name="40% - Accent2 2 3 5 2 3" xfId="21298" xr:uid="{6B686026-CE1D-458B-A1D2-0603BED7F76A}"/>
    <cellStyle name="40% - Accent2 2 3 5 2 3 2" xfId="41329" xr:uid="{8E517AE0-919F-41B0-88A5-832D8E6222F2}"/>
    <cellStyle name="40% - Accent2 2 3 5 2 4" xfId="31682" xr:uid="{EEBE016E-ED9F-4721-9AF0-1C002F94F628}"/>
    <cellStyle name="40% - Accent2 2 3 5 3" xfId="13829" xr:uid="{695D3070-B0D5-4320-B15E-F13D08057E65}"/>
    <cellStyle name="40% - Accent2 2 3 5 3 2" xfId="23778" xr:uid="{95D2A4BC-4B4E-44F5-8043-C520DF800806}"/>
    <cellStyle name="40% - Accent2 2 3 5 3 2 2" xfId="43747" xr:uid="{CC71704F-9DDB-4BE7-B9E7-9E9C402CD938}"/>
    <cellStyle name="40% - Accent2 2 3 5 3 3" xfId="34099" xr:uid="{C9B57D5B-45F5-4977-8611-793FC44A624A}"/>
    <cellStyle name="40% - Accent2 2 3 5 4" xfId="18827" xr:uid="{A3F0BCD8-A2CE-4C78-B8F4-2C97B6FA6C95}"/>
    <cellStyle name="40% - Accent2 2 3 5 4 2" xfId="38919" xr:uid="{4FAAC701-C1C7-4C9B-B9E2-F0E76CBEC647}"/>
    <cellStyle name="40% - Accent2 2 3 5 5" xfId="29272" xr:uid="{747FAC63-F6C4-4E5A-A970-E37534484BE2}"/>
    <cellStyle name="40% - Accent2 2 3 6" xfId="2766" xr:uid="{ACAF33DC-2D59-49DD-AE13-89BF8023B425}"/>
    <cellStyle name="40% - Accent2 2 3 6 2" xfId="11200" xr:uid="{5249F26C-705F-4E66-B47C-0A11E6E15B3C}"/>
    <cellStyle name="40% - Accent2 2 3 6 2 2" xfId="16328" xr:uid="{57312534-938C-401C-A362-D8B107187BD8}"/>
    <cellStyle name="40% - Accent2 2 3 6 2 2 2" xfId="26257" xr:uid="{271A1A2F-B702-49DE-9C86-11BC26FAA317}"/>
    <cellStyle name="40% - Accent2 2 3 6 2 2 2 2" xfId="46160" xr:uid="{B4A5F3D4-0D62-46DA-BF24-4164CF58BBE2}"/>
    <cellStyle name="40% - Accent2 2 3 6 2 2 3" xfId="36512" xr:uid="{DC996AA3-48D0-4DED-90FD-D68B6BCBE2B6}"/>
    <cellStyle name="40% - Accent2 2 3 6 2 3" xfId="21299" xr:uid="{326E072B-26AF-4CBD-9E9E-C9CCC253B841}"/>
    <cellStyle name="40% - Accent2 2 3 6 2 3 2" xfId="41330" xr:uid="{6A1BFA0E-FBAB-4253-88AB-636578441271}"/>
    <cellStyle name="40% - Accent2 2 3 6 2 4" xfId="31683" xr:uid="{62CD08C7-D1E8-45EB-844C-1A8CBE6B8796}"/>
    <cellStyle name="40% - Accent2 2 3 6 3" xfId="13830" xr:uid="{B4B775D0-4D3C-42ED-99A3-E986C42E943A}"/>
    <cellStyle name="40% - Accent2 2 3 6 3 2" xfId="23779" xr:uid="{6A8C1F26-4670-493D-AF3B-A490CBC578FA}"/>
    <cellStyle name="40% - Accent2 2 3 6 3 2 2" xfId="43748" xr:uid="{E1F1A868-9252-4FA3-88CA-243DC379A5FE}"/>
    <cellStyle name="40% - Accent2 2 3 6 3 3" xfId="34100" xr:uid="{124221DD-6CD1-49FD-84D8-9C46CBDA1432}"/>
    <cellStyle name="40% - Accent2 2 3 6 4" xfId="18828" xr:uid="{B0151E11-FDD5-4F05-99DE-11AC1B80E6AB}"/>
    <cellStyle name="40% - Accent2 2 3 6 4 2" xfId="38920" xr:uid="{D6D8AFF0-C0C2-4F8B-B144-B31A882A0D63}"/>
    <cellStyle name="40% - Accent2 2 3 6 5" xfId="29273" xr:uid="{067FF85E-DD20-45ED-958B-E2B95978075F}"/>
    <cellStyle name="40% - Accent2 2 3 7" xfId="2767" xr:uid="{6EBF6B32-7200-4891-BD8E-6537E2F53982}"/>
    <cellStyle name="40% - Accent2 2 3 8" xfId="2758" xr:uid="{0105EFCD-5292-412C-A089-E6940533B6FB}"/>
    <cellStyle name="40% - Accent2 2 3 9" xfId="10380" xr:uid="{4419C40C-607D-4AFC-8E9C-771D48854FA1}"/>
    <cellStyle name="40% - Accent2 2 3 9 2" xfId="15508" xr:uid="{0587F6DC-7E96-4EC5-B955-DD55F09C88F3}"/>
    <cellStyle name="40% - Accent2 2 3 9 2 2" xfId="25437" xr:uid="{D02C17EA-68A9-4FE5-A010-08545759E948}"/>
    <cellStyle name="40% - Accent2 2 3 9 2 2 2" xfId="45340" xr:uid="{7D78B284-F98D-42DF-9745-118790A639A3}"/>
    <cellStyle name="40% - Accent2 2 3 9 2 3" xfId="35692" xr:uid="{395A6006-6BCB-4856-B5A3-985F86C6D045}"/>
    <cellStyle name="40% - Accent2 2 3 9 3" xfId="20481" xr:uid="{A736F5F8-7122-4DE6-BD34-6EF89C1A0FCC}"/>
    <cellStyle name="40% - Accent2 2 3 9 3 2" xfId="40512" xr:uid="{EF08E88A-1760-4868-B24C-02B93CD47642}"/>
    <cellStyle name="40% - Accent2 2 3 9 4" xfId="30865" xr:uid="{C05593B4-B35F-4ADC-AF01-53C3C6905F68}"/>
    <cellStyle name="40% - Accent2 2 4" xfId="2768" xr:uid="{2C3E4FA9-180C-4045-AA2A-D3A8EF3C103A}"/>
    <cellStyle name="40% - Accent2 2 4 2" xfId="2769" xr:uid="{98E0E92A-9326-4086-825C-7E4C07F6AC36}"/>
    <cellStyle name="40% - Accent2 2 4 2 2" xfId="2770" xr:uid="{DDB7337F-1F12-45BC-BC3E-F8B03FAAD7A4}"/>
    <cellStyle name="40% - Accent2 2 4 2 2 2" xfId="11203" xr:uid="{57F9A3D5-0AF2-4861-81F3-57653D868B0B}"/>
    <cellStyle name="40% - Accent2 2 4 2 2 2 2" xfId="16331" xr:uid="{BE7900FD-BBD2-4FCA-9027-A318400F20DC}"/>
    <cellStyle name="40% - Accent2 2 4 2 2 2 2 2" xfId="26260" xr:uid="{17AECF82-F68F-447D-AA03-54D7A0123E36}"/>
    <cellStyle name="40% - Accent2 2 4 2 2 2 2 2 2" xfId="46163" xr:uid="{BE9928BD-7625-4F9A-BA82-9DC511157FA1}"/>
    <cellStyle name="40% - Accent2 2 4 2 2 2 2 3" xfId="36515" xr:uid="{00065088-91E7-469D-95CF-2F877A1E396D}"/>
    <cellStyle name="40% - Accent2 2 4 2 2 2 3" xfId="21302" xr:uid="{444EFF91-AD13-458A-89A8-EBB0545DB8BA}"/>
    <cellStyle name="40% - Accent2 2 4 2 2 2 3 2" xfId="41333" xr:uid="{045F7D9C-E69A-43BC-8989-E266FC71F698}"/>
    <cellStyle name="40% - Accent2 2 4 2 2 2 4" xfId="31686" xr:uid="{F28B04CE-C9C9-4926-B4A4-1AB2CD4A31F1}"/>
    <cellStyle name="40% - Accent2 2 4 2 2 3" xfId="13833" xr:uid="{81120E4B-6163-4756-997C-CBA8DDFDE497}"/>
    <cellStyle name="40% - Accent2 2 4 2 2 3 2" xfId="23782" xr:uid="{02A29671-69B3-402F-8BAF-FA6669D38AE0}"/>
    <cellStyle name="40% - Accent2 2 4 2 2 3 2 2" xfId="43751" xr:uid="{034ED431-8A0F-4EFA-9D59-6F65329084B1}"/>
    <cellStyle name="40% - Accent2 2 4 2 2 3 3" xfId="34103" xr:uid="{7F8B0B8F-4B7F-4BC4-89F7-6AF198BD4425}"/>
    <cellStyle name="40% - Accent2 2 4 2 2 4" xfId="18831" xr:uid="{BA592681-2FBF-4C4F-919A-C8106DC48CEB}"/>
    <cellStyle name="40% - Accent2 2 4 2 2 4 2" xfId="38923" xr:uid="{54E44174-B21B-4973-AA2F-521224A90D79}"/>
    <cellStyle name="40% - Accent2 2 4 2 2 5" xfId="29276" xr:uid="{08F29E07-A4FF-474F-B16A-F2C8024C8348}"/>
    <cellStyle name="40% - Accent2 2 4 2 3" xfId="2771" xr:uid="{5EB830ED-120C-42B0-B3B2-6042225F6D7B}"/>
    <cellStyle name="40% - Accent2 2 4 2 3 2" xfId="11204" xr:uid="{C03B78F0-07BF-46FB-82DB-22E7B3B2E181}"/>
    <cellStyle name="40% - Accent2 2 4 2 3 2 2" xfId="16332" xr:uid="{67DF719C-4E9C-4AD5-810A-E26E14ED8005}"/>
    <cellStyle name="40% - Accent2 2 4 2 3 2 2 2" xfId="26261" xr:uid="{C6174D69-4725-46C9-85E5-708EDEB99797}"/>
    <cellStyle name="40% - Accent2 2 4 2 3 2 2 2 2" xfId="46164" xr:uid="{C0ED66D2-EC91-478A-8635-35C9BD375DD3}"/>
    <cellStyle name="40% - Accent2 2 4 2 3 2 2 3" xfId="36516" xr:uid="{26D5152C-F456-4490-B944-31D9BC210900}"/>
    <cellStyle name="40% - Accent2 2 4 2 3 2 3" xfId="21303" xr:uid="{D24DEC66-0ADE-453E-927B-49758A644200}"/>
    <cellStyle name="40% - Accent2 2 4 2 3 2 3 2" xfId="41334" xr:uid="{1CC3BE63-5C05-4427-9A04-0E030268B007}"/>
    <cellStyle name="40% - Accent2 2 4 2 3 2 4" xfId="31687" xr:uid="{B7CA367A-05AB-48DE-9B46-7C50165E9847}"/>
    <cellStyle name="40% - Accent2 2 4 2 3 3" xfId="13834" xr:uid="{09A0998C-3884-4A92-B33F-9AECEFEB278E}"/>
    <cellStyle name="40% - Accent2 2 4 2 3 3 2" xfId="23783" xr:uid="{35F341D5-A80A-4797-9889-4CFCA5A5D4E3}"/>
    <cellStyle name="40% - Accent2 2 4 2 3 3 2 2" xfId="43752" xr:uid="{12603ED8-1B16-48FB-8F50-156BCAACA323}"/>
    <cellStyle name="40% - Accent2 2 4 2 3 3 3" xfId="34104" xr:uid="{BE323ADC-DBC7-42A2-9D46-5343B77BEF40}"/>
    <cellStyle name="40% - Accent2 2 4 2 3 4" xfId="18832" xr:uid="{2E845848-FE0C-49C5-8754-D895B1CA93A9}"/>
    <cellStyle name="40% - Accent2 2 4 2 3 4 2" xfId="38924" xr:uid="{6B4A52EB-1FF4-4FB2-B689-68CF1B40C0B1}"/>
    <cellStyle name="40% - Accent2 2 4 2 3 5" xfId="29277" xr:uid="{EFE6AD49-CD04-4FFF-A735-D4B87A7F4ECB}"/>
    <cellStyle name="40% - Accent2 2 4 2 4" xfId="2772" xr:uid="{D3CE021E-8C48-4A37-9512-F852A4B37413}"/>
    <cellStyle name="40% - Accent2 2 4 2 4 2" xfId="11205" xr:uid="{B69CB66E-07B3-44F5-B8FF-8F9EDB1AB802}"/>
    <cellStyle name="40% - Accent2 2 4 2 4 2 2" xfId="16333" xr:uid="{DD70E285-21C2-47CD-A6A6-FE7010C4EF4A}"/>
    <cellStyle name="40% - Accent2 2 4 2 4 2 2 2" xfId="26262" xr:uid="{D0FD47BB-8E52-4CF9-9B0F-D69049A9BBB3}"/>
    <cellStyle name="40% - Accent2 2 4 2 4 2 2 2 2" xfId="46165" xr:uid="{FFE0E36F-2D25-4B49-90DA-6F1E7EBB835A}"/>
    <cellStyle name="40% - Accent2 2 4 2 4 2 2 3" xfId="36517" xr:uid="{C296419C-EA18-4A0A-B560-32D5A5196A6D}"/>
    <cellStyle name="40% - Accent2 2 4 2 4 2 3" xfId="21304" xr:uid="{206AED46-4129-4A36-9E02-BCE2A6BD8859}"/>
    <cellStyle name="40% - Accent2 2 4 2 4 2 3 2" xfId="41335" xr:uid="{C667280D-09F1-40A1-8433-E711D57D7A5C}"/>
    <cellStyle name="40% - Accent2 2 4 2 4 2 4" xfId="31688" xr:uid="{A00EBC13-914C-4174-B724-F5BD31C8733B}"/>
    <cellStyle name="40% - Accent2 2 4 2 4 3" xfId="13835" xr:uid="{54412E1C-9AA6-4590-85C8-57A1E84CBBAD}"/>
    <cellStyle name="40% - Accent2 2 4 2 4 3 2" xfId="23784" xr:uid="{D753111C-9FF5-4682-B58E-9735B58C8973}"/>
    <cellStyle name="40% - Accent2 2 4 2 4 3 2 2" xfId="43753" xr:uid="{26025083-8A4A-4A94-8178-1DA016E19BF3}"/>
    <cellStyle name="40% - Accent2 2 4 2 4 3 3" xfId="34105" xr:uid="{70B5A55E-07D4-4901-BCAC-30B1C24FB463}"/>
    <cellStyle name="40% - Accent2 2 4 2 4 4" xfId="18833" xr:uid="{A6DAFC0C-A2F5-4B6F-AAEA-733F47A8F179}"/>
    <cellStyle name="40% - Accent2 2 4 2 4 4 2" xfId="38925" xr:uid="{B2D63403-1B05-43F2-ACDC-7044835CF937}"/>
    <cellStyle name="40% - Accent2 2 4 2 4 5" xfId="29278" xr:uid="{9F242EA4-DF51-41B6-ACBB-BEE4A31512BB}"/>
    <cellStyle name="40% - Accent2 2 4 2 5" xfId="11202" xr:uid="{ABD81DD4-A3B6-4041-A7F1-D71D2ACD812A}"/>
    <cellStyle name="40% - Accent2 2 4 2 5 2" xfId="16330" xr:uid="{60A332C5-4F11-46D2-BF30-FFA706642171}"/>
    <cellStyle name="40% - Accent2 2 4 2 5 2 2" xfId="26259" xr:uid="{AFB0EA08-60F3-4120-9F30-6D74D790EAEE}"/>
    <cellStyle name="40% - Accent2 2 4 2 5 2 2 2" xfId="46162" xr:uid="{F4E2F572-CFBA-436E-886A-EE1D11E4B562}"/>
    <cellStyle name="40% - Accent2 2 4 2 5 2 3" xfId="36514" xr:uid="{C44AB139-9BC0-43CD-8D86-23FA9C02154A}"/>
    <cellStyle name="40% - Accent2 2 4 2 5 3" xfId="21301" xr:uid="{4011C8AE-A323-4898-9CD7-62A10CFA8729}"/>
    <cellStyle name="40% - Accent2 2 4 2 5 3 2" xfId="41332" xr:uid="{B1B70044-E750-4411-BF18-80B5524C19C0}"/>
    <cellStyle name="40% - Accent2 2 4 2 5 4" xfId="31685" xr:uid="{A9518B76-02B0-442F-B378-1DC98FBB069A}"/>
    <cellStyle name="40% - Accent2 2 4 2 6" xfId="13832" xr:uid="{E3CB3C6E-9292-44B6-85A3-ABCA426B2403}"/>
    <cellStyle name="40% - Accent2 2 4 2 6 2" xfId="23781" xr:uid="{EC10CE73-CC81-4261-8070-D278C7289FD8}"/>
    <cellStyle name="40% - Accent2 2 4 2 6 2 2" xfId="43750" xr:uid="{FAA7B100-A019-4A72-ABEC-06FD30673FB9}"/>
    <cellStyle name="40% - Accent2 2 4 2 6 3" xfId="34102" xr:uid="{7BE633AE-6172-4A47-8878-32AAEB2DC46A}"/>
    <cellStyle name="40% - Accent2 2 4 2 7" xfId="18830" xr:uid="{9479B44D-D769-4AF6-ABBF-C6D41C327286}"/>
    <cellStyle name="40% - Accent2 2 4 2 7 2" xfId="38922" xr:uid="{D2495813-9289-4870-8BAF-3F21EB229D16}"/>
    <cellStyle name="40% - Accent2 2 4 2 8" xfId="29275" xr:uid="{76EC0927-BEBE-49A1-9C4F-2D64617FA30A}"/>
    <cellStyle name="40% - Accent2 2 4 3" xfId="2773" xr:uid="{2B16220B-0A08-4985-BFA2-C5DDF0333E95}"/>
    <cellStyle name="40% - Accent2 2 4 3 2" xfId="11206" xr:uid="{70D1DD47-B7B3-48E5-9CB5-C946DF63ED33}"/>
    <cellStyle name="40% - Accent2 2 4 3 2 2" xfId="16334" xr:uid="{5E390C65-EAF1-4073-BFC9-A93C0815B9BE}"/>
    <cellStyle name="40% - Accent2 2 4 3 2 2 2" xfId="26263" xr:uid="{DD7EE7F3-4636-48E7-A954-40580A91F2AE}"/>
    <cellStyle name="40% - Accent2 2 4 3 2 2 2 2" xfId="46166" xr:uid="{4A608389-12B1-4D60-83FD-5551678EBB34}"/>
    <cellStyle name="40% - Accent2 2 4 3 2 2 3" xfId="36518" xr:uid="{FA8BD9BB-5159-4C8B-80A4-A1D4272E212C}"/>
    <cellStyle name="40% - Accent2 2 4 3 2 3" xfId="21305" xr:uid="{B7FEC1E4-D921-46A2-A129-42F3133489E7}"/>
    <cellStyle name="40% - Accent2 2 4 3 2 3 2" xfId="41336" xr:uid="{549B94F4-1D49-48F1-B83B-04722B2B7AB0}"/>
    <cellStyle name="40% - Accent2 2 4 3 2 4" xfId="31689" xr:uid="{2DCC4781-80B1-42E3-917F-1202CA34B0CA}"/>
    <cellStyle name="40% - Accent2 2 4 3 3" xfId="13836" xr:uid="{80ECDE1E-122B-496B-A208-A62B6F18BC22}"/>
    <cellStyle name="40% - Accent2 2 4 3 3 2" xfId="23785" xr:uid="{7F994800-615B-4BD3-B4FF-CDAD2B6576E9}"/>
    <cellStyle name="40% - Accent2 2 4 3 3 2 2" xfId="43754" xr:uid="{03602C72-C483-462E-B51A-B2BFB18A47E4}"/>
    <cellStyle name="40% - Accent2 2 4 3 3 3" xfId="34106" xr:uid="{904EDBF1-7736-4916-A53D-798513B4D610}"/>
    <cellStyle name="40% - Accent2 2 4 3 4" xfId="18834" xr:uid="{199D5FFA-9EBD-4EDA-AEE3-598BF8B795A6}"/>
    <cellStyle name="40% - Accent2 2 4 3 4 2" xfId="38926" xr:uid="{2E2B9F4A-3DAD-4354-8809-4CD241A7F5F5}"/>
    <cellStyle name="40% - Accent2 2 4 3 5" xfId="29279" xr:uid="{04CBC01D-2B17-4237-802B-E3EA76E08C3C}"/>
    <cellStyle name="40% - Accent2 2 4 4" xfId="2774" xr:uid="{3FECC311-FD8E-4361-BE7E-564BEF7C0829}"/>
    <cellStyle name="40% - Accent2 2 4 4 2" xfId="11207" xr:uid="{CCB2265A-F90B-4E1F-9FD4-79BCA3AE0B8F}"/>
    <cellStyle name="40% - Accent2 2 4 4 2 2" xfId="16335" xr:uid="{3758FF17-9A56-4555-8CCE-BF0B013BA6C4}"/>
    <cellStyle name="40% - Accent2 2 4 4 2 2 2" xfId="26264" xr:uid="{CBEA324C-6EDF-469B-B2F7-5ED4AAEF28CB}"/>
    <cellStyle name="40% - Accent2 2 4 4 2 2 2 2" xfId="46167" xr:uid="{8E90FD30-43E7-4330-9723-23CF7BE3C173}"/>
    <cellStyle name="40% - Accent2 2 4 4 2 2 3" xfId="36519" xr:uid="{3B3D42F4-52F8-43DB-83DD-90A25ED49BFF}"/>
    <cellStyle name="40% - Accent2 2 4 4 2 3" xfId="21306" xr:uid="{9E229021-E74D-42ED-AF89-E6CAFCEF58D4}"/>
    <cellStyle name="40% - Accent2 2 4 4 2 3 2" xfId="41337" xr:uid="{5B0F2224-E92B-496A-AE8D-1BC7ACD5F0AD}"/>
    <cellStyle name="40% - Accent2 2 4 4 2 4" xfId="31690" xr:uid="{08A3CF26-DC40-4D8F-ABF7-31316E74CE39}"/>
    <cellStyle name="40% - Accent2 2 4 4 3" xfId="13837" xr:uid="{D9BB05A8-EC7B-4D8C-B59C-072BE6F75ABC}"/>
    <cellStyle name="40% - Accent2 2 4 4 3 2" xfId="23786" xr:uid="{BB2558EE-26AA-47CA-887A-09CDFCAF9FA3}"/>
    <cellStyle name="40% - Accent2 2 4 4 3 2 2" xfId="43755" xr:uid="{D54B28C0-7B30-4EC5-8C86-C7AD66066215}"/>
    <cellStyle name="40% - Accent2 2 4 4 3 3" xfId="34107" xr:uid="{A9D2848C-0FF7-4819-82F7-6064780EFBEC}"/>
    <cellStyle name="40% - Accent2 2 4 4 4" xfId="18835" xr:uid="{29B6B4F6-C07C-4A66-A42D-BE794938A690}"/>
    <cellStyle name="40% - Accent2 2 4 4 4 2" xfId="38927" xr:uid="{03E2855E-747B-4405-9942-8290A8BE97D1}"/>
    <cellStyle name="40% - Accent2 2 4 4 5" xfId="29280" xr:uid="{395E17C4-26AB-473C-8433-17D62B341660}"/>
    <cellStyle name="40% - Accent2 2 4 5" xfId="2775" xr:uid="{B0872FDE-61FF-45BE-8DB1-393A0FA33DD2}"/>
    <cellStyle name="40% - Accent2 2 4 5 2" xfId="11208" xr:uid="{D7977AD7-63CE-4FE1-A31B-71775D338C35}"/>
    <cellStyle name="40% - Accent2 2 4 5 2 2" xfId="16336" xr:uid="{D0A1F8B8-EDA3-4E48-AF4D-62C274C33BFB}"/>
    <cellStyle name="40% - Accent2 2 4 5 2 2 2" xfId="26265" xr:uid="{D27BBCA3-6677-4082-8BB5-B353D5189552}"/>
    <cellStyle name="40% - Accent2 2 4 5 2 2 2 2" xfId="46168" xr:uid="{E12D2FBE-251F-4646-90D3-B8A738B34FAA}"/>
    <cellStyle name="40% - Accent2 2 4 5 2 2 3" xfId="36520" xr:uid="{A781C429-9E34-4C4C-A508-7F2F9D9C8846}"/>
    <cellStyle name="40% - Accent2 2 4 5 2 3" xfId="21307" xr:uid="{D01EC8AA-86D6-4408-9F61-741E2F056C0B}"/>
    <cellStyle name="40% - Accent2 2 4 5 2 3 2" xfId="41338" xr:uid="{E824B1CF-782F-43C7-B3B7-6B01BCEBBEE1}"/>
    <cellStyle name="40% - Accent2 2 4 5 2 4" xfId="31691" xr:uid="{3F8D9CFE-6DFC-4036-9A2F-DC2CD72D1BDF}"/>
    <cellStyle name="40% - Accent2 2 4 5 3" xfId="13838" xr:uid="{31A0FD60-BC14-47EC-8108-001D1452DD43}"/>
    <cellStyle name="40% - Accent2 2 4 5 3 2" xfId="23787" xr:uid="{6E926F9B-D644-4A12-B9CF-6BA6301D8F4C}"/>
    <cellStyle name="40% - Accent2 2 4 5 3 2 2" xfId="43756" xr:uid="{EBE73864-42E8-406E-8921-30A9A950AD21}"/>
    <cellStyle name="40% - Accent2 2 4 5 3 3" xfId="34108" xr:uid="{9811ED6B-E6F4-42C9-9050-017D45FF5CFC}"/>
    <cellStyle name="40% - Accent2 2 4 5 4" xfId="18836" xr:uid="{6FC3D220-E101-4FD3-A87C-BC576CB64949}"/>
    <cellStyle name="40% - Accent2 2 4 5 4 2" xfId="38928" xr:uid="{1CA07913-D847-41C6-85B5-3F67589BF9C8}"/>
    <cellStyle name="40% - Accent2 2 4 5 5" xfId="29281" xr:uid="{D6930D4B-9EA4-468D-A21A-DFDA1C725E86}"/>
    <cellStyle name="40% - Accent2 2 4 6" xfId="11201" xr:uid="{60D74837-CE51-4BCE-9745-8B8E6BC16930}"/>
    <cellStyle name="40% - Accent2 2 4 6 2" xfId="16329" xr:uid="{B8D66384-A4C4-4679-8058-FC8A70FFB147}"/>
    <cellStyle name="40% - Accent2 2 4 6 2 2" xfId="26258" xr:uid="{EBC3BBD3-0076-4512-96F2-68C60379DD0F}"/>
    <cellStyle name="40% - Accent2 2 4 6 2 2 2" xfId="46161" xr:uid="{B6D3EF4A-FCE6-4F43-A4FF-BCB26B69863B}"/>
    <cellStyle name="40% - Accent2 2 4 6 2 3" xfId="36513" xr:uid="{0157A1A9-037D-4EA1-9D49-3280CE977F4A}"/>
    <cellStyle name="40% - Accent2 2 4 6 3" xfId="21300" xr:uid="{F0BB49B4-404A-4A4C-B6D4-98196A506FCD}"/>
    <cellStyle name="40% - Accent2 2 4 6 3 2" xfId="41331" xr:uid="{1310657A-A259-4AE1-8C18-BB4CE666F71F}"/>
    <cellStyle name="40% - Accent2 2 4 6 4" xfId="31684" xr:uid="{CBC3395E-33F9-478C-BC2B-5BCA56B2FA8E}"/>
    <cellStyle name="40% - Accent2 2 4 7" xfId="13831" xr:uid="{7A154193-1445-4644-9B7F-3490887D525C}"/>
    <cellStyle name="40% - Accent2 2 4 7 2" xfId="23780" xr:uid="{CADD059A-0715-4992-891B-D326611ADB08}"/>
    <cellStyle name="40% - Accent2 2 4 7 2 2" xfId="43749" xr:uid="{AE2174E0-9218-4238-AA51-5D90441B90AA}"/>
    <cellStyle name="40% - Accent2 2 4 7 3" xfId="34101" xr:uid="{EFB96784-077E-4335-9B5B-20BB1714FA06}"/>
    <cellStyle name="40% - Accent2 2 4 8" xfId="18829" xr:uid="{F3C82D2A-97FE-4B27-869D-240C4CAA66FA}"/>
    <cellStyle name="40% - Accent2 2 4 8 2" xfId="38921" xr:uid="{DAFE81F7-353A-43DE-93DE-B76A916A685D}"/>
    <cellStyle name="40% - Accent2 2 4 9" xfId="29274" xr:uid="{FC2C7ADE-2ABC-4C2C-8FAF-B503B53252E1}"/>
    <cellStyle name="40% - Accent2 2 5" xfId="2776" xr:uid="{9EB9D7B4-99BF-4B4A-8BB7-75222C254475}"/>
    <cellStyle name="40% - Accent2 2 5 2" xfId="2777" xr:uid="{7DBFD74E-5761-4129-A0B1-2F1836F98861}"/>
    <cellStyle name="40% - Accent2 2 5 2 2" xfId="2778" xr:uid="{E5B60266-020E-4C86-B94E-EB7850478D92}"/>
    <cellStyle name="40% - Accent2 2 5 2 2 2" xfId="11211" xr:uid="{CFFE491E-6F21-4E4F-B795-C1D13AA93358}"/>
    <cellStyle name="40% - Accent2 2 5 2 2 2 2" xfId="16339" xr:uid="{C37B116C-CA27-45B6-BB70-9A5680F23381}"/>
    <cellStyle name="40% - Accent2 2 5 2 2 2 2 2" xfId="26268" xr:uid="{9E1CF433-22A3-4C49-8F7E-9EA6C4D3CF13}"/>
    <cellStyle name="40% - Accent2 2 5 2 2 2 2 2 2" xfId="46171" xr:uid="{A9FE2EB6-0CB1-4F74-887C-524D94C654EF}"/>
    <cellStyle name="40% - Accent2 2 5 2 2 2 2 3" xfId="36523" xr:uid="{6B0A2C8B-58A4-4095-9915-59E2C41D6BF9}"/>
    <cellStyle name="40% - Accent2 2 5 2 2 2 3" xfId="21310" xr:uid="{2A2A5CB0-D757-4784-88DB-4119EA5B7582}"/>
    <cellStyle name="40% - Accent2 2 5 2 2 2 3 2" xfId="41341" xr:uid="{A4CC92DB-9F01-4496-9353-F8A392ACB0AD}"/>
    <cellStyle name="40% - Accent2 2 5 2 2 2 4" xfId="31694" xr:uid="{23DF95CA-B699-4954-AF62-440F7A3EADE4}"/>
    <cellStyle name="40% - Accent2 2 5 2 2 3" xfId="13841" xr:uid="{AA3C8D46-D090-44B7-8982-AF657A3EB935}"/>
    <cellStyle name="40% - Accent2 2 5 2 2 3 2" xfId="23790" xr:uid="{7895503B-CB26-40C7-8840-42B7469F9531}"/>
    <cellStyle name="40% - Accent2 2 5 2 2 3 2 2" xfId="43759" xr:uid="{C5A0DBD1-56E2-46AE-BBB5-60D7E0397DF7}"/>
    <cellStyle name="40% - Accent2 2 5 2 2 3 3" xfId="34111" xr:uid="{FF48E43B-5150-4403-9C30-99698BB931CF}"/>
    <cellStyle name="40% - Accent2 2 5 2 2 4" xfId="18839" xr:uid="{8E026038-96CF-4120-BF4F-F81E09A7A039}"/>
    <cellStyle name="40% - Accent2 2 5 2 2 4 2" xfId="38931" xr:uid="{EB3C5548-02AF-4810-BCBF-D8EF6E5ED04C}"/>
    <cellStyle name="40% - Accent2 2 5 2 2 5" xfId="29284" xr:uid="{71F20DDF-5FC6-4701-A27E-29562835EB97}"/>
    <cellStyle name="40% - Accent2 2 5 2 3" xfId="2779" xr:uid="{7C220051-1395-42B6-8026-68D1CBBBE92A}"/>
    <cellStyle name="40% - Accent2 2 5 2 3 2" xfId="11212" xr:uid="{DC33B8B7-DB20-4FB5-833E-E6EA33CFBED0}"/>
    <cellStyle name="40% - Accent2 2 5 2 3 2 2" xfId="16340" xr:uid="{8BF3A376-E3E9-435E-A482-07B5CE907BCD}"/>
    <cellStyle name="40% - Accent2 2 5 2 3 2 2 2" xfId="26269" xr:uid="{EB76E0F8-0B5F-41DE-8A69-B58469F25F61}"/>
    <cellStyle name="40% - Accent2 2 5 2 3 2 2 2 2" xfId="46172" xr:uid="{56C6C77A-C242-447B-B330-A50000A32367}"/>
    <cellStyle name="40% - Accent2 2 5 2 3 2 2 3" xfId="36524" xr:uid="{675888ED-6E1A-4581-BAAE-B567F7B8AF13}"/>
    <cellStyle name="40% - Accent2 2 5 2 3 2 3" xfId="21311" xr:uid="{49FC35D7-F2B2-4D2C-B11A-BD058316ABE5}"/>
    <cellStyle name="40% - Accent2 2 5 2 3 2 3 2" xfId="41342" xr:uid="{9606D129-03EA-4A60-B937-DD97445EFB54}"/>
    <cellStyle name="40% - Accent2 2 5 2 3 2 4" xfId="31695" xr:uid="{1BE76FC2-5974-4DB9-A7BF-437EECAED93D}"/>
    <cellStyle name="40% - Accent2 2 5 2 3 3" xfId="13842" xr:uid="{06E5C63C-3C65-4F2E-9292-0D4D96B5C6AB}"/>
    <cellStyle name="40% - Accent2 2 5 2 3 3 2" xfId="23791" xr:uid="{C885C091-070D-406C-B72C-5814B4ADF06D}"/>
    <cellStyle name="40% - Accent2 2 5 2 3 3 2 2" xfId="43760" xr:uid="{7DA77E6E-E6E7-4002-BBC7-FFB00629A75E}"/>
    <cellStyle name="40% - Accent2 2 5 2 3 3 3" xfId="34112" xr:uid="{25994FB4-328E-4B7E-B52D-CC77A830E1E0}"/>
    <cellStyle name="40% - Accent2 2 5 2 3 4" xfId="18840" xr:uid="{41C3D28C-920A-403A-9899-A2C77F27B93E}"/>
    <cellStyle name="40% - Accent2 2 5 2 3 4 2" xfId="38932" xr:uid="{852C8941-8D90-4016-AB80-2E99523B954A}"/>
    <cellStyle name="40% - Accent2 2 5 2 3 5" xfId="29285" xr:uid="{99E8140A-E3C6-4388-B78A-66598632EF9A}"/>
    <cellStyle name="40% - Accent2 2 5 2 4" xfId="2780" xr:uid="{D5CF4DA7-93CE-40EF-B922-5A92CDE90C67}"/>
    <cellStyle name="40% - Accent2 2 5 2 4 2" xfId="11213" xr:uid="{64C13A08-5E9F-4816-A206-0F64214C02EE}"/>
    <cellStyle name="40% - Accent2 2 5 2 4 2 2" xfId="16341" xr:uid="{8492CC7F-A985-49A3-938A-FAF26EC4FC57}"/>
    <cellStyle name="40% - Accent2 2 5 2 4 2 2 2" xfId="26270" xr:uid="{CF1422F6-1C08-4438-8207-A35F658D8D48}"/>
    <cellStyle name="40% - Accent2 2 5 2 4 2 2 2 2" xfId="46173" xr:uid="{3918F462-5E50-485C-8FFF-ADF204300044}"/>
    <cellStyle name="40% - Accent2 2 5 2 4 2 2 3" xfId="36525" xr:uid="{7CB30D73-1DB7-49C3-8FCF-8C3E9E5207D5}"/>
    <cellStyle name="40% - Accent2 2 5 2 4 2 3" xfId="21312" xr:uid="{94BF1515-0EAB-49D2-B16C-FE3BDA2E9EA0}"/>
    <cellStyle name="40% - Accent2 2 5 2 4 2 3 2" xfId="41343" xr:uid="{73F79837-16B9-4698-8505-E73AAB32BF12}"/>
    <cellStyle name="40% - Accent2 2 5 2 4 2 4" xfId="31696" xr:uid="{716CDA3E-B426-464B-B338-5335592AADEF}"/>
    <cellStyle name="40% - Accent2 2 5 2 4 3" xfId="13843" xr:uid="{410ECDD2-153C-4599-8FCC-696DB3E63FB9}"/>
    <cellStyle name="40% - Accent2 2 5 2 4 3 2" xfId="23792" xr:uid="{34F7D1B8-C1F3-4BCD-804A-470FB1F501EB}"/>
    <cellStyle name="40% - Accent2 2 5 2 4 3 2 2" xfId="43761" xr:uid="{80BD87DA-12A4-4A6F-B18C-CD4F90DEACD3}"/>
    <cellStyle name="40% - Accent2 2 5 2 4 3 3" xfId="34113" xr:uid="{63502EA2-7A86-4E6E-9DAF-53D81C00F70F}"/>
    <cellStyle name="40% - Accent2 2 5 2 4 4" xfId="18841" xr:uid="{C4C99849-E661-4E9B-BBB4-C59B58B0BAF0}"/>
    <cellStyle name="40% - Accent2 2 5 2 4 4 2" xfId="38933" xr:uid="{38799CCF-BD99-46A7-8685-E4072075CED9}"/>
    <cellStyle name="40% - Accent2 2 5 2 4 5" xfId="29286" xr:uid="{F564189F-23DC-43BD-8409-A94A4C9082B9}"/>
    <cellStyle name="40% - Accent2 2 5 2 5" xfId="11210" xr:uid="{C4A9A55C-CF94-4E7E-B91C-32F3A8699F7F}"/>
    <cellStyle name="40% - Accent2 2 5 2 5 2" xfId="16338" xr:uid="{2433B207-FA03-46D1-8FCA-40618DA8AED5}"/>
    <cellStyle name="40% - Accent2 2 5 2 5 2 2" xfId="26267" xr:uid="{90B09E28-0D30-4FF1-8AC9-4ABA48391E96}"/>
    <cellStyle name="40% - Accent2 2 5 2 5 2 2 2" xfId="46170" xr:uid="{4075CBA1-9EA4-4E5F-AA7C-464A889C1B2D}"/>
    <cellStyle name="40% - Accent2 2 5 2 5 2 3" xfId="36522" xr:uid="{78DEF053-39F4-41FC-A368-004D45DA32F3}"/>
    <cellStyle name="40% - Accent2 2 5 2 5 3" xfId="21309" xr:uid="{164A3CB4-0BE3-45D6-830A-160F11147713}"/>
    <cellStyle name="40% - Accent2 2 5 2 5 3 2" xfId="41340" xr:uid="{02EFCFE4-9BE4-43EC-92B4-B21B9ED441E8}"/>
    <cellStyle name="40% - Accent2 2 5 2 5 4" xfId="31693" xr:uid="{9D62EEAE-DAE2-40F2-AE69-04E6072FF2F1}"/>
    <cellStyle name="40% - Accent2 2 5 2 6" xfId="13840" xr:uid="{17C86459-898B-4764-BBE9-C28DA3C8B2A7}"/>
    <cellStyle name="40% - Accent2 2 5 2 6 2" xfId="23789" xr:uid="{8CE0DA01-C414-4EA3-B8D8-B90BBA5A895C}"/>
    <cellStyle name="40% - Accent2 2 5 2 6 2 2" xfId="43758" xr:uid="{8F81FA2A-3ECA-4FA8-920E-A45DC3FC6301}"/>
    <cellStyle name="40% - Accent2 2 5 2 6 3" xfId="34110" xr:uid="{5C3993EF-F7B3-4B9C-A30F-E8F51969E94E}"/>
    <cellStyle name="40% - Accent2 2 5 2 7" xfId="18838" xr:uid="{2D88E39C-0753-4E62-916D-DE74471403B6}"/>
    <cellStyle name="40% - Accent2 2 5 2 7 2" xfId="38930" xr:uid="{E38A4D8F-079C-4311-B0B7-61CF149AB302}"/>
    <cellStyle name="40% - Accent2 2 5 2 8" xfId="29283" xr:uid="{4FFF203C-26F8-4D13-906B-C536B68F2A2B}"/>
    <cellStyle name="40% - Accent2 2 5 3" xfId="2781" xr:uid="{7E0E6615-392E-46EF-9255-C4BCD2C713CA}"/>
    <cellStyle name="40% - Accent2 2 5 3 2" xfId="11214" xr:uid="{86296DD5-090A-47B2-B6BD-41A98B6385A1}"/>
    <cellStyle name="40% - Accent2 2 5 3 2 2" xfId="16342" xr:uid="{44F33707-92CE-4421-A250-E6F456A7F743}"/>
    <cellStyle name="40% - Accent2 2 5 3 2 2 2" xfId="26271" xr:uid="{64AF7CBD-6668-4702-A74D-563F12996780}"/>
    <cellStyle name="40% - Accent2 2 5 3 2 2 2 2" xfId="46174" xr:uid="{1A9860C3-5B99-4EE3-94B9-762290C2EC44}"/>
    <cellStyle name="40% - Accent2 2 5 3 2 2 3" xfId="36526" xr:uid="{94A87570-E887-47AF-BB49-29B7AC811E09}"/>
    <cellStyle name="40% - Accent2 2 5 3 2 3" xfId="21313" xr:uid="{078A5C56-60B4-44CC-9BF8-C9E319C8A62B}"/>
    <cellStyle name="40% - Accent2 2 5 3 2 3 2" xfId="41344" xr:uid="{600B1BAF-817C-47B0-819E-EC21E658914C}"/>
    <cellStyle name="40% - Accent2 2 5 3 2 4" xfId="31697" xr:uid="{73A689FF-BC18-47F1-B16B-263B9A06C7B8}"/>
    <cellStyle name="40% - Accent2 2 5 3 3" xfId="13844" xr:uid="{D40986C0-F89F-4B6D-85F7-54409D7F4C0B}"/>
    <cellStyle name="40% - Accent2 2 5 3 3 2" xfId="23793" xr:uid="{36A16DE8-64FC-45B4-87A4-1FF62BC9C345}"/>
    <cellStyle name="40% - Accent2 2 5 3 3 2 2" xfId="43762" xr:uid="{C8A084EE-7263-415D-977F-A6C468530698}"/>
    <cellStyle name="40% - Accent2 2 5 3 3 3" xfId="34114" xr:uid="{EBBC5951-533F-4704-ABA0-C3F180F7E7B1}"/>
    <cellStyle name="40% - Accent2 2 5 3 4" xfId="18842" xr:uid="{D2B29B34-053D-4955-A94D-8D6AF0141476}"/>
    <cellStyle name="40% - Accent2 2 5 3 4 2" xfId="38934" xr:uid="{0AC5B28E-7B0A-46F5-A034-4DA7E3C51DC3}"/>
    <cellStyle name="40% - Accent2 2 5 3 5" xfId="29287" xr:uid="{CD271207-BBE5-4889-A525-0596E0E260E9}"/>
    <cellStyle name="40% - Accent2 2 5 4" xfId="2782" xr:uid="{1313D3BF-0FCC-4588-BA76-BB7AED4AD665}"/>
    <cellStyle name="40% - Accent2 2 5 4 2" xfId="11215" xr:uid="{F4BBE4C7-443B-4C50-B30D-8B724CF4481D}"/>
    <cellStyle name="40% - Accent2 2 5 4 2 2" xfId="16343" xr:uid="{1D10569C-EA01-47EE-BF37-51A46ED9902A}"/>
    <cellStyle name="40% - Accent2 2 5 4 2 2 2" xfId="26272" xr:uid="{061D733F-0FE3-4B75-890E-185D363FC196}"/>
    <cellStyle name="40% - Accent2 2 5 4 2 2 2 2" xfId="46175" xr:uid="{C8310FA6-9B05-4A80-B8D6-56DA1F6BC1F7}"/>
    <cellStyle name="40% - Accent2 2 5 4 2 2 3" xfId="36527" xr:uid="{8FDB5E59-6F77-4054-BD57-EC6CD3588C41}"/>
    <cellStyle name="40% - Accent2 2 5 4 2 3" xfId="21314" xr:uid="{82A6B287-9D53-4EA6-84FF-466C39BAFA55}"/>
    <cellStyle name="40% - Accent2 2 5 4 2 3 2" xfId="41345" xr:uid="{794F5D08-5AA7-448F-B1A1-E87C5F901287}"/>
    <cellStyle name="40% - Accent2 2 5 4 2 4" xfId="31698" xr:uid="{520315A3-05E6-4053-B4A5-E4BE379A139C}"/>
    <cellStyle name="40% - Accent2 2 5 4 3" xfId="13845" xr:uid="{6650B786-D89D-4346-B7DC-47E002966833}"/>
    <cellStyle name="40% - Accent2 2 5 4 3 2" xfId="23794" xr:uid="{D4A18908-7F88-4C4B-A985-E93E61EC3653}"/>
    <cellStyle name="40% - Accent2 2 5 4 3 2 2" xfId="43763" xr:uid="{3E86977D-9F3D-4849-901C-7830519ED9D1}"/>
    <cellStyle name="40% - Accent2 2 5 4 3 3" xfId="34115" xr:uid="{51FBA975-B461-4179-AEDC-46F136BF438C}"/>
    <cellStyle name="40% - Accent2 2 5 4 4" xfId="18843" xr:uid="{6DE0CC55-BA3C-43E9-82A6-6216563BEF6F}"/>
    <cellStyle name="40% - Accent2 2 5 4 4 2" xfId="38935" xr:uid="{AA5B3EF2-55A2-42B0-9F16-C2A54207428D}"/>
    <cellStyle name="40% - Accent2 2 5 4 5" xfId="29288" xr:uid="{B00C11AF-6044-4981-89A3-BD9DB7E7F81D}"/>
    <cellStyle name="40% - Accent2 2 5 5" xfId="2783" xr:uid="{D9625EBF-5BF4-4ECA-B382-B5C49AC01857}"/>
    <cellStyle name="40% - Accent2 2 5 5 2" xfId="11216" xr:uid="{BABE1849-4774-4620-9A2E-13BF2B1C46FE}"/>
    <cellStyle name="40% - Accent2 2 5 5 2 2" xfId="16344" xr:uid="{EBF9581B-887A-4840-8C46-0137CCA40975}"/>
    <cellStyle name="40% - Accent2 2 5 5 2 2 2" xfId="26273" xr:uid="{20259347-59E5-4A61-B765-900989E2EAEA}"/>
    <cellStyle name="40% - Accent2 2 5 5 2 2 2 2" xfId="46176" xr:uid="{67D79424-B52C-435E-8A92-836E4A8C7024}"/>
    <cellStyle name="40% - Accent2 2 5 5 2 2 3" xfId="36528" xr:uid="{273EBD03-084F-4554-A99F-E5178A6B53DD}"/>
    <cellStyle name="40% - Accent2 2 5 5 2 3" xfId="21315" xr:uid="{0F03E700-6053-4996-A9F9-83F09577B7DA}"/>
    <cellStyle name="40% - Accent2 2 5 5 2 3 2" xfId="41346" xr:uid="{A00024DD-9949-49BD-935E-7EB0D6762356}"/>
    <cellStyle name="40% - Accent2 2 5 5 2 4" xfId="31699" xr:uid="{8702EA4A-2EE0-46F0-BF1F-36724CE79248}"/>
    <cellStyle name="40% - Accent2 2 5 5 3" xfId="13846" xr:uid="{E582C5BB-B7C2-4BBC-8282-4FAAEDD27DD7}"/>
    <cellStyle name="40% - Accent2 2 5 5 3 2" xfId="23795" xr:uid="{7572C0D5-9C0D-4535-9444-B7A1C5C06ADC}"/>
    <cellStyle name="40% - Accent2 2 5 5 3 2 2" xfId="43764" xr:uid="{9F52C9D8-0420-43F3-B4D1-698CEFD16855}"/>
    <cellStyle name="40% - Accent2 2 5 5 3 3" xfId="34116" xr:uid="{F89F6822-823F-4718-AA8C-3EF9E7E79F00}"/>
    <cellStyle name="40% - Accent2 2 5 5 4" xfId="18844" xr:uid="{53C9B22E-BF20-4B21-97F4-DF028A1E0888}"/>
    <cellStyle name="40% - Accent2 2 5 5 4 2" xfId="38936" xr:uid="{91F5517E-A603-4E3B-97D1-B9A1249DCC89}"/>
    <cellStyle name="40% - Accent2 2 5 5 5" xfId="29289" xr:uid="{DD8B7D47-FF26-48D8-9CCC-1B887A425F31}"/>
    <cellStyle name="40% - Accent2 2 5 6" xfId="11209" xr:uid="{71504EC1-F966-4917-A5C1-A1048BE510D4}"/>
    <cellStyle name="40% - Accent2 2 5 6 2" xfId="16337" xr:uid="{F6984738-F6BE-4464-B982-D0D9670F195C}"/>
    <cellStyle name="40% - Accent2 2 5 6 2 2" xfId="26266" xr:uid="{13458EF8-47FE-449F-AEAD-000080B07BE7}"/>
    <cellStyle name="40% - Accent2 2 5 6 2 2 2" xfId="46169" xr:uid="{E4A60CC2-E6DB-4B47-A144-8551EBDE9828}"/>
    <cellStyle name="40% - Accent2 2 5 6 2 3" xfId="36521" xr:uid="{7F246783-B671-41C4-BFF5-99AA7CB80A91}"/>
    <cellStyle name="40% - Accent2 2 5 6 3" xfId="21308" xr:uid="{F11D320E-68FD-4A09-97CF-AC6A60303FFD}"/>
    <cellStyle name="40% - Accent2 2 5 6 3 2" xfId="41339" xr:uid="{618FCF35-B824-43D6-9CC3-45FDBFD5F718}"/>
    <cellStyle name="40% - Accent2 2 5 6 4" xfId="31692" xr:uid="{DCC4FDC8-AD6C-42CF-8280-D2AB684668C5}"/>
    <cellStyle name="40% - Accent2 2 5 7" xfId="13839" xr:uid="{25313273-E33E-4F16-BCAE-80270CAF87AF}"/>
    <cellStyle name="40% - Accent2 2 5 7 2" xfId="23788" xr:uid="{0FEDA1FD-086D-4A27-956F-8B695836DF37}"/>
    <cellStyle name="40% - Accent2 2 5 7 2 2" xfId="43757" xr:uid="{9E188C24-7C52-426A-A1C5-D7B60E6A14CE}"/>
    <cellStyle name="40% - Accent2 2 5 7 3" xfId="34109" xr:uid="{88EEE9C6-A4F2-402F-9D8C-7F1F70949557}"/>
    <cellStyle name="40% - Accent2 2 5 8" xfId="18837" xr:uid="{B5DDC04E-F9D7-4FA3-9C54-7110D876ACDD}"/>
    <cellStyle name="40% - Accent2 2 5 8 2" xfId="38929" xr:uid="{DD54EBC9-D2AB-401D-A2BC-1C1936BDFE3C}"/>
    <cellStyle name="40% - Accent2 2 5 9" xfId="29282" xr:uid="{EE62AA1C-5844-4F60-ACE6-A1D9375E439E}"/>
    <cellStyle name="40% - Accent2 2 6" xfId="2784" xr:uid="{7A501001-6B12-422B-895B-68FDDB4C5176}"/>
    <cellStyle name="40% - Accent2 2 6 2" xfId="2785" xr:uid="{721DB84F-D9FE-435A-8BE1-FD3CA6075706}"/>
    <cellStyle name="40% - Accent2 2 6 2 2" xfId="2786" xr:uid="{D7D542A8-6411-4429-B151-FA36676EDC88}"/>
    <cellStyle name="40% - Accent2 2 6 2 2 2" xfId="11219" xr:uid="{1DA61E91-4EAE-4F94-81C3-DADD3EC41A3C}"/>
    <cellStyle name="40% - Accent2 2 6 2 2 2 2" xfId="16347" xr:uid="{1BF206F3-F89E-4A64-AA7A-EC7D461AA782}"/>
    <cellStyle name="40% - Accent2 2 6 2 2 2 2 2" xfId="26276" xr:uid="{41F21DF4-3817-4638-87F5-9305628BD892}"/>
    <cellStyle name="40% - Accent2 2 6 2 2 2 2 2 2" xfId="46179" xr:uid="{0E61BE4F-367E-4528-8F0A-09FC7E460892}"/>
    <cellStyle name="40% - Accent2 2 6 2 2 2 2 3" xfId="36531" xr:uid="{D840B54E-8D8C-478A-BA44-C219E5B8948E}"/>
    <cellStyle name="40% - Accent2 2 6 2 2 2 3" xfId="21318" xr:uid="{2F0FC03D-788C-4B80-93B5-D69FFC89A325}"/>
    <cellStyle name="40% - Accent2 2 6 2 2 2 3 2" xfId="41349" xr:uid="{E8D49F15-CA45-46C3-ADFA-2C70375FA7BC}"/>
    <cellStyle name="40% - Accent2 2 6 2 2 2 4" xfId="31702" xr:uid="{7E39E178-7EB6-470A-BAB2-166C6654A501}"/>
    <cellStyle name="40% - Accent2 2 6 2 2 3" xfId="13849" xr:uid="{C09CC688-D3A3-4B48-8F5A-89724C2AACE8}"/>
    <cellStyle name="40% - Accent2 2 6 2 2 3 2" xfId="23798" xr:uid="{E0737DC1-44CD-4077-9BCE-FF72FA678549}"/>
    <cellStyle name="40% - Accent2 2 6 2 2 3 2 2" xfId="43767" xr:uid="{8876EAB2-2E12-4F27-87AE-457C8AF6643B}"/>
    <cellStyle name="40% - Accent2 2 6 2 2 3 3" xfId="34119" xr:uid="{8B436C69-5978-4CD0-AD67-A380BAC6D96C}"/>
    <cellStyle name="40% - Accent2 2 6 2 2 4" xfId="18847" xr:uid="{029C419A-4393-4C2A-8E09-8119A962D0B7}"/>
    <cellStyle name="40% - Accent2 2 6 2 2 4 2" xfId="38939" xr:uid="{9FF85794-5265-4DBC-939D-B6F5315F4D22}"/>
    <cellStyle name="40% - Accent2 2 6 2 2 5" xfId="29292" xr:uid="{6677577A-A88B-4941-BB20-2EA17568E0E8}"/>
    <cellStyle name="40% - Accent2 2 6 2 3" xfId="2787" xr:uid="{66FD0DA0-C25F-4D88-82B0-F95FDF8C4742}"/>
    <cellStyle name="40% - Accent2 2 6 2 3 2" xfId="11220" xr:uid="{0D0AECE9-87F8-4E76-BAFD-228CE416523B}"/>
    <cellStyle name="40% - Accent2 2 6 2 3 2 2" xfId="16348" xr:uid="{7CE65395-54CF-4AAD-BDE0-9786DBFA1100}"/>
    <cellStyle name="40% - Accent2 2 6 2 3 2 2 2" xfId="26277" xr:uid="{8808D7A6-1A96-482A-B04C-1B00E86A92BB}"/>
    <cellStyle name="40% - Accent2 2 6 2 3 2 2 2 2" xfId="46180" xr:uid="{56102161-11B9-4053-86EF-D29C36698CAF}"/>
    <cellStyle name="40% - Accent2 2 6 2 3 2 2 3" xfId="36532" xr:uid="{4FFDFCA7-8D69-47BE-9F11-F3DD09268E75}"/>
    <cellStyle name="40% - Accent2 2 6 2 3 2 3" xfId="21319" xr:uid="{CDC3E52C-65A2-48FE-895D-1AE6F57E75DD}"/>
    <cellStyle name="40% - Accent2 2 6 2 3 2 3 2" xfId="41350" xr:uid="{BF24C8A2-A9A7-4959-830A-7A9F0A6AE8FB}"/>
    <cellStyle name="40% - Accent2 2 6 2 3 2 4" xfId="31703" xr:uid="{AF34CD09-C5A8-408E-ABE9-72310CE13495}"/>
    <cellStyle name="40% - Accent2 2 6 2 3 3" xfId="13850" xr:uid="{FC43576F-EF36-452A-8A77-9829E1341CE6}"/>
    <cellStyle name="40% - Accent2 2 6 2 3 3 2" xfId="23799" xr:uid="{0C31FD44-9169-4EF8-B060-F0F173C38E70}"/>
    <cellStyle name="40% - Accent2 2 6 2 3 3 2 2" xfId="43768" xr:uid="{A41A7258-FCBC-43EC-BE6A-F8172DD0A2DB}"/>
    <cellStyle name="40% - Accent2 2 6 2 3 3 3" xfId="34120" xr:uid="{9141CA44-2EDF-4405-B300-0E6042D5ECC4}"/>
    <cellStyle name="40% - Accent2 2 6 2 3 4" xfId="18848" xr:uid="{CD37B677-6B60-4927-915C-4AC75E57BBA8}"/>
    <cellStyle name="40% - Accent2 2 6 2 3 4 2" xfId="38940" xr:uid="{B6135A46-D383-42A3-BD2F-53533DF2FCBB}"/>
    <cellStyle name="40% - Accent2 2 6 2 3 5" xfId="29293" xr:uid="{A95773C7-61FC-4310-B7CC-A3BCA37CADCD}"/>
    <cellStyle name="40% - Accent2 2 6 2 4" xfId="2788" xr:uid="{465E6D74-AD1A-42CC-87C2-FA8E2158FE14}"/>
    <cellStyle name="40% - Accent2 2 6 2 4 2" xfId="11221" xr:uid="{3627D003-63B2-44A3-B70A-4FADE6CAAE41}"/>
    <cellStyle name="40% - Accent2 2 6 2 4 2 2" xfId="16349" xr:uid="{C65F0FDB-CA52-455B-8E8D-2F9F7DCB9334}"/>
    <cellStyle name="40% - Accent2 2 6 2 4 2 2 2" xfId="26278" xr:uid="{107529D0-EB5C-41BC-8C82-D9FF16BB00D2}"/>
    <cellStyle name="40% - Accent2 2 6 2 4 2 2 2 2" xfId="46181" xr:uid="{31CDF175-3871-405F-B067-0EC3B1EE3322}"/>
    <cellStyle name="40% - Accent2 2 6 2 4 2 2 3" xfId="36533" xr:uid="{B5BC5800-E6AB-48C4-A93B-2514DB544222}"/>
    <cellStyle name="40% - Accent2 2 6 2 4 2 3" xfId="21320" xr:uid="{0E38B991-7167-434D-B627-33FDE758990D}"/>
    <cellStyle name="40% - Accent2 2 6 2 4 2 3 2" xfId="41351" xr:uid="{ADF2F6EB-5398-4C27-8E50-8A48E7F88803}"/>
    <cellStyle name="40% - Accent2 2 6 2 4 2 4" xfId="31704" xr:uid="{927CC4B5-33DB-4674-B70D-1B35ABD148BB}"/>
    <cellStyle name="40% - Accent2 2 6 2 4 3" xfId="13851" xr:uid="{AA7FE81F-BCEE-44EE-8EF9-084829E21F45}"/>
    <cellStyle name="40% - Accent2 2 6 2 4 3 2" xfId="23800" xr:uid="{F6874356-443A-402C-9A7E-8899AC4175ED}"/>
    <cellStyle name="40% - Accent2 2 6 2 4 3 2 2" xfId="43769" xr:uid="{36C4F447-CF1D-4981-8A22-489CFDDF88D5}"/>
    <cellStyle name="40% - Accent2 2 6 2 4 3 3" xfId="34121" xr:uid="{D4744FF6-26CE-4CB2-AC10-2C8CBBC6D2D8}"/>
    <cellStyle name="40% - Accent2 2 6 2 4 4" xfId="18849" xr:uid="{B5D3F2C5-ADE1-49E1-9CF0-563C808259B9}"/>
    <cellStyle name="40% - Accent2 2 6 2 4 4 2" xfId="38941" xr:uid="{98EAD5E0-809F-4CFE-959D-AA83ECAA41E4}"/>
    <cellStyle name="40% - Accent2 2 6 2 4 5" xfId="29294" xr:uid="{3BDD6C98-4A0C-4B55-B499-E19643AEBC57}"/>
    <cellStyle name="40% - Accent2 2 6 2 5" xfId="11218" xr:uid="{8B694CB2-98AB-422D-AEBC-3D4BD8AF0131}"/>
    <cellStyle name="40% - Accent2 2 6 2 5 2" xfId="16346" xr:uid="{B4FA759F-B75B-453D-8E7E-54238EA65392}"/>
    <cellStyle name="40% - Accent2 2 6 2 5 2 2" xfId="26275" xr:uid="{40C1AC53-4CBD-4730-B9EF-2973B74EAEF7}"/>
    <cellStyle name="40% - Accent2 2 6 2 5 2 2 2" xfId="46178" xr:uid="{5D9492C2-336C-4FBB-8E74-366717E5FC20}"/>
    <cellStyle name="40% - Accent2 2 6 2 5 2 3" xfId="36530" xr:uid="{B5A73575-834A-4220-881F-15B008B183A8}"/>
    <cellStyle name="40% - Accent2 2 6 2 5 3" xfId="21317" xr:uid="{EAE56FF4-A49B-423B-89CB-95C1FDA336C3}"/>
    <cellStyle name="40% - Accent2 2 6 2 5 3 2" xfId="41348" xr:uid="{FE7C11C6-32A2-46DC-AB29-700685D85D01}"/>
    <cellStyle name="40% - Accent2 2 6 2 5 4" xfId="31701" xr:uid="{9F64C1D1-9123-4E79-8FE6-01B4B07C06F5}"/>
    <cellStyle name="40% - Accent2 2 6 2 6" xfId="13848" xr:uid="{BEF67CCB-7592-480F-81FD-C194B8DC8AF5}"/>
    <cellStyle name="40% - Accent2 2 6 2 6 2" xfId="23797" xr:uid="{5BEC4E65-5593-4619-A085-12FB95FFC56C}"/>
    <cellStyle name="40% - Accent2 2 6 2 6 2 2" xfId="43766" xr:uid="{6CF5A342-CF4F-413D-BB35-639767C77612}"/>
    <cellStyle name="40% - Accent2 2 6 2 6 3" xfId="34118" xr:uid="{9648ED84-D5EE-4FCF-B18E-39B94C52A570}"/>
    <cellStyle name="40% - Accent2 2 6 2 7" xfId="18846" xr:uid="{9BBFFC07-1F86-4E6D-B20D-69E32D35D26E}"/>
    <cellStyle name="40% - Accent2 2 6 2 7 2" xfId="38938" xr:uid="{A4ED8CDC-C76E-47D1-98A3-0105E6419EB2}"/>
    <cellStyle name="40% - Accent2 2 6 2 8" xfId="29291" xr:uid="{C9C618EB-B35E-476A-89A3-9FA57267246D}"/>
    <cellStyle name="40% - Accent2 2 6 3" xfId="2789" xr:uid="{0CF651A4-B6FA-40A2-B45A-75C934924670}"/>
    <cellStyle name="40% - Accent2 2 6 3 2" xfId="11222" xr:uid="{153360E9-8942-413C-A5B3-353BA70BEE81}"/>
    <cellStyle name="40% - Accent2 2 6 3 2 2" xfId="16350" xr:uid="{F2FB9AC2-AFCA-4B04-A809-A801EAFF2921}"/>
    <cellStyle name="40% - Accent2 2 6 3 2 2 2" xfId="26279" xr:uid="{7B879217-0A0A-42C7-A728-FB1395B2D783}"/>
    <cellStyle name="40% - Accent2 2 6 3 2 2 2 2" xfId="46182" xr:uid="{0CD3BA35-6AE0-43D9-B4B1-D4FECFE2B63F}"/>
    <cellStyle name="40% - Accent2 2 6 3 2 2 3" xfId="36534" xr:uid="{ABA4244D-36D8-44BA-95F9-DBEEB4B4FB84}"/>
    <cellStyle name="40% - Accent2 2 6 3 2 3" xfId="21321" xr:uid="{3C0D8460-9E62-4130-884E-28C09D01FABB}"/>
    <cellStyle name="40% - Accent2 2 6 3 2 3 2" xfId="41352" xr:uid="{BC635572-CAC3-4453-9FCE-2C04C3F862AA}"/>
    <cellStyle name="40% - Accent2 2 6 3 2 4" xfId="31705" xr:uid="{0801FF2C-7D0D-4FC6-9C4F-7C64794DD999}"/>
    <cellStyle name="40% - Accent2 2 6 3 3" xfId="13852" xr:uid="{8B6745F5-25B2-4C23-AA93-F090F92AAAE2}"/>
    <cellStyle name="40% - Accent2 2 6 3 3 2" xfId="23801" xr:uid="{AC93FA08-BFF6-455F-94E1-F022D102B5E4}"/>
    <cellStyle name="40% - Accent2 2 6 3 3 2 2" xfId="43770" xr:uid="{C834E78B-54CD-4BDD-BAEB-172257193FEB}"/>
    <cellStyle name="40% - Accent2 2 6 3 3 3" xfId="34122" xr:uid="{DA479720-8F7D-4FE2-A2C2-E43E6AB826CE}"/>
    <cellStyle name="40% - Accent2 2 6 3 4" xfId="18850" xr:uid="{99F73EDB-3CEB-4792-8732-D00903C675AC}"/>
    <cellStyle name="40% - Accent2 2 6 3 4 2" xfId="38942" xr:uid="{E0E20EA1-0274-42D4-A08A-91055A10FC3E}"/>
    <cellStyle name="40% - Accent2 2 6 3 5" xfId="29295" xr:uid="{2F5DB23D-02AF-4514-B6CE-97F658A13BCB}"/>
    <cellStyle name="40% - Accent2 2 6 4" xfId="2790" xr:uid="{E4A53AB5-928E-4DFD-AF57-190786D16EA6}"/>
    <cellStyle name="40% - Accent2 2 6 4 2" xfId="11223" xr:uid="{4A4050D6-5869-400B-8366-36C41958D065}"/>
    <cellStyle name="40% - Accent2 2 6 4 2 2" xfId="16351" xr:uid="{C6B485E4-21BD-4078-87C0-02CB289E18E7}"/>
    <cellStyle name="40% - Accent2 2 6 4 2 2 2" xfId="26280" xr:uid="{2B89D9A0-F778-4087-B139-B5732A37F2DC}"/>
    <cellStyle name="40% - Accent2 2 6 4 2 2 2 2" xfId="46183" xr:uid="{BA3BCEBF-ECAC-4EAF-BE8B-B356DFAF9A52}"/>
    <cellStyle name="40% - Accent2 2 6 4 2 2 3" xfId="36535" xr:uid="{49CB4DDD-EAB0-4192-8E11-6028BD0E6B01}"/>
    <cellStyle name="40% - Accent2 2 6 4 2 3" xfId="21322" xr:uid="{91446A56-EDCE-4A07-93DC-31523BB84D63}"/>
    <cellStyle name="40% - Accent2 2 6 4 2 3 2" xfId="41353" xr:uid="{B9DCCA00-F80E-49CE-ACE9-4AABE8759A69}"/>
    <cellStyle name="40% - Accent2 2 6 4 2 4" xfId="31706" xr:uid="{F078DA1B-79D3-4F08-AFED-EC351126E523}"/>
    <cellStyle name="40% - Accent2 2 6 4 3" xfId="13853" xr:uid="{C947B336-D430-410E-B2E1-B8E7A61BFB09}"/>
    <cellStyle name="40% - Accent2 2 6 4 3 2" xfId="23802" xr:uid="{5AE4EC27-B282-49FC-BFF0-93C0183AEC81}"/>
    <cellStyle name="40% - Accent2 2 6 4 3 2 2" xfId="43771" xr:uid="{69FFCA79-9390-401E-A154-5FDD20F8BC81}"/>
    <cellStyle name="40% - Accent2 2 6 4 3 3" xfId="34123" xr:uid="{1E130579-C3F2-497B-8586-B5C66391BCB5}"/>
    <cellStyle name="40% - Accent2 2 6 4 4" xfId="18851" xr:uid="{8ECBB6E0-4BE7-4C94-AEE1-F6E87FA7F740}"/>
    <cellStyle name="40% - Accent2 2 6 4 4 2" xfId="38943" xr:uid="{2A1D784E-1D59-475C-B06B-9E2A07045416}"/>
    <cellStyle name="40% - Accent2 2 6 4 5" xfId="29296" xr:uid="{2F64716C-5070-417E-927A-8B638F5FBD7D}"/>
    <cellStyle name="40% - Accent2 2 6 5" xfId="2791" xr:uid="{EA514549-28FF-401C-9DEA-1E72C8B1A91E}"/>
    <cellStyle name="40% - Accent2 2 6 5 2" xfId="11224" xr:uid="{69875CFF-ABC0-46AE-9FF6-76D9F62B7F81}"/>
    <cellStyle name="40% - Accent2 2 6 5 2 2" xfId="16352" xr:uid="{A76A5BEA-2AA9-490C-A73C-B9880FEDA3E6}"/>
    <cellStyle name="40% - Accent2 2 6 5 2 2 2" xfId="26281" xr:uid="{C1667FE7-6FF5-4DF0-81E2-64F8D9A7F5E5}"/>
    <cellStyle name="40% - Accent2 2 6 5 2 2 2 2" xfId="46184" xr:uid="{E8E3D8E4-7E69-47A2-90CF-E62E97255209}"/>
    <cellStyle name="40% - Accent2 2 6 5 2 2 3" xfId="36536" xr:uid="{3B93CBDE-0486-486C-9EA2-A06BCFF86764}"/>
    <cellStyle name="40% - Accent2 2 6 5 2 3" xfId="21323" xr:uid="{4BEB96D2-FC16-4328-B826-B499E6D8158A}"/>
    <cellStyle name="40% - Accent2 2 6 5 2 3 2" xfId="41354" xr:uid="{94461186-1B4A-4926-990E-D61D76947F0C}"/>
    <cellStyle name="40% - Accent2 2 6 5 2 4" xfId="31707" xr:uid="{C0A3A2DD-2DC8-4312-AA8F-F10DE25B1FC5}"/>
    <cellStyle name="40% - Accent2 2 6 5 3" xfId="13854" xr:uid="{54BBA494-26E6-4FDA-B6C3-C0254DDE536A}"/>
    <cellStyle name="40% - Accent2 2 6 5 3 2" xfId="23803" xr:uid="{199B189B-4270-469E-830B-993127F41333}"/>
    <cellStyle name="40% - Accent2 2 6 5 3 2 2" xfId="43772" xr:uid="{7C83B065-0392-42B3-9FAD-D816B0F161A4}"/>
    <cellStyle name="40% - Accent2 2 6 5 3 3" xfId="34124" xr:uid="{0AC6B31E-3C7C-4F70-909F-C82E65300B16}"/>
    <cellStyle name="40% - Accent2 2 6 5 4" xfId="18852" xr:uid="{79E67185-7560-4877-B166-269C54FCA5C3}"/>
    <cellStyle name="40% - Accent2 2 6 5 4 2" xfId="38944" xr:uid="{D9942229-09E9-4025-B9A3-A0E0CA9BF893}"/>
    <cellStyle name="40% - Accent2 2 6 5 5" xfId="29297" xr:uid="{72629A8F-E5C2-4CBE-BF5A-C60BA2CB89D4}"/>
    <cellStyle name="40% - Accent2 2 6 6" xfId="11217" xr:uid="{1075E3D2-2F02-498F-9610-42F766E34ECC}"/>
    <cellStyle name="40% - Accent2 2 6 6 2" xfId="16345" xr:uid="{0256A954-F44F-4F68-92FC-124C68CDB3F8}"/>
    <cellStyle name="40% - Accent2 2 6 6 2 2" xfId="26274" xr:uid="{66669187-32B6-401E-A715-D927C37C17FA}"/>
    <cellStyle name="40% - Accent2 2 6 6 2 2 2" xfId="46177" xr:uid="{8549381A-8674-42F8-B60B-8AF58260125B}"/>
    <cellStyle name="40% - Accent2 2 6 6 2 3" xfId="36529" xr:uid="{55D6651D-AD82-40AA-9F4B-6961424D2927}"/>
    <cellStyle name="40% - Accent2 2 6 6 3" xfId="21316" xr:uid="{342F1D17-FD1B-41B2-8455-AC23F5E19665}"/>
    <cellStyle name="40% - Accent2 2 6 6 3 2" xfId="41347" xr:uid="{680EFF19-1813-454C-A03A-44F34A8E6F32}"/>
    <cellStyle name="40% - Accent2 2 6 6 4" xfId="31700" xr:uid="{34606A13-5D43-4858-B8CB-CF7B49722865}"/>
    <cellStyle name="40% - Accent2 2 6 7" xfId="13847" xr:uid="{92B7041A-D7B8-4566-94E0-34800927ECCE}"/>
    <cellStyle name="40% - Accent2 2 6 7 2" xfId="23796" xr:uid="{ED5DF2D0-5B2C-4F03-9E7C-61CC72B35EF9}"/>
    <cellStyle name="40% - Accent2 2 6 7 2 2" xfId="43765" xr:uid="{5D79EFA9-3102-45A9-BD62-13D44B7FFD84}"/>
    <cellStyle name="40% - Accent2 2 6 7 3" xfId="34117" xr:uid="{55FBD767-3B7C-406F-82FB-3A8A5FDC197D}"/>
    <cellStyle name="40% - Accent2 2 6 8" xfId="18845" xr:uid="{3ADB9237-256F-4580-B492-7EAA3EC77EAF}"/>
    <cellStyle name="40% - Accent2 2 6 8 2" xfId="38937" xr:uid="{F789C63C-02ED-425E-BB77-93275B805C3B}"/>
    <cellStyle name="40% - Accent2 2 6 9" xfId="29290" xr:uid="{A5092F6C-7F32-4425-A9DC-D1AE71A53209}"/>
    <cellStyle name="40% - Accent2 2 7" xfId="2792" xr:uid="{8A0C548A-621F-40CB-BBF6-99F6A4B0BF02}"/>
    <cellStyle name="40% - Accent2 2 7 2" xfId="2793" xr:uid="{8ACE8B15-D043-4B15-9354-549145412B81}"/>
    <cellStyle name="40% - Accent2 2 7 2 2" xfId="2794" xr:uid="{D838C9C8-B368-41DA-9B31-E28E7626948C}"/>
    <cellStyle name="40% - Accent2 2 7 2 2 2" xfId="11227" xr:uid="{5709A4E4-86F4-48C3-B61E-C3C86C615E6B}"/>
    <cellStyle name="40% - Accent2 2 7 2 2 2 2" xfId="16355" xr:uid="{AA03173B-D416-407B-BFB9-86EC027D7D0F}"/>
    <cellStyle name="40% - Accent2 2 7 2 2 2 2 2" xfId="26284" xr:uid="{CF5B6980-DDF0-4B6D-9EE6-526D44205DD6}"/>
    <cellStyle name="40% - Accent2 2 7 2 2 2 2 2 2" xfId="46187" xr:uid="{84258594-E7BE-46A2-BC34-627C166F2C41}"/>
    <cellStyle name="40% - Accent2 2 7 2 2 2 2 3" xfId="36539" xr:uid="{C6519CA9-02B7-4B43-9E15-8E56E528C1FC}"/>
    <cellStyle name="40% - Accent2 2 7 2 2 2 3" xfId="21326" xr:uid="{AF2C8CC9-5636-46DB-91BE-C12819D250F6}"/>
    <cellStyle name="40% - Accent2 2 7 2 2 2 3 2" xfId="41357" xr:uid="{06282387-F276-419A-A748-506F30B77172}"/>
    <cellStyle name="40% - Accent2 2 7 2 2 2 4" xfId="31710" xr:uid="{BB731631-BA9B-4DF0-A3F6-7762126C428F}"/>
    <cellStyle name="40% - Accent2 2 7 2 2 3" xfId="13857" xr:uid="{A62DB37D-1F29-456B-B7D3-EB7DBD4B7410}"/>
    <cellStyle name="40% - Accent2 2 7 2 2 3 2" xfId="23806" xr:uid="{914710D1-455A-4070-9DF6-F4667330857A}"/>
    <cellStyle name="40% - Accent2 2 7 2 2 3 2 2" xfId="43775" xr:uid="{9142EBB4-54BC-4963-BB1A-DAA66E3ECE99}"/>
    <cellStyle name="40% - Accent2 2 7 2 2 3 3" xfId="34127" xr:uid="{3895D597-CC22-4672-98B6-C06AB5FD25C1}"/>
    <cellStyle name="40% - Accent2 2 7 2 2 4" xfId="18855" xr:uid="{3D70ABE2-D31A-4D45-9EF5-910E794496D8}"/>
    <cellStyle name="40% - Accent2 2 7 2 2 4 2" xfId="38947" xr:uid="{71F8BC79-CF79-413D-95BF-EE9C33B57EF5}"/>
    <cellStyle name="40% - Accent2 2 7 2 2 5" xfId="29300" xr:uid="{3BCB74AF-4CCE-4790-B309-4BE6952B7660}"/>
    <cellStyle name="40% - Accent2 2 7 2 3" xfId="2795" xr:uid="{E29D7377-B4E4-4FB6-9C4A-FD7CD832EAE7}"/>
    <cellStyle name="40% - Accent2 2 7 2 3 2" xfId="11228" xr:uid="{C0D7FB2A-E220-4A1F-BA2F-696FED05DFE2}"/>
    <cellStyle name="40% - Accent2 2 7 2 3 2 2" xfId="16356" xr:uid="{BB3C4A9E-7AE5-488C-8A99-015FC3BA33C9}"/>
    <cellStyle name="40% - Accent2 2 7 2 3 2 2 2" xfId="26285" xr:uid="{A76E3820-9CA5-48FE-9A27-CC779FDB116D}"/>
    <cellStyle name="40% - Accent2 2 7 2 3 2 2 2 2" xfId="46188" xr:uid="{47F53892-E22C-4E03-BBC2-AC1278668996}"/>
    <cellStyle name="40% - Accent2 2 7 2 3 2 2 3" xfId="36540" xr:uid="{08037105-40FE-4788-824C-1D25577D020D}"/>
    <cellStyle name="40% - Accent2 2 7 2 3 2 3" xfId="21327" xr:uid="{E8A45C49-9185-4FF4-A183-FF4BD1435C68}"/>
    <cellStyle name="40% - Accent2 2 7 2 3 2 3 2" xfId="41358" xr:uid="{366C16B6-DB2D-4FC5-94E1-E2BE52EBD4FA}"/>
    <cellStyle name="40% - Accent2 2 7 2 3 2 4" xfId="31711" xr:uid="{32B007E6-9BE8-4288-B58A-5EF06F307AF1}"/>
    <cellStyle name="40% - Accent2 2 7 2 3 3" xfId="13858" xr:uid="{9D1A8890-A3DD-439D-B61F-C8D14C1862AD}"/>
    <cellStyle name="40% - Accent2 2 7 2 3 3 2" xfId="23807" xr:uid="{C6539CDD-A4C5-4278-A1F7-C84E3AB752BE}"/>
    <cellStyle name="40% - Accent2 2 7 2 3 3 2 2" xfId="43776" xr:uid="{1EB93A88-DCEC-47F3-B7A6-C542040B1CDD}"/>
    <cellStyle name="40% - Accent2 2 7 2 3 3 3" xfId="34128" xr:uid="{395C82CB-C52F-4EEF-86D2-970E50F87339}"/>
    <cellStyle name="40% - Accent2 2 7 2 3 4" xfId="18856" xr:uid="{55C82234-F698-4A24-98E0-79B1F524C2DC}"/>
    <cellStyle name="40% - Accent2 2 7 2 3 4 2" xfId="38948" xr:uid="{458B305C-FCA2-46BA-8112-DBFD7F690863}"/>
    <cellStyle name="40% - Accent2 2 7 2 3 5" xfId="29301" xr:uid="{93C58E19-4D4E-47E2-AEF8-0AF7ADB74D37}"/>
    <cellStyle name="40% - Accent2 2 7 2 4" xfId="2796" xr:uid="{F2EB8393-4B5D-4FC9-8E49-4F374A364CC1}"/>
    <cellStyle name="40% - Accent2 2 7 2 4 2" xfId="11229" xr:uid="{4CE1A95B-55FB-48D8-B115-8B61AD0BFC9E}"/>
    <cellStyle name="40% - Accent2 2 7 2 4 2 2" xfId="16357" xr:uid="{AEA03BF1-B37F-4571-8E5B-54339B55D7D7}"/>
    <cellStyle name="40% - Accent2 2 7 2 4 2 2 2" xfId="26286" xr:uid="{D88D4D76-F414-4079-9726-D4D8E200861F}"/>
    <cellStyle name="40% - Accent2 2 7 2 4 2 2 2 2" xfId="46189" xr:uid="{BF9F96EF-01E3-438C-A8E1-34538B4A5DF9}"/>
    <cellStyle name="40% - Accent2 2 7 2 4 2 2 3" xfId="36541" xr:uid="{83504A8F-2EDE-4836-B71A-B27218D4296E}"/>
    <cellStyle name="40% - Accent2 2 7 2 4 2 3" xfId="21328" xr:uid="{6528DB01-5905-4771-B651-B8F6E2BF4983}"/>
    <cellStyle name="40% - Accent2 2 7 2 4 2 3 2" xfId="41359" xr:uid="{F6731C8F-D813-4519-A4FA-C016E4B07EEB}"/>
    <cellStyle name="40% - Accent2 2 7 2 4 2 4" xfId="31712" xr:uid="{C17EC060-EB05-4926-8C8C-79AA8944DD14}"/>
    <cellStyle name="40% - Accent2 2 7 2 4 3" xfId="13859" xr:uid="{02D068F6-9B71-4167-B9F4-D9FA7364C6C5}"/>
    <cellStyle name="40% - Accent2 2 7 2 4 3 2" xfId="23808" xr:uid="{48885D39-7396-418A-80AB-383CF4500A7C}"/>
    <cellStyle name="40% - Accent2 2 7 2 4 3 2 2" xfId="43777" xr:uid="{D927C0E4-1B73-4C0D-BCA2-8CFC6AC48396}"/>
    <cellStyle name="40% - Accent2 2 7 2 4 3 3" xfId="34129" xr:uid="{763FE903-59A2-4772-8FAF-3CB2DE7F6694}"/>
    <cellStyle name="40% - Accent2 2 7 2 4 4" xfId="18857" xr:uid="{2F9F836D-1174-4DE0-A609-424FCA4B0A99}"/>
    <cellStyle name="40% - Accent2 2 7 2 4 4 2" xfId="38949" xr:uid="{A944955D-F034-4D4E-9BA2-CE5107BA4090}"/>
    <cellStyle name="40% - Accent2 2 7 2 4 5" xfId="29302" xr:uid="{697A2EE9-A9C0-45FA-88AE-112E17EB04AA}"/>
    <cellStyle name="40% - Accent2 2 7 2 5" xfId="11226" xr:uid="{1CC3F483-3C82-4BD7-BF02-24CD4480B322}"/>
    <cellStyle name="40% - Accent2 2 7 2 5 2" xfId="16354" xr:uid="{A6FC3EF8-1E36-49FF-932D-86D20D500A12}"/>
    <cellStyle name="40% - Accent2 2 7 2 5 2 2" xfId="26283" xr:uid="{859A69F2-B478-4375-B6AC-73F9FDF738DB}"/>
    <cellStyle name="40% - Accent2 2 7 2 5 2 2 2" xfId="46186" xr:uid="{CF56F1B7-6DC0-453A-8020-6A0E15F9E8E0}"/>
    <cellStyle name="40% - Accent2 2 7 2 5 2 3" xfId="36538" xr:uid="{6EAEA330-D81A-4C78-82B8-E8308F6DFE1A}"/>
    <cellStyle name="40% - Accent2 2 7 2 5 3" xfId="21325" xr:uid="{51DB3D34-254D-43B1-B9DA-0CC56F1A0321}"/>
    <cellStyle name="40% - Accent2 2 7 2 5 3 2" xfId="41356" xr:uid="{330B7ADA-9627-43D5-B023-1FACB1328098}"/>
    <cellStyle name="40% - Accent2 2 7 2 5 4" xfId="31709" xr:uid="{B6D66F87-B0AD-47A3-8455-3E6E800AFBEF}"/>
    <cellStyle name="40% - Accent2 2 7 2 6" xfId="13856" xr:uid="{7AE5EA3F-5808-45FA-8A45-98EC0E30D5CE}"/>
    <cellStyle name="40% - Accent2 2 7 2 6 2" xfId="23805" xr:uid="{5234CE38-B041-402D-AF3D-2E245D582E9D}"/>
    <cellStyle name="40% - Accent2 2 7 2 6 2 2" xfId="43774" xr:uid="{59CF25BE-76E8-4750-ADA6-E1305DB18DAF}"/>
    <cellStyle name="40% - Accent2 2 7 2 6 3" xfId="34126" xr:uid="{15ED5E6F-51A4-4BE4-8521-D88965E82E2E}"/>
    <cellStyle name="40% - Accent2 2 7 2 7" xfId="18854" xr:uid="{CB4E60B7-B109-4707-9642-B9B150CB6DB4}"/>
    <cellStyle name="40% - Accent2 2 7 2 7 2" xfId="38946" xr:uid="{3B1386CB-5FBC-4283-B3AF-295158EE00DC}"/>
    <cellStyle name="40% - Accent2 2 7 2 8" xfId="29299" xr:uid="{23375606-0176-405D-8B88-EA8BA9D00359}"/>
    <cellStyle name="40% - Accent2 2 7 3" xfId="2797" xr:uid="{3413966A-561F-4AA8-9F3C-5262115C6F0D}"/>
    <cellStyle name="40% - Accent2 2 7 3 2" xfId="11230" xr:uid="{CFB1D032-FE0B-4432-AC96-B411017A262E}"/>
    <cellStyle name="40% - Accent2 2 7 3 2 2" xfId="16358" xr:uid="{4DAEE0B5-0992-46A5-9A6A-4FB13B001C7E}"/>
    <cellStyle name="40% - Accent2 2 7 3 2 2 2" xfId="26287" xr:uid="{250E0338-AFA8-4DC7-9F3C-E92AE8E3ACF0}"/>
    <cellStyle name="40% - Accent2 2 7 3 2 2 2 2" xfId="46190" xr:uid="{0658A2B1-CE19-4861-AED6-5F3A7DCC8348}"/>
    <cellStyle name="40% - Accent2 2 7 3 2 2 3" xfId="36542" xr:uid="{B59104FD-AE19-4DAA-88B3-CA8AA054BDC0}"/>
    <cellStyle name="40% - Accent2 2 7 3 2 3" xfId="21329" xr:uid="{3C40B728-6188-49DB-9FD8-408A0B6084FF}"/>
    <cellStyle name="40% - Accent2 2 7 3 2 3 2" xfId="41360" xr:uid="{B1C48FB2-4990-4FF2-8BD9-B2D557883276}"/>
    <cellStyle name="40% - Accent2 2 7 3 2 4" xfId="31713" xr:uid="{236CEF65-D97F-4B42-B31C-DDF8AE3F2E80}"/>
    <cellStyle name="40% - Accent2 2 7 3 3" xfId="13860" xr:uid="{16931196-6EF0-4C01-82E3-7BF331FF6B25}"/>
    <cellStyle name="40% - Accent2 2 7 3 3 2" xfId="23809" xr:uid="{A32D71D2-5EE3-41A7-8497-BC708C7489FE}"/>
    <cellStyle name="40% - Accent2 2 7 3 3 2 2" xfId="43778" xr:uid="{1B57115B-9C5D-48E7-91BA-ED8A274ED913}"/>
    <cellStyle name="40% - Accent2 2 7 3 3 3" xfId="34130" xr:uid="{68EA9FE3-9A44-4DE2-B14C-AAC3D0B026AE}"/>
    <cellStyle name="40% - Accent2 2 7 3 4" xfId="18858" xr:uid="{5B969072-1112-48DD-BC2D-2D64993AD7CB}"/>
    <cellStyle name="40% - Accent2 2 7 3 4 2" xfId="38950" xr:uid="{533723B4-3F18-4D08-85A6-CFDF42AA568A}"/>
    <cellStyle name="40% - Accent2 2 7 3 5" xfId="29303" xr:uid="{B3366686-E7B3-4F30-9D58-B0A2E3F13723}"/>
    <cellStyle name="40% - Accent2 2 7 4" xfId="2798" xr:uid="{27831411-5745-4680-BA95-F47D6EAE407D}"/>
    <cellStyle name="40% - Accent2 2 7 4 2" xfId="11231" xr:uid="{88ED9734-2F14-4036-97E0-65EB0CE0117E}"/>
    <cellStyle name="40% - Accent2 2 7 4 2 2" xfId="16359" xr:uid="{1F3D7F46-05ED-4EE8-9E53-0F684ED684E0}"/>
    <cellStyle name="40% - Accent2 2 7 4 2 2 2" xfId="26288" xr:uid="{CC5C7401-9563-4474-A9D6-A70F5A1BAE54}"/>
    <cellStyle name="40% - Accent2 2 7 4 2 2 2 2" xfId="46191" xr:uid="{413C8F45-041A-486B-9E7B-DD823588AB6A}"/>
    <cellStyle name="40% - Accent2 2 7 4 2 2 3" xfId="36543" xr:uid="{293DAF6A-A1B4-44CA-A191-C981088AB1B0}"/>
    <cellStyle name="40% - Accent2 2 7 4 2 3" xfId="21330" xr:uid="{36B52BA7-07E4-4A8D-9044-181C69D69422}"/>
    <cellStyle name="40% - Accent2 2 7 4 2 3 2" xfId="41361" xr:uid="{D5969846-7E55-4E85-BEAB-74D91BF4340D}"/>
    <cellStyle name="40% - Accent2 2 7 4 2 4" xfId="31714" xr:uid="{6334711C-F506-4002-89F5-AF9695E4F2FC}"/>
    <cellStyle name="40% - Accent2 2 7 4 3" xfId="13861" xr:uid="{D234557C-41BC-48D5-908E-31619973A3E3}"/>
    <cellStyle name="40% - Accent2 2 7 4 3 2" xfId="23810" xr:uid="{87F8CFA9-5BD7-434C-8DBC-CDC2B3E87DBD}"/>
    <cellStyle name="40% - Accent2 2 7 4 3 2 2" xfId="43779" xr:uid="{AE0AE9BC-8CC6-48B8-9FFB-DC63396D9539}"/>
    <cellStyle name="40% - Accent2 2 7 4 3 3" xfId="34131" xr:uid="{21E4090C-7853-44BE-B397-55184AED194B}"/>
    <cellStyle name="40% - Accent2 2 7 4 4" xfId="18859" xr:uid="{C1D6C444-1546-408E-8DC5-08F0020CB7EB}"/>
    <cellStyle name="40% - Accent2 2 7 4 4 2" xfId="38951" xr:uid="{1F66271F-E3C0-412D-A763-35CE44DDAA2F}"/>
    <cellStyle name="40% - Accent2 2 7 4 5" xfId="29304" xr:uid="{698D1437-39A3-46E9-9257-39706DDCF3B2}"/>
    <cellStyle name="40% - Accent2 2 7 5" xfId="2799" xr:uid="{8F00EFCF-B49C-4071-A715-94223C097BE2}"/>
    <cellStyle name="40% - Accent2 2 7 5 2" xfId="11232" xr:uid="{C81D143F-3215-477E-AFC1-FC6FA9DDA5D6}"/>
    <cellStyle name="40% - Accent2 2 7 5 2 2" xfId="16360" xr:uid="{3397B4E0-4B25-48FB-B55D-AC9507A60FA2}"/>
    <cellStyle name="40% - Accent2 2 7 5 2 2 2" xfId="26289" xr:uid="{35FEFE89-59A0-47D8-8016-79262754E69E}"/>
    <cellStyle name="40% - Accent2 2 7 5 2 2 2 2" xfId="46192" xr:uid="{B5CAB2C0-BFDF-4A91-A34B-091A8BEDAA11}"/>
    <cellStyle name="40% - Accent2 2 7 5 2 2 3" xfId="36544" xr:uid="{81875BF4-9378-4FC0-A29F-195CF8745C37}"/>
    <cellStyle name="40% - Accent2 2 7 5 2 3" xfId="21331" xr:uid="{F5919752-48BA-46CD-B9E7-6B25272D052F}"/>
    <cellStyle name="40% - Accent2 2 7 5 2 3 2" xfId="41362" xr:uid="{CF2846E5-019C-4341-84E4-F757CEAC6B14}"/>
    <cellStyle name="40% - Accent2 2 7 5 2 4" xfId="31715" xr:uid="{2648719D-47D1-4BEC-8319-A4C18B5DE038}"/>
    <cellStyle name="40% - Accent2 2 7 5 3" xfId="13862" xr:uid="{9C4A5FC0-7B8F-4F4B-86C8-19FABCB7FFA5}"/>
    <cellStyle name="40% - Accent2 2 7 5 3 2" xfId="23811" xr:uid="{FBCAF346-07A5-4FAE-AD9D-C97756D4C8E9}"/>
    <cellStyle name="40% - Accent2 2 7 5 3 2 2" xfId="43780" xr:uid="{7C828DFE-D8BA-45C6-AEC5-1C509586B0A5}"/>
    <cellStyle name="40% - Accent2 2 7 5 3 3" xfId="34132" xr:uid="{C0DE9325-8101-44B4-8AA0-A30E72414799}"/>
    <cellStyle name="40% - Accent2 2 7 5 4" xfId="18860" xr:uid="{947C3A21-A071-4AD4-9011-BC3A248D578B}"/>
    <cellStyle name="40% - Accent2 2 7 5 4 2" xfId="38952" xr:uid="{A88233BA-993D-42BB-9F6A-D39E6051B9A6}"/>
    <cellStyle name="40% - Accent2 2 7 5 5" xfId="29305" xr:uid="{62C8A6D6-7707-4A4B-A50A-C1B4208D3460}"/>
    <cellStyle name="40% - Accent2 2 7 6" xfId="11225" xr:uid="{67AB9487-48E5-454D-A2A3-6FC933E63016}"/>
    <cellStyle name="40% - Accent2 2 7 6 2" xfId="16353" xr:uid="{19C18588-0BE3-4BAB-AEA2-B4C54874BE12}"/>
    <cellStyle name="40% - Accent2 2 7 6 2 2" xfId="26282" xr:uid="{013D9302-9F07-4C16-95EB-1812B5BC31CF}"/>
    <cellStyle name="40% - Accent2 2 7 6 2 2 2" xfId="46185" xr:uid="{80D40451-1A65-4557-8390-074C6519EFD4}"/>
    <cellStyle name="40% - Accent2 2 7 6 2 3" xfId="36537" xr:uid="{FD43CC89-BD71-4610-94BD-F94232458625}"/>
    <cellStyle name="40% - Accent2 2 7 6 3" xfId="21324" xr:uid="{B33B010D-63CC-4132-9865-1E0A91B64B88}"/>
    <cellStyle name="40% - Accent2 2 7 6 3 2" xfId="41355" xr:uid="{2E62B42C-9331-4F6F-9656-A20F31D02ACA}"/>
    <cellStyle name="40% - Accent2 2 7 6 4" xfId="31708" xr:uid="{972AAC23-1198-4A70-BF27-B193BA92B006}"/>
    <cellStyle name="40% - Accent2 2 7 7" xfId="13855" xr:uid="{7EBCA245-1962-43D1-85F7-64AD6F89D53A}"/>
    <cellStyle name="40% - Accent2 2 7 7 2" xfId="23804" xr:uid="{2087CA9A-CBBC-4D10-85C5-8BE8E2F5B3AE}"/>
    <cellStyle name="40% - Accent2 2 7 7 2 2" xfId="43773" xr:uid="{086F162E-FEBC-4B3D-8435-C5C9ED69EFA0}"/>
    <cellStyle name="40% - Accent2 2 7 7 3" xfId="34125" xr:uid="{6011C95D-41EB-4E7B-9AB6-46F177C878D0}"/>
    <cellStyle name="40% - Accent2 2 7 8" xfId="18853" xr:uid="{BD8D32EF-FE63-4DF6-A44A-907472787959}"/>
    <cellStyle name="40% - Accent2 2 7 8 2" xfId="38945" xr:uid="{9FF2D503-EB66-4A0B-A07D-67EA27C6B372}"/>
    <cellStyle name="40% - Accent2 2 7 9" xfId="29298" xr:uid="{1557ED21-7B5F-440C-8D02-52858CCED5AD}"/>
    <cellStyle name="40% - Accent2 2 8" xfId="2800" xr:uid="{80233C35-479B-42E7-9FCA-FBA46D883A02}"/>
    <cellStyle name="40% - Accent2 2 8 2" xfId="11233" xr:uid="{497352CF-23E7-4497-8A9B-EFAF6E04F113}"/>
    <cellStyle name="40% - Accent2 2 8 2 2" xfId="16361" xr:uid="{703E32BB-473F-4338-8DEF-0B3F7B581544}"/>
    <cellStyle name="40% - Accent2 2 8 2 2 2" xfId="26290" xr:uid="{E5080E7C-D667-4E2F-910F-F2E90D6BB142}"/>
    <cellStyle name="40% - Accent2 2 8 2 2 2 2" xfId="46193" xr:uid="{3CAF5376-0C04-45BA-9B72-92D82B5CED1C}"/>
    <cellStyle name="40% - Accent2 2 8 2 2 3" xfId="36545" xr:uid="{FA4AE676-F836-4E2D-9DA4-6B6FCE0B0147}"/>
    <cellStyle name="40% - Accent2 2 8 2 3" xfId="21332" xr:uid="{AC1631BC-01E9-4AA2-A6A7-6C4FFD9CC298}"/>
    <cellStyle name="40% - Accent2 2 8 2 3 2" xfId="41363" xr:uid="{771C2C2E-23E3-482F-B215-5A02B95604FD}"/>
    <cellStyle name="40% - Accent2 2 8 2 4" xfId="31716" xr:uid="{EC8B0999-0495-47F1-B18B-4BBD4E75467A}"/>
    <cellStyle name="40% - Accent2 2 8 3" xfId="13863" xr:uid="{B7E4D3DF-ED44-4236-8D13-765445D1330A}"/>
    <cellStyle name="40% - Accent2 2 8 3 2" xfId="23812" xr:uid="{A8CFF87B-A7CA-4653-AC58-1BCAF5447AFF}"/>
    <cellStyle name="40% - Accent2 2 8 3 2 2" xfId="43781" xr:uid="{29D6658C-327D-4AEF-99D5-924211618CC6}"/>
    <cellStyle name="40% - Accent2 2 8 3 3" xfId="34133" xr:uid="{3AC47B06-C975-4D9F-B22B-CC6F189E2909}"/>
    <cellStyle name="40% - Accent2 2 8 4" xfId="18861" xr:uid="{B6DF4C93-A13E-47ED-BE1D-447134D91C51}"/>
    <cellStyle name="40% - Accent2 2 8 4 2" xfId="38953" xr:uid="{CF621C32-DAD2-4BE1-B70E-1E465D7E59A0}"/>
    <cellStyle name="40% - Accent2 2 8 5" xfId="29306" xr:uid="{3E5D8CE2-DF42-4885-8500-58415995A294}"/>
    <cellStyle name="40% - Accent2 2 9" xfId="2801" xr:uid="{A2BAE6DB-2B6A-4491-866A-57015E5B257A}"/>
    <cellStyle name="40% - Accent2 2 9 2" xfId="2802" xr:uid="{AAE879EB-CE72-4B47-9FAF-AC69E0667325}"/>
    <cellStyle name="40% - Accent2 2 9 3" xfId="2803" xr:uid="{C6DDFDDE-B445-4F37-8876-D6839024F679}"/>
    <cellStyle name="40% - Accent2 3" xfId="347" xr:uid="{FE1B010D-7ECB-4238-AEC5-A5E2D7CB21D6}"/>
    <cellStyle name="40% - Accent2 3 10" xfId="2804" xr:uid="{EABD7F91-E07D-427C-A3CC-2C178A115993}"/>
    <cellStyle name="40% - Accent2 3 2" xfId="2805" xr:uid="{6875FEFD-5BDB-4C57-8C9E-87F1FC029710}"/>
    <cellStyle name="40% - Accent2 3 2 2" xfId="2806" xr:uid="{53DCB7D9-ED0A-4E50-9ECF-C5DD725DB0E6}"/>
    <cellStyle name="40% - Accent2 3 2 2 2" xfId="2807" xr:uid="{6963F0E2-39B1-48E1-89DA-65BFEB1D2E18}"/>
    <cellStyle name="40% - Accent2 3 2 2 2 2" xfId="11236" xr:uid="{81BF9B2E-A09F-4E2B-9CCB-AEFDCE4694C6}"/>
    <cellStyle name="40% - Accent2 3 2 2 2 2 2" xfId="16364" xr:uid="{F62D4CF5-F2DC-4351-9056-D6093D2485E4}"/>
    <cellStyle name="40% - Accent2 3 2 2 2 2 2 2" xfId="26293" xr:uid="{C94A24F0-440F-43E0-8BD0-86D8219825B2}"/>
    <cellStyle name="40% - Accent2 3 2 2 2 2 2 2 2" xfId="46196" xr:uid="{42252474-98E9-4876-9DD3-02DC6DD8DC08}"/>
    <cellStyle name="40% - Accent2 3 2 2 2 2 2 3" xfId="36548" xr:uid="{F187E8EC-1662-418C-A510-3E7320017472}"/>
    <cellStyle name="40% - Accent2 3 2 2 2 2 3" xfId="21335" xr:uid="{482E004F-E8AB-435D-8941-CAD9F43F4179}"/>
    <cellStyle name="40% - Accent2 3 2 2 2 2 3 2" xfId="41366" xr:uid="{C9DD180F-A115-40A9-8ECF-822A57884988}"/>
    <cellStyle name="40% - Accent2 3 2 2 2 2 4" xfId="31719" xr:uid="{5E943EE6-97B2-4208-BB29-240014215D28}"/>
    <cellStyle name="40% - Accent2 3 2 2 2 3" xfId="13866" xr:uid="{331774C3-596D-4439-B0CE-BBEDACA7FA74}"/>
    <cellStyle name="40% - Accent2 3 2 2 2 3 2" xfId="23815" xr:uid="{576F5FC1-BD8A-47FF-8448-59CA1A5A02AC}"/>
    <cellStyle name="40% - Accent2 3 2 2 2 3 2 2" xfId="43784" xr:uid="{EE952FB9-2EB7-4B8B-A98A-C31CD9E2EACD}"/>
    <cellStyle name="40% - Accent2 3 2 2 2 3 3" xfId="34136" xr:uid="{C894EF98-6CD2-4B4E-9C1E-F523030DD9FA}"/>
    <cellStyle name="40% - Accent2 3 2 2 2 4" xfId="18864" xr:uid="{C3284A14-1B6F-4D9C-8B50-683593996BCD}"/>
    <cellStyle name="40% - Accent2 3 2 2 2 4 2" xfId="38956" xr:uid="{71888860-4D03-4534-8C76-D5894EC3E7C3}"/>
    <cellStyle name="40% - Accent2 3 2 2 2 5" xfId="29309" xr:uid="{37C60FA8-EA7C-42DE-8B4B-1C9FEDCC4A27}"/>
    <cellStyle name="40% - Accent2 3 2 2 3" xfId="2808" xr:uid="{F6C51092-1B36-4AFB-A09E-8FE1AAC64090}"/>
    <cellStyle name="40% - Accent2 3 2 2 3 2" xfId="11237" xr:uid="{8AB5E3C9-5D30-402D-9C1D-99482758FEA4}"/>
    <cellStyle name="40% - Accent2 3 2 2 3 2 2" xfId="16365" xr:uid="{0BCFCDC7-2B45-4AA2-A279-84C8658076CD}"/>
    <cellStyle name="40% - Accent2 3 2 2 3 2 2 2" xfId="26294" xr:uid="{AEAE93A8-3CE9-4885-93AF-2D5959C351BB}"/>
    <cellStyle name="40% - Accent2 3 2 2 3 2 2 2 2" xfId="46197" xr:uid="{6F6F4809-327C-42E4-BA09-F311977383EB}"/>
    <cellStyle name="40% - Accent2 3 2 2 3 2 2 3" xfId="36549" xr:uid="{06C30267-AA33-49BC-96A6-C6FB58765C7B}"/>
    <cellStyle name="40% - Accent2 3 2 2 3 2 3" xfId="21336" xr:uid="{1C30ABCF-1332-4000-9CB3-CF1FA4F21414}"/>
    <cellStyle name="40% - Accent2 3 2 2 3 2 3 2" xfId="41367" xr:uid="{4C932E99-9C2A-4FDA-B610-13701C694614}"/>
    <cellStyle name="40% - Accent2 3 2 2 3 2 4" xfId="31720" xr:uid="{AE0177DB-F72E-4B99-981B-1D2F42E1A0FC}"/>
    <cellStyle name="40% - Accent2 3 2 2 3 3" xfId="13867" xr:uid="{47B4A39F-D1EC-443A-A613-13CA6446CF6E}"/>
    <cellStyle name="40% - Accent2 3 2 2 3 3 2" xfId="23816" xr:uid="{F7B7DA96-D9E9-405B-AB95-B39611AB4DB0}"/>
    <cellStyle name="40% - Accent2 3 2 2 3 3 2 2" xfId="43785" xr:uid="{74F8EE3D-70C3-4FCC-AE08-135DD7F53E3A}"/>
    <cellStyle name="40% - Accent2 3 2 2 3 3 3" xfId="34137" xr:uid="{0E5F13E3-B07A-45B7-AA34-FDA09CE0F724}"/>
    <cellStyle name="40% - Accent2 3 2 2 3 4" xfId="18865" xr:uid="{132F3AC4-4E3B-46D7-BC36-4EBBE6922BC2}"/>
    <cellStyle name="40% - Accent2 3 2 2 3 4 2" xfId="38957" xr:uid="{5399BA94-F8EF-41D9-8009-3C35FED502F4}"/>
    <cellStyle name="40% - Accent2 3 2 2 3 5" xfId="29310" xr:uid="{1EF7ADB2-F7C7-4B0A-A6B1-9C59050C60BD}"/>
    <cellStyle name="40% - Accent2 3 2 2 4" xfId="2809" xr:uid="{961C3061-1876-4F8E-8B74-E5675DEA7D86}"/>
    <cellStyle name="40% - Accent2 3 2 2 4 2" xfId="11238" xr:uid="{1137A44B-DDB0-48CA-97F3-355944416AC0}"/>
    <cellStyle name="40% - Accent2 3 2 2 4 2 2" xfId="16366" xr:uid="{1DC3ABBE-0AED-405F-938A-381AC401446C}"/>
    <cellStyle name="40% - Accent2 3 2 2 4 2 2 2" xfId="26295" xr:uid="{344E4157-9C08-4419-B50B-9C7209E9FB82}"/>
    <cellStyle name="40% - Accent2 3 2 2 4 2 2 2 2" xfId="46198" xr:uid="{A3CF9235-559A-4514-A83F-22E43A6448E8}"/>
    <cellStyle name="40% - Accent2 3 2 2 4 2 2 3" xfId="36550" xr:uid="{1EC3B00E-4BAB-48F8-AB4A-BA2145DE9CB2}"/>
    <cellStyle name="40% - Accent2 3 2 2 4 2 3" xfId="21337" xr:uid="{AE923612-0FA8-4524-89F4-DC3B40FA94BD}"/>
    <cellStyle name="40% - Accent2 3 2 2 4 2 3 2" xfId="41368" xr:uid="{7EB1D431-E7ED-4472-86F4-E2C079E214F8}"/>
    <cellStyle name="40% - Accent2 3 2 2 4 2 4" xfId="31721" xr:uid="{90B2880A-C339-47CA-9498-50EDA710DCFE}"/>
    <cellStyle name="40% - Accent2 3 2 2 4 3" xfId="13868" xr:uid="{12E635C9-AE3E-4609-9C0B-71FBDD5DC153}"/>
    <cellStyle name="40% - Accent2 3 2 2 4 3 2" xfId="23817" xr:uid="{1571EC85-E2D5-422E-9F6C-4B93B834CD03}"/>
    <cellStyle name="40% - Accent2 3 2 2 4 3 2 2" xfId="43786" xr:uid="{419DE57B-A661-44BC-85A0-AF8C018915AD}"/>
    <cellStyle name="40% - Accent2 3 2 2 4 3 3" xfId="34138" xr:uid="{7DDF87ED-8DB6-487B-9730-865399135B0B}"/>
    <cellStyle name="40% - Accent2 3 2 2 4 4" xfId="18866" xr:uid="{15295D56-176C-401A-A98C-2296A254B751}"/>
    <cellStyle name="40% - Accent2 3 2 2 4 4 2" xfId="38958" xr:uid="{1FF81BFA-CE65-4B42-84F1-EC552CDDDCF8}"/>
    <cellStyle name="40% - Accent2 3 2 2 4 5" xfId="29311" xr:uid="{9C61DCF2-014D-4A6D-A2D3-F1C56EE8436C}"/>
    <cellStyle name="40% - Accent2 3 2 2 5" xfId="11235" xr:uid="{4CE08967-1236-4CDC-B786-32477E587BCD}"/>
    <cellStyle name="40% - Accent2 3 2 2 5 2" xfId="16363" xr:uid="{8F3547D6-4901-48DE-B5AF-E2A6A3C2CDF6}"/>
    <cellStyle name="40% - Accent2 3 2 2 5 2 2" xfId="26292" xr:uid="{21084491-5A3A-4063-8906-B8AFDD13FFC6}"/>
    <cellStyle name="40% - Accent2 3 2 2 5 2 2 2" xfId="46195" xr:uid="{5D623E25-D162-4947-A8B7-FC6F1031DBDD}"/>
    <cellStyle name="40% - Accent2 3 2 2 5 2 3" xfId="36547" xr:uid="{1D2CBD26-15AC-4CA0-8F6F-0BE2EA6894FA}"/>
    <cellStyle name="40% - Accent2 3 2 2 5 3" xfId="21334" xr:uid="{3A3AD4BD-D8CB-4CB3-AE70-D633DBA8F720}"/>
    <cellStyle name="40% - Accent2 3 2 2 5 3 2" xfId="41365" xr:uid="{DA6D3F04-4C9A-48A7-8DB6-3AEF6101EF0B}"/>
    <cellStyle name="40% - Accent2 3 2 2 5 4" xfId="31718" xr:uid="{2EE433C2-1DB5-422A-8067-FA1EB1737711}"/>
    <cellStyle name="40% - Accent2 3 2 2 6" xfId="13865" xr:uid="{AA2EDA6E-49B9-423E-B870-1229DB98C8B5}"/>
    <cellStyle name="40% - Accent2 3 2 2 6 2" xfId="23814" xr:uid="{E11AEEF3-65DF-4555-9450-05B57C566389}"/>
    <cellStyle name="40% - Accent2 3 2 2 6 2 2" xfId="43783" xr:uid="{41DD78F7-E543-4428-BD8C-FFABF63D56A7}"/>
    <cellStyle name="40% - Accent2 3 2 2 6 3" xfId="34135" xr:uid="{8853A396-C937-4901-9FCC-C25886DEFD50}"/>
    <cellStyle name="40% - Accent2 3 2 2 7" xfId="18863" xr:uid="{6F92FE86-E24D-4D7E-BF7E-A3DB83886DC4}"/>
    <cellStyle name="40% - Accent2 3 2 2 7 2" xfId="38955" xr:uid="{25EF0F3D-08BB-48E6-A0A6-58C7C908C4D3}"/>
    <cellStyle name="40% - Accent2 3 2 2 8" xfId="29308" xr:uid="{B4730521-AAB3-401F-BD85-F07A5B74BCB6}"/>
    <cellStyle name="40% - Accent2 3 2 3" xfId="2810" xr:uid="{813DD712-D4A2-479E-9EA4-57914029C073}"/>
    <cellStyle name="40% - Accent2 3 2 3 2" xfId="11239" xr:uid="{FB460755-C280-4198-8EAE-77283E2DE233}"/>
    <cellStyle name="40% - Accent2 3 2 3 2 2" xfId="16367" xr:uid="{3DEDE501-D459-4355-B53C-4D40DF40E83A}"/>
    <cellStyle name="40% - Accent2 3 2 3 2 2 2" xfId="26296" xr:uid="{59D56AB8-1F26-4398-B247-B3864444503B}"/>
    <cellStyle name="40% - Accent2 3 2 3 2 2 2 2" xfId="46199" xr:uid="{2AD19688-EDA7-466B-A05F-18B6C993D729}"/>
    <cellStyle name="40% - Accent2 3 2 3 2 2 3" xfId="36551" xr:uid="{2F0B475D-DA1D-45A6-9F75-F75854CDA552}"/>
    <cellStyle name="40% - Accent2 3 2 3 2 3" xfId="21338" xr:uid="{6938D947-41C5-4769-AFD1-FFC2CD197A76}"/>
    <cellStyle name="40% - Accent2 3 2 3 2 3 2" xfId="41369" xr:uid="{BE370231-77DB-436D-AD4A-C2115836061D}"/>
    <cellStyle name="40% - Accent2 3 2 3 2 4" xfId="31722" xr:uid="{E97CEC29-2363-4D77-BD6F-C36815F52D72}"/>
    <cellStyle name="40% - Accent2 3 2 3 3" xfId="13869" xr:uid="{843F9452-1247-4B4B-8569-E625A860E6C5}"/>
    <cellStyle name="40% - Accent2 3 2 3 3 2" xfId="23818" xr:uid="{1209F746-4A2D-4715-B924-9B9E44A1B78C}"/>
    <cellStyle name="40% - Accent2 3 2 3 3 2 2" xfId="43787" xr:uid="{C6C29618-048F-469F-AF9D-25881EF21AF0}"/>
    <cellStyle name="40% - Accent2 3 2 3 3 3" xfId="34139" xr:uid="{C3F5A92D-35A7-476E-8748-6C6D7CB4FB76}"/>
    <cellStyle name="40% - Accent2 3 2 3 4" xfId="18867" xr:uid="{029F1109-22F1-4D74-B236-F28237EC19A5}"/>
    <cellStyle name="40% - Accent2 3 2 3 4 2" xfId="38959" xr:uid="{548B4C03-D470-468F-86A9-367405E0CB61}"/>
    <cellStyle name="40% - Accent2 3 2 3 5" xfId="29312" xr:uid="{3AE54712-1133-4FF7-BA65-D84FAAD4ABA2}"/>
    <cellStyle name="40% - Accent2 3 2 4" xfId="2811" xr:uid="{1454A4A3-7E66-4EDC-82B2-A3FAA1CC4902}"/>
    <cellStyle name="40% - Accent2 3 2 4 2" xfId="11240" xr:uid="{A657CECD-ADD7-4B53-8CBD-7EB1784047FD}"/>
    <cellStyle name="40% - Accent2 3 2 4 2 2" xfId="16368" xr:uid="{8BAD5A5E-D8E1-47BE-95DA-1D85B46DE7E2}"/>
    <cellStyle name="40% - Accent2 3 2 4 2 2 2" xfId="26297" xr:uid="{C1E5E17E-FC50-4133-8B22-AA9BE7B97B25}"/>
    <cellStyle name="40% - Accent2 3 2 4 2 2 2 2" xfId="46200" xr:uid="{16CA6519-EED1-4073-ABA1-F1EE717030EF}"/>
    <cellStyle name="40% - Accent2 3 2 4 2 2 3" xfId="36552" xr:uid="{7E56ACD2-03DB-4032-99BA-249B24A41E1A}"/>
    <cellStyle name="40% - Accent2 3 2 4 2 3" xfId="21339" xr:uid="{88A6C921-9692-4437-8354-FCB5647F23BD}"/>
    <cellStyle name="40% - Accent2 3 2 4 2 3 2" xfId="41370" xr:uid="{EA3452CC-CD90-499C-B039-38D802CF857A}"/>
    <cellStyle name="40% - Accent2 3 2 4 2 4" xfId="31723" xr:uid="{106E9737-D692-4563-8C39-C5EC9266FAD7}"/>
    <cellStyle name="40% - Accent2 3 2 4 3" xfId="13870" xr:uid="{CE9C9B7C-2C94-4A2A-9B2E-EFF6417C8A56}"/>
    <cellStyle name="40% - Accent2 3 2 4 3 2" xfId="23819" xr:uid="{5497BA4F-623E-4EA4-AFD3-C7F76A9CA6D5}"/>
    <cellStyle name="40% - Accent2 3 2 4 3 2 2" xfId="43788" xr:uid="{D5900885-5128-46F4-9220-AC2D040EF0D8}"/>
    <cellStyle name="40% - Accent2 3 2 4 3 3" xfId="34140" xr:uid="{F97227C7-F6E5-42E0-9838-479973DFBB78}"/>
    <cellStyle name="40% - Accent2 3 2 4 4" xfId="18868" xr:uid="{766C7921-B809-459F-B89B-8431F3F789F4}"/>
    <cellStyle name="40% - Accent2 3 2 4 4 2" xfId="38960" xr:uid="{C9AE6C76-0006-4DFC-B7FD-D2D045E81FDF}"/>
    <cellStyle name="40% - Accent2 3 2 4 5" xfId="29313" xr:uid="{D4BB5D8A-7AE3-414D-8079-3CF06B304DE2}"/>
    <cellStyle name="40% - Accent2 3 2 5" xfId="2812" xr:uid="{2997F00A-A67A-40A4-8E85-024D7A515753}"/>
    <cellStyle name="40% - Accent2 3 2 5 2" xfId="11241" xr:uid="{B86E587A-B803-4776-8438-8BC6BDFCEBE3}"/>
    <cellStyle name="40% - Accent2 3 2 5 2 2" xfId="16369" xr:uid="{4AD88390-12EA-430F-A50B-2963C639463A}"/>
    <cellStyle name="40% - Accent2 3 2 5 2 2 2" xfId="26298" xr:uid="{42C3BED8-132F-442E-A022-B6AB4E41D836}"/>
    <cellStyle name="40% - Accent2 3 2 5 2 2 2 2" xfId="46201" xr:uid="{26016EFA-9335-412C-BC9F-6571D1269413}"/>
    <cellStyle name="40% - Accent2 3 2 5 2 2 3" xfId="36553" xr:uid="{01B67EA1-0A18-4EC6-B14B-2C7E4DDC4B7E}"/>
    <cellStyle name="40% - Accent2 3 2 5 2 3" xfId="21340" xr:uid="{D427BF1A-4B1B-4ABA-9D23-49C1769F90B4}"/>
    <cellStyle name="40% - Accent2 3 2 5 2 3 2" xfId="41371" xr:uid="{40CAB844-BD11-41F9-830A-85C18D2CF37F}"/>
    <cellStyle name="40% - Accent2 3 2 5 2 4" xfId="31724" xr:uid="{CECF6167-BB08-4A20-B6B0-7A8B7FDE026A}"/>
    <cellStyle name="40% - Accent2 3 2 5 3" xfId="13871" xr:uid="{61C3F155-6677-4E3E-A4FA-F5E6FD691FFE}"/>
    <cellStyle name="40% - Accent2 3 2 5 3 2" xfId="23820" xr:uid="{43D5EB98-959E-4DC9-84CC-B955D01D179C}"/>
    <cellStyle name="40% - Accent2 3 2 5 3 2 2" xfId="43789" xr:uid="{E7EFF048-C027-4993-B684-E08ADA5C1138}"/>
    <cellStyle name="40% - Accent2 3 2 5 3 3" xfId="34141" xr:uid="{51972685-8DF3-4C64-B890-E7130853F4CF}"/>
    <cellStyle name="40% - Accent2 3 2 5 4" xfId="18869" xr:uid="{B4F26BD2-1418-4522-A492-4C825B439A6C}"/>
    <cellStyle name="40% - Accent2 3 2 5 4 2" xfId="38961" xr:uid="{DF111107-56EA-4C14-B1CD-5160C6F5D7B5}"/>
    <cellStyle name="40% - Accent2 3 2 5 5" xfId="29314" xr:uid="{92485933-1329-4529-B11B-E59577F9075C}"/>
    <cellStyle name="40% - Accent2 3 2 6" xfId="11234" xr:uid="{629CEA3E-4B8D-4A4E-B44B-79753E4BC76A}"/>
    <cellStyle name="40% - Accent2 3 2 6 2" xfId="16362" xr:uid="{3C560AF0-AA47-48CF-9678-0EFBA42284CF}"/>
    <cellStyle name="40% - Accent2 3 2 6 2 2" xfId="26291" xr:uid="{4765AEE1-D5C2-4175-839C-7A56078603BE}"/>
    <cellStyle name="40% - Accent2 3 2 6 2 2 2" xfId="46194" xr:uid="{016D6D94-2A11-486F-9ACB-49024012B62E}"/>
    <cellStyle name="40% - Accent2 3 2 6 2 3" xfId="36546" xr:uid="{7FD459AE-027B-4EA3-856F-0F8194A1A6CF}"/>
    <cellStyle name="40% - Accent2 3 2 6 3" xfId="21333" xr:uid="{BE63112E-BAE2-46C9-82EB-5263CB29431C}"/>
    <cellStyle name="40% - Accent2 3 2 6 3 2" xfId="41364" xr:uid="{44CF2474-0EF2-45D7-9A81-62A3877AC16F}"/>
    <cellStyle name="40% - Accent2 3 2 6 4" xfId="31717" xr:uid="{97E67605-6F07-4C6E-A123-0E6996D795CF}"/>
    <cellStyle name="40% - Accent2 3 2 7" xfId="13864" xr:uid="{19770FA3-44B9-4563-91A9-FCF283260363}"/>
    <cellStyle name="40% - Accent2 3 2 7 2" xfId="23813" xr:uid="{A99A7F76-F9C5-4690-B819-B4D6D8B1AFF5}"/>
    <cellStyle name="40% - Accent2 3 2 7 2 2" xfId="43782" xr:uid="{42F1A1BD-29A5-4E79-B8F6-32444D928B7B}"/>
    <cellStyle name="40% - Accent2 3 2 7 3" xfId="34134" xr:uid="{090BDA15-1753-4684-8621-5722D5CEC7C9}"/>
    <cellStyle name="40% - Accent2 3 2 8" xfId="18862" xr:uid="{728BD892-AB36-41C1-88EA-3243C951BB36}"/>
    <cellStyle name="40% - Accent2 3 2 8 2" xfId="38954" xr:uid="{EFD973FE-5B99-4D1D-A3E5-5FF46236660B}"/>
    <cellStyle name="40% - Accent2 3 2 9" xfId="29307" xr:uid="{C98333B0-9203-483F-A6A6-5CE6E401A06C}"/>
    <cellStyle name="40% - Accent2 3 3" xfId="2813" xr:uid="{74A1D123-5C72-4E3B-B79C-5A355B58733D}"/>
    <cellStyle name="40% - Accent2 3 3 2" xfId="2814" xr:uid="{0A0DD892-830C-457B-B0CA-BD753406CA51}"/>
    <cellStyle name="40% - Accent2 3 3 2 2" xfId="2815" xr:uid="{35792013-7CE0-4D95-84EA-6400C49C4609}"/>
    <cellStyle name="40% - Accent2 3 3 2 2 2" xfId="11244" xr:uid="{A30C9A24-C52B-4D49-8228-98BDAF909700}"/>
    <cellStyle name="40% - Accent2 3 3 2 2 2 2" xfId="16372" xr:uid="{CBD54DE9-83A2-411D-A863-E4E9A4C1A29F}"/>
    <cellStyle name="40% - Accent2 3 3 2 2 2 2 2" xfId="26301" xr:uid="{8ECF907F-9446-417C-9E5B-AE505C907779}"/>
    <cellStyle name="40% - Accent2 3 3 2 2 2 2 2 2" xfId="46204" xr:uid="{20447103-1356-471A-B044-573548E653E7}"/>
    <cellStyle name="40% - Accent2 3 3 2 2 2 2 3" xfId="36556" xr:uid="{350A62FA-4BFC-4BFF-8D8E-74D24A864E84}"/>
    <cellStyle name="40% - Accent2 3 3 2 2 2 3" xfId="21343" xr:uid="{C98CE5B7-D493-4A4E-9770-8041187FAAF4}"/>
    <cellStyle name="40% - Accent2 3 3 2 2 2 3 2" xfId="41374" xr:uid="{E3A40CD7-87F7-40BC-916A-D5FBACAA15FD}"/>
    <cellStyle name="40% - Accent2 3 3 2 2 2 4" xfId="31727" xr:uid="{49FE20E5-0BAA-4F81-8A54-9AE084F28859}"/>
    <cellStyle name="40% - Accent2 3 3 2 2 3" xfId="13874" xr:uid="{18AD6940-22F4-4FAE-B12C-7586244DAC73}"/>
    <cellStyle name="40% - Accent2 3 3 2 2 3 2" xfId="23823" xr:uid="{9F67FC47-47AD-4078-BBA8-8E351B86AC42}"/>
    <cellStyle name="40% - Accent2 3 3 2 2 3 2 2" xfId="43792" xr:uid="{543E9D0E-E747-4A48-9BFE-2D3DF18E7DC2}"/>
    <cellStyle name="40% - Accent2 3 3 2 2 3 3" xfId="34144" xr:uid="{5815FE7A-29F3-4DE5-BF50-395EE19E5C26}"/>
    <cellStyle name="40% - Accent2 3 3 2 2 4" xfId="18872" xr:uid="{360ED6BE-44FA-4260-A5BB-A85C69C6851C}"/>
    <cellStyle name="40% - Accent2 3 3 2 2 4 2" xfId="38964" xr:uid="{AA46F304-6D3D-4C54-875B-A962BFC08CD7}"/>
    <cellStyle name="40% - Accent2 3 3 2 2 5" xfId="29317" xr:uid="{E4079030-5B86-4552-81DF-EDA0A17B6ED2}"/>
    <cellStyle name="40% - Accent2 3 3 2 3" xfId="2816" xr:uid="{B1BDFCBE-9EDB-4615-A17F-63EDF05BD910}"/>
    <cellStyle name="40% - Accent2 3 3 2 3 2" xfId="11245" xr:uid="{EDC14D5E-4F9C-4C81-B924-238D370AC5DF}"/>
    <cellStyle name="40% - Accent2 3 3 2 3 2 2" xfId="16373" xr:uid="{D61BE09F-A896-45CD-9EB0-14F8613647F5}"/>
    <cellStyle name="40% - Accent2 3 3 2 3 2 2 2" xfId="26302" xr:uid="{C9419CA5-7766-49CB-9DF3-B8B8725F5017}"/>
    <cellStyle name="40% - Accent2 3 3 2 3 2 2 2 2" xfId="46205" xr:uid="{4FDFD6B5-2A50-4838-9C62-D144F4246747}"/>
    <cellStyle name="40% - Accent2 3 3 2 3 2 2 3" xfId="36557" xr:uid="{C867AB93-49D8-4BBC-B14C-E4F373AB164B}"/>
    <cellStyle name="40% - Accent2 3 3 2 3 2 3" xfId="21344" xr:uid="{F9830171-466E-4045-876C-2EF418D8B1EB}"/>
    <cellStyle name="40% - Accent2 3 3 2 3 2 3 2" xfId="41375" xr:uid="{5644DE2D-94C0-45B4-8A03-A73792E19D82}"/>
    <cellStyle name="40% - Accent2 3 3 2 3 2 4" xfId="31728" xr:uid="{340908E5-288F-4CCD-A27F-615AD53C5492}"/>
    <cellStyle name="40% - Accent2 3 3 2 3 3" xfId="13875" xr:uid="{4A15B55D-8F21-4371-9D9E-E6A6567AE1D7}"/>
    <cellStyle name="40% - Accent2 3 3 2 3 3 2" xfId="23824" xr:uid="{21B9B388-93A5-42A9-9974-54539255E7C7}"/>
    <cellStyle name="40% - Accent2 3 3 2 3 3 2 2" xfId="43793" xr:uid="{071B3DBA-3AA9-4EDE-BB06-8680B13D1E79}"/>
    <cellStyle name="40% - Accent2 3 3 2 3 3 3" xfId="34145" xr:uid="{7DEF499E-3AD2-49F4-A47B-D7A00D5E312A}"/>
    <cellStyle name="40% - Accent2 3 3 2 3 4" xfId="18873" xr:uid="{D57F55AA-E419-4840-9AF3-38A2F399FC76}"/>
    <cellStyle name="40% - Accent2 3 3 2 3 4 2" xfId="38965" xr:uid="{BA3F6034-5750-4047-8A21-6D5E7844835F}"/>
    <cellStyle name="40% - Accent2 3 3 2 3 5" xfId="29318" xr:uid="{D826EC74-7038-42F5-B4C1-369C7DF622F7}"/>
    <cellStyle name="40% - Accent2 3 3 2 4" xfId="2817" xr:uid="{C4534783-ED7E-4CA4-B90D-80E219BA0195}"/>
    <cellStyle name="40% - Accent2 3 3 2 4 2" xfId="11246" xr:uid="{7F894FE1-913F-443C-8A9D-DDA334F793EC}"/>
    <cellStyle name="40% - Accent2 3 3 2 4 2 2" xfId="16374" xr:uid="{9BB0B173-FBB6-465F-9A3A-266EC7240EDD}"/>
    <cellStyle name="40% - Accent2 3 3 2 4 2 2 2" xfId="26303" xr:uid="{04E406F0-AE01-4940-B8A9-82948EFFA462}"/>
    <cellStyle name="40% - Accent2 3 3 2 4 2 2 2 2" xfId="46206" xr:uid="{CF2F17D9-6562-41C3-8212-7602BEE6ED97}"/>
    <cellStyle name="40% - Accent2 3 3 2 4 2 2 3" xfId="36558" xr:uid="{F709EFA1-7429-4A6C-A8F3-85962AB49190}"/>
    <cellStyle name="40% - Accent2 3 3 2 4 2 3" xfId="21345" xr:uid="{33071EFF-67FA-4CDA-AC7E-C77FCA39620B}"/>
    <cellStyle name="40% - Accent2 3 3 2 4 2 3 2" xfId="41376" xr:uid="{4988889C-9A0E-4503-9562-928721E6005C}"/>
    <cellStyle name="40% - Accent2 3 3 2 4 2 4" xfId="31729" xr:uid="{646AE802-7B1C-4428-BCAD-53CD9553F582}"/>
    <cellStyle name="40% - Accent2 3 3 2 4 3" xfId="13876" xr:uid="{9317C0B8-2C05-46FF-80F6-3DFB6C6FCE8B}"/>
    <cellStyle name="40% - Accent2 3 3 2 4 3 2" xfId="23825" xr:uid="{8221AB05-A268-4EE4-98F4-2E7C560B78D6}"/>
    <cellStyle name="40% - Accent2 3 3 2 4 3 2 2" xfId="43794" xr:uid="{DD53DC22-83A7-4595-91F8-703ACCF02275}"/>
    <cellStyle name="40% - Accent2 3 3 2 4 3 3" xfId="34146" xr:uid="{81CF32E2-4A4D-4156-9DC2-012B9A12B164}"/>
    <cellStyle name="40% - Accent2 3 3 2 4 4" xfId="18874" xr:uid="{15ED97F7-9790-43B1-A47B-2AF09B148E01}"/>
    <cellStyle name="40% - Accent2 3 3 2 4 4 2" xfId="38966" xr:uid="{738E949D-0A7A-469B-865D-0262B16E983E}"/>
    <cellStyle name="40% - Accent2 3 3 2 4 5" xfId="29319" xr:uid="{4DF7B8AD-FCCF-4328-A3EA-877145A710CE}"/>
    <cellStyle name="40% - Accent2 3 3 2 5" xfId="11243" xr:uid="{E57A0D46-5B70-44AE-897F-C8B5F987C29F}"/>
    <cellStyle name="40% - Accent2 3 3 2 5 2" xfId="16371" xr:uid="{D0E3D7A3-9495-4B51-826D-12116CA89C02}"/>
    <cellStyle name="40% - Accent2 3 3 2 5 2 2" xfId="26300" xr:uid="{B0FF61C3-E8C9-42AA-B4E0-B90045B12A07}"/>
    <cellStyle name="40% - Accent2 3 3 2 5 2 2 2" xfId="46203" xr:uid="{FF937E5A-9827-4BF1-A827-77DB249214C0}"/>
    <cellStyle name="40% - Accent2 3 3 2 5 2 3" xfId="36555" xr:uid="{6C63024E-2F9F-4468-A641-04DC851CCDE1}"/>
    <cellStyle name="40% - Accent2 3 3 2 5 3" xfId="21342" xr:uid="{D2873FC9-7B7F-4B7A-B524-48A3E6808B7B}"/>
    <cellStyle name="40% - Accent2 3 3 2 5 3 2" xfId="41373" xr:uid="{9BE8409F-4977-42C2-91DF-68F76EC5BE7F}"/>
    <cellStyle name="40% - Accent2 3 3 2 5 4" xfId="31726" xr:uid="{D0737E95-1306-42DD-9642-397F32014D9E}"/>
    <cellStyle name="40% - Accent2 3 3 2 6" xfId="13873" xr:uid="{E77827A5-243D-47C8-845C-67034B5BE451}"/>
    <cellStyle name="40% - Accent2 3 3 2 6 2" xfId="23822" xr:uid="{AF524741-DCF8-4CE9-8A5C-68228986AA16}"/>
    <cellStyle name="40% - Accent2 3 3 2 6 2 2" xfId="43791" xr:uid="{AD3A060E-03B6-40E4-A5C9-3DC7A62F59AA}"/>
    <cellStyle name="40% - Accent2 3 3 2 6 3" xfId="34143" xr:uid="{C9A6D4DA-F5EF-4B33-B610-04DE9A81A2A1}"/>
    <cellStyle name="40% - Accent2 3 3 2 7" xfId="18871" xr:uid="{83B333E3-9BCC-4872-BDBF-88EF001E5F52}"/>
    <cellStyle name="40% - Accent2 3 3 2 7 2" xfId="38963" xr:uid="{7709642C-BB1A-4BCC-B6D3-4E48809C9CE2}"/>
    <cellStyle name="40% - Accent2 3 3 2 8" xfId="29316" xr:uid="{6441A5DD-B77A-4969-8906-8EA9DD899D66}"/>
    <cellStyle name="40% - Accent2 3 3 3" xfId="2818" xr:uid="{E0A25874-6484-41EF-9E93-1651C8730477}"/>
    <cellStyle name="40% - Accent2 3 3 3 2" xfId="11247" xr:uid="{D6C865C6-E029-419C-9A0E-2864795153C3}"/>
    <cellStyle name="40% - Accent2 3 3 3 2 2" xfId="16375" xr:uid="{84EDAD70-A4C9-4042-81CE-082B712ACCD2}"/>
    <cellStyle name="40% - Accent2 3 3 3 2 2 2" xfId="26304" xr:uid="{658F3EAD-629C-49CD-B67A-2739D7319516}"/>
    <cellStyle name="40% - Accent2 3 3 3 2 2 2 2" xfId="46207" xr:uid="{97BEFC51-9429-4E0F-82CA-D6F7A7973745}"/>
    <cellStyle name="40% - Accent2 3 3 3 2 2 3" xfId="36559" xr:uid="{4286CE8F-FBB8-49D5-8062-C1AED607B3DF}"/>
    <cellStyle name="40% - Accent2 3 3 3 2 3" xfId="21346" xr:uid="{6153C0F3-E0F9-4CB1-B03B-D51DEAC7BBE6}"/>
    <cellStyle name="40% - Accent2 3 3 3 2 3 2" xfId="41377" xr:uid="{4CEC1AF5-2AA9-4BCB-9021-B01C15920A0D}"/>
    <cellStyle name="40% - Accent2 3 3 3 2 4" xfId="31730" xr:uid="{CF2380F0-F830-4823-BFC0-1F297B851D1F}"/>
    <cellStyle name="40% - Accent2 3 3 3 3" xfId="13877" xr:uid="{F19F1468-59EC-49D5-9638-29D74EB8B32B}"/>
    <cellStyle name="40% - Accent2 3 3 3 3 2" xfId="23826" xr:uid="{0115C0A1-FCEF-4942-8572-2030729ECFD2}"/>
    <cellStyle name="40% - Accent2 3 3 3 3 2 2" xfId="43795" xr:uid="{F2A7A688-2425-4E6C-9879-570BAB90C2E4}"/>
    <cellStyle name="40% - Accent2 3 3 3 3 3" xfId="34147" xr:uid="{43CD8EBB-41B3-4E7A-8E57-DF7C4A00AD18}"/>
    <cellStyle name="40% - Accent2 3 3 3 4" xfId="18875" xr:uid="{02E581A4-FF61-45BB-9F0B-8698E68D77CB}"/>
    <cellStyle name="40% - Accent2 3 3 3 4 2" xfId="38967" xr:uid="{4143C272-5D48-4E61-989B-9457BF6A8867}"/>
    <cellStyle name="40% - Accent2 3 3 3 5" xfId="29320" xr:uid="{1436C485-79BF-4C14-96F0-C77F7756F25C}"/>
    <cellStyle name="40% - Accent2 3 3 4" xfId="2819" xr:uid="{DB26AFF2-00DA-4FD8-9B30-E8EAB9820DB2}"/>
    <cellStyle name="40% - Accent2 3 3 4 2" xfId="11248" xr:uid="{310C255B-FB1E-4A3D-A7FE-3382808F558B}"/>
    <cellStyle name="40% - Accent2 3 3 4 2 2" xfId="16376" xr:uid="{30F8B300-57F3-495F-BAB1-B846DD8BB738}"/>
    <cellStyle name="40% - Accent2 3 3 4 2 2 2" xfId="26305" xr:uid="{2B1EACE6-C781-4A8C-91F6-AF9F4D92F66D}"/>
    <cellStyle name="40% - Accent2 3 3 4 2 2 2 2" xfId="46208" xr:uid="{E0948265-F0BD-4F83-B605-2E38E250F9DE}"/>
    <cellStyle name="40% - Accent2 3 3 4 2 2 3" xfId="36560" xr:uid="{3B7DF4EE-6172-4BDC-91AC-238D83D3A1B4}"/>
    <cellStyle name="40% - Accent2 3 3 4 2 3" xfId="21347" xr:uid="{C68BF751-E205-4737-857F-E5DF10B43318}"/>
    <cellStyle name="40% - Accent2 3 3 4 2 3 2" xfId="41378" xr:uid="{5FCBDFCB-379C-45B9-ADE1-E9AD653D5253}"/>
    <cellStyle name="40% - Accent2 3 3 4 2 4" xfId="31731" xr:uid="{C1B28237-483A-4D64-BB8F-F8880E562503}"/>
    <cellStyle name="40% - Accent2 3 3 4 3" xfId="13878" xr:uid="{2ABCD699-E8A8-4CFC-9FFB-CEB201880BC7}"/>
    <cellStyle name="40% - Accent2 3 3 4 3 2" xfId="23827" xr:uid="{01D07DDE-3866-4EBC-8E30-9562295DF9CD}"/>
    <cellStyle name="40% - Accent2 3 3 4 3 2 2" xfId="43796" xr:uid="{213C0303-AD59-469D-A042-A0DB57BB2910}"/>
    <cellStyle name="40% - Accent2 3 3 4 3 3" xfId="34148" xr:uid="{4FB4CCF4-AC86-4EEE-8877-93DABD5E0121}"/>
    <cellStyle name="40% - Accent2 3 3 4 4" xfId="18876" xr:uid="{22A361AE-F8B6-4971-8F7E-3F5B76768708}"/>
    <cellStyle name="40% - Accent2 3 3 4 4 2" xfId="38968" xr:uid="{255EE5A4-5D8F-4890-9C24-04488076407E}"/>
    <cellStyle name="40% - Accent2 3 3 4 5" xfId="29321" xr:uid="{AB826D66-BEC9-4DD6-B801-B06B31279D05}"/>
    <cellStyle name="40% - Accent2 3 3 5" xfId="2820" xr:uid="{3AB9FF85-2F34-4F86-84B8-9D26AF6B34F8}"/>
    <cellStyle name="40% - Accent2 3 3 5 2" xfId="11249" xr:uid="{86966813-1E8D-4F10-B3E3-2500362A536E}"/>
    <cellStyle name="40% - Accent2 3 3 5 2 2" xfId="16377" xr:uid="{6E50FA03-895C-46B4-9518-582AF4F95A4E}"/>
    <cellStyle name="40% - Accent2 3 3 5 2 2 2" xfId="26306" xr:uid="{CF244A47-04B8-4AF6-A44D-32F62AB92352}"/>
    <cellStyle name="40% - Accent2 3 3 5 2 2 2 2" xfId="46209" xr:uid="{CA787CF5-196F-4562-AC90-76EE5D32B8E8}"/>
    <cellStyle name="40% - Accent2 3 3 5 2 2 3" xfId="36561" xr:uid="{759C27DD-13AD-46F4-9C04-868352AA222C}"/>
    <cellStyle name="40% - Accent2 3 3 5 2 3" xfId="21348" xr:uid="{D02F8F8D-A98F-4E44-AA60-99EC2600E533}"/>
    <cellStyle name="40% - Accent2 3 3 5 2 3 2" xfId="41379" xr:uid="{27A28112-78AA-4BE5-8111-11805F307547}"/>
    <cellStyle name="40% - Accent2 3 3 5 2 4" xfId="31732" xr:uid="{127EA3F3-7EC7-4B3F-AA42-727CE82AB917}"/>
    <cellStyle name="40% - Accent2 3 3 5 3" xfId="13879" xr:uid="{881E6120-B83B-4A4B-A684-35C2D2E98DCD}"/>
    <cellStyle name="40% - Accent2 3 3 5 3 2" xfId="23828" xr:uid="{2030C454-B0DB-4B74-B000-9CFCFA1FEDE9}"/>
    <cellStyle name="40% - Accent2 3 3 5 3 2 2" xfId="43797" xr:uid="{F2ADB543-06DF-44C1-A07C-31B1B83FBB53}"/>
    <cellStyle name="40% - Accent2 3 3 5 3 3" xfId="34149" xr:uid="{0BF903BA-6582-403D-BB5E-CC2337C39CD6}"/>
    <cellStyle name="40% - Accent2 3 3 5 4" xfId="18877" xr:uid="{58547BD6-7FA6-4317-98A5-811D581F9049}"/>
    <cellStyle name="40% - Accent2 3 3 5 4 2" xfId="38969" xr:uid="{25BB9319-27A0-40BE-A5FF-881658964D25}"/>
    <cellStyle name="40% - Accent2 3 3 5 5" xfId="29322" xr:uid="{6A048A84-E88E-44E9-BD05-EF4A2B71411D}"/>
    <cellStyle name="40% - Accent2 3 3 6" xfId="11242" xr:uid="{22C5E748-F830-4397-B5D8-57B0ACFBE419}"/>
    <cellStyle name="40% - Accent2 3 3 6 2" xfId="16370" xr:uid="{B060F978-F133-4B3B-860E-521D7073E188}"/>
    <cellStyle name="40% - Accent2 3 3 6 2 2" xfId="26299" xr:uid="{1350EF4F-1A00-4A10-AC12-FF70EFF6C7AC}"/>
    <cellStyle name="40% - Accent2 3 3 6 2 2 2" xfId="46202" xr:uid="{6A214E9C-ED27-40CC-95FB-851C87EE24CA}"/>
    <cellStyle name="40% - Accent2 3 3 6 2 3" xfId="36554" xr:uid="{714A1628-8EF2-49F7-9372-FA5E1A2508E5}"/>
    <cellStyle name="40% - Accent2 3 3 6 3" xfId="21341" xr:uid="{A9319CC8-80EF-4414-A4C9-42517215E785}"/>
    <cellStyle name="40% - Accent2 3 3 6 3 2" xfId="41372" xr:uid="{42F5465B-17E5-4118-9D61-45F9631BC20F}"/>
    <cellStyle name="40% - Accent2 3 3 6 4" xfId="31725" xr:uid="{F5E1E1D5-627D-4B99-9CB6-AEB5C2878E00}"/>
    <cellStyle name="40% - Accent2 3 3 7" xfId="13872" xr:uid="{721C372F-F4CD-4BAB-A0DC-36B78A68F1F2}"/>
    <cellStyle name="40% - Accent2 3 3 7 2" xfId="23821" xr:uid="{05992C4A-F98F-445C-B54B-D17A83149710}"/>
    <cellStyle name="40% - Accent2 3 3 7 2 2" xfId="43790" xr:uid="{199B764E-5779-4820-A80F-4742D5426151}"/>
    <cellStyle name="40% - Accent2 3 3 7 3" xfId="34142" xr:uid="{5FFCB107-B5D1-4346-952E-3855CFB16D05}"/>
    <cellStyle name="40% - Accent2 3 3 8" xfId="18870" xr:uid="{9064B092-02DF-4DDB-906D-98BD97265A34}"/>
    <cellStyle name="40% - Accent2 3 3 8 2" xfId="38962" xr:uid="{C5636384-D7B3-47D7-AA46-5C9BF83E18AB}"/>
    <cellStyle name="40% - Accent2 3 3 9" xfId="29315" xr:uid="{2AB0A989-8844-4524-B1E2-AFE196ECEA68}"/>
    <cellStyle name="40% - Accent2 3 4" xfId="2821" xr:uid="{BEB5D2E9-DE68-46E8-A1A3-01B6AB001D0D}"/>
    <cellStyle name="40% - Accent2 3 4 2" xfId="2822" xr:uid="{8A727AA6-3801-43D7-8B6E-42BF05D28B87}"/>
    <cellStyle name="40% - Accent2 3 4 2 2" xfId="2823" xr:uid="{8322C089-8F46-4ACB-A62A-5BFEADCAF1A9}"/>
    <cellStyle name="40% - Accent2 3 4 2 2 2" xfId="11252" xr:uid="{F088B87B-1544-4489-AE41-D7457747F0C1}"/>
    <cellStyle name="40% - Accent2 3 4 2 2 2 2" xfId="16380" xr:uid="{39532BD7-173E-4076-97D0-52D628FA5629}"/>
    <cellStyle name="40% - Accent2 3 4 2 2 2 2 2" xfId="26309" xr:uid="{93149BA2-B71D-400D-89CF-89BA1CC98310}"/>
    <cellStyle name="40% - Accent2 3 4 2 2 2 2 2 2" xfId="46212" xr:uid="{5803DDC5-1341-47E0-A92C-A913B830FC89}"/>
    <cellStyle name="40% - Accent2 3 4 2 2 2 2 3" xfId="36564" xr:uid="{250444DE-95A3-444D-BCAE-BF7CB9936ED1}"/>
    <cellStyle name="40% - Accent2 3 4 2 2 2 3" xfId="21351" xr:uid="{2660E33D-25A9-4274-BC51-9366A5F6A9E8}"/>
    <cellStyle name="40% - Accent2 3 4 2 2 2 3 2" xfId="41382" xr:uid="{BB707AF5-EBED-4AB7-84AB-AC38D0032679}"/>
    <cellStyle name="40% - Accent2 3 4 2 2 2 4" xfId="31735" xr:uid="{9CA7DF22-EC71-46C8-9FA3-06B885A38975}"/>
    <cellStyle name="40% - Accent2 3 4 2 2 3" xfId="13882" xr:uid="{9FAA295A-48D4-4033-8D10-94E4FDED6556}"/>
    <cellStyle name="40% - Accent2 3 4 2 2 3 2" xfId="23831" xr:uid="{55D13AFA-1AA3-4670-A1BD-6785F740C2D3}"/>
    <cellStyle name="40% - Accent2 3 4 2 2 3 2 2" xfId="43800" xr:uid="{9073CB91-9099-4B3D-999D-98AF337757EA}"/>
    <cellStyle name="40% - Accent2 3 4 2 2 3 3" xfId="34152" xr:uid="{5FDD49BD-9183-498C-8230-B6C800C89925}"/>
    <cellStyle name="40% - Accent2 3 4 2 2 4" xfId="18880" xr:uid="{A23C88B6-ECD5-487A-A020-5367937B371B}"/>
    <cellStyle name="40% - Accent2 3 4 2 2 4 2" xfId="38972" xr:uid="{0815380E-C88C-4AD1-A1F3-A578E7A1CEED}"/>
    <cellStyle name="40% - Accent2 3 4 2 2 5" xfId="29325" xr:uid="{A801869C-F7A8-43AF-AE94-F8644F1F91AF}"/>
    <cellStyle name="40% - Accent2 3 4 2 3" xfId="2824" xr:uid="{782AB233-3537-4A1B-B634-B1F0E0C33824}"/>
    <cellStyle name="40% - Accent2 3 4 2 3 2" xfId="11253" xr:uid="{5FE1B21B-066F-48A3-9795-246BB98C9675}"/>
    <cellStyle name="40% - Accent2 3 4 2 3 2 2" xfId="16381" xr:uid="{63C18259-E159-4167-9D38-25D8358A84B0}"/>
    <cellStyle name="40% - Accent2 3 4 2 3 2 2 2" xfId="26310" xr:uid="{8AFD9EA6-859D-4410-9971-9322AF14354B}"/>
    <cellStyle name="40% - Accent2 3 4 2 3 2 2 2 2" xfId="46213" xr:uid="{493897A8-1C2F-4D0C-BE42-C84A531CA2B3}"/>
    <cellStyle name="40% - Accent2 3 4 2 3 2 2 3" xfId="36565" xr:uid="{E8E1BEF7-5D7D-4A7A-B70A-5D8D74BADCF6}"/>
    <cellStyle name="40% - Accent2 3 4 2 3 2 3" xfId="21352" xr:uid="{A05FA0E8-92FB-4BA3-8759-E68B1543A7C3}"/>
    <cellStyle name="40% - Accent2 3 4 2 3 2 3 2" xfId="41383" xr:uid="{1EF6A7FD-5775-49D6-A6B5-D99A4E624D96}"/>
    <cellStyle name="40% - Accent2 3 4 2 3 2 4" xfId="31736" xr:uid="{EF3984A2-9098-4DDB-81A1-E3DD2BEDBCEC}"/>
    <cellStyle name="40% - Accent2 3 4 2 3 3" xfId="13883" xr:uid="{DF6A71C0-7A5C-4A79-9925-432AFF175CF8}"/>
    <cellStyle name="40% - Accent2 3 4 2 3 3 2" xfId="23832" xr:uid="{54C839DC-4375-4B4F-928C-635699384671}"/>
    <cellStyle name="40% - Accent2 3 4 2 3 3 2 2" xfId="43801" xr:uid="{D8990F28-725A-42A8-8AB0-AAAC458C175B}"/>
    <cellStyle name="40% - Accent2 3 4 2 3 3 3" xfId="34153" xr:uid="{C560E5A7-61B0-4130-9CF7-8C1682E40397}"/>
    <cellStyle name="40% - Accent2 3 4 2 3 4" xfId="18881" xr:uid="{3A8281C8-FB3A-498D-9340-D4CA2ADB4D4B}"/>
    <cellStyle name="40% - Accent2 3 4 2 3 4 2" xfId="38973" xr:uid="{2668DB27-FAC2-4A8A-A570-4DC3D5580AB8}"/>
    <cellStyle name="40% - Accent2 3 4 2 3 5" xfId="29326" xr:uid="{A349EB6F-6103-47DC-91EF-B937DAA2BB41}"/>
    <cellStyle name="40% - Accent2 3 4 2 4" xfId="2825" xr:uid="{2B50D57F-94E2-494A-9B3E-11C3D07AB232}"/>
    <cellStyle name="40% - Accent2 3 4 2 4 2" xfId="11254" xr:uid="{3D588CA4-0217-4829-BDDE-E911B481DE47}"/>
    <cellStyle name="40% - Accent2 3 4 2 4 2 2" xfId="16382" xr:uid="{7957EC46-F0E1-439B-95CE-A51CCBAD953E}"/>
    <cellStyle name="40% - Accent2 3 4 2 4 2 2 2" xfId="26311" xr:uid="{15CE7C4A-AAAF-4A2A-983D-1A7B40B48D09}"/>
    <cellStyle name="40% - Accent2 3 4 2 4 2 2 2 2" xfId="46214" xr:uid="{EC92FD82-7162-49BF-9E5A-AE38F913C919}"/>
    <cellStyle name="40% - Accent2 3 4 2 4 2 2 3" xfId="36566" xr:uid="{E5375D1E-5581-400F-84F3-47F0325EF337}"/>
    <cellStyle name="40% - Accent2 3 4 2 4 2 3" xfId="21353" xr:uid="{B2EB1E6F-8F3D-411A-B188-381CD52E9AB4}"/>
    <cellStyle name="40% - Accent2 3 4 2 4 2 3 2" xfId="41384" xr:uid="{3DC9DF62-3964-4B7E-A318-8CB26681CA39}"/>
    <cellStyle name="40% - Accent2 3 4 2 4 2 4" xfId="31737" xr:uid="{82A88C2A-60BD-43D3-ADEC-208BA4C15800}"/>
    <cellStyle name="40% - Accent2 3 4 2 4 3" xfId="13884" xr:uid="{633F427E-FE33-44E6-AB29-9E05540C2AA9}"/>
    <cellStyle name="40% - Accent2 3 4 2 4 3 2" xfId="23833" xr:uid="{37E9CBF8-FC14-46E5-9F38-DE780461F1F8}"/>
    <cellStyle name="40% - Accent2 3 4 2 4 3 2 2" xfId="43802" xr:uid="{31FA3CC0-EA2B-4A56-8024-ED9DBC7A73C5}"/>
    <cellStyle name="40% - Accent2 3 4 2 4 3 3" xfId="34154" xr:uid="{62E67742-D5FF-4D34-972D-7B17CF2F573D}"/>
    <cellStyle name="40% - Accent2 3 4 2 4 4" xfId="18882" xr:uid="{7E7A8CDA-6EBA-4C6D-8471-9D6A9884CB6F}"/>
    <cellStyle name="40% - Accent2 3 4 2 4 4 2" xfId="38974" xr:uid="{350E67C6-A7E7-44B5-9204-C3AF820049DF}"/>
    <cellStyle name="40% - Accent2 3 4 2 4 5" xfId="29327" xr:uid="{60D36078-2DB2-4868-94E1-A6477839F301}"/>
    <cellStyle name="40% - Accent2 3 4 2 5" xfId="11251" xr:uid="{DFC2FCDB-D966-4E5C-BD92-51BB22C21C75}"/>
    <cellStyle name="40% - Accent2 3 4 2 5 2" xfId="16379" xr:uid="{F56B0AF2-1AFE-46DB-B55C-2B8133058E48}"/>
    <cellStyle name="40% - Accent2 3 4 2 5 2 2" xfId="26308" xr:uid="{4128459C-B235-42FF-B461-373770B3FA10}"/>
    <cellStyle name="40% - Accent2 3 4 2 5 2 2 2" xfId="46211" xr:uid="{B1496678-4A7D-4223-A30B-77BB937E569C}"/>
    <cellStyle name="40% - Accent2 3 4 2 5 2 3" xfId="36563" xr:uid="{B11E3B58-6AB9-4F98-B8EE-318D8D192544}"/>
    <cellStyle name="40% - Accent2 3 4 2 5 3" xfId="21350" xr:uid="{6B1E5C42-67EB-4AE2-A265-596D7D0B7C4A}"/>
    <cellStyle name="40% - Accent2 3 4 2 5 3 2" xfId="41381" xr:uid="{7D8DD2F6-41C7-4CDA-BBBE-F7A439AE3B48}"/>
    <cellStyle name="40% - Accent2 3 4 2 5 4" xfId="31734" xr:uid="{3EACD0B8-65FE-407F-90F0-014CA7B1459F}"/>
    <cellStyle name="40% - Accent2 3 4 2 6" xfId="13881" xr:uid="{7D8F3E7B-3DEB-4F34-8640-0C54AFF2D246}"/>
    <cellStyle name="40% - Accent2 3 4 2 6 2" xfId="23830" xr:uid="{57D82226-585A-4ABE-B1E8-E572BB90B928}"/>
    <cellStyle name="40% - Accent2 3 4 2 6 2 2" xfId="43799" xr:uid="{C60D7747-51DF-4C26-8D8D-DF3CA2933B3E}"/>
    <cellStyle name="40% - Accent2 3 4 2 6 3" xfId="34151" xr:uid="{6E1A0CED-982C-48A7-AE97-8A724362D9C1}"/>
    <cellStyle name="40% - Accent2 3 4 2 7" xfId="18879" xr:uid="{73BA9C14-6F18-4189-ABD5-8B99F716899F}"/>
    <cellStyle name="40% - Accent2 3 4 2 7 2" xfId="38971" xr:uid="{8CD11BB0-92AD-44B4-B83B-23B2EDC8ACF4}"/>
    <cellStyle name="40% - Accent2 3 4 2 8" xfId="29324" xr:uid="{D1BFE1DC-EB86-401E-9876-834417960099}"/>
    <cellStyle name="40% - Accent2 3 4 3" xfId="2826" xr:uid="{4AB75369-1395-4D2D-92FB-46CA28396FB6}"/>
    <cellStyle name="40% - Accent2 3 4 3 2" xfId="11255" xr:uid="{6548E4EF-28FB-4BFC-A2FB-A98199B8E8A1}"/>
    <cellStyle name="40% - Accent2 3 4 3 2 2" xfId="16383" xr:uid="{A6485C5A-2A20-4A9B-B068-E1A774326E1C}"/>
    <cellStyle name="40% - Accent2 3 4 3 2 2 2" xfId="26312" xr:uid="{6B2BC8B6-E639-4C6B-832D-509B3CE5744A}"/>
    <cellStyle name="40% - Accent2 3 4 3 2 2 2 2" xfId="46215" xr:uid="{6094E7C0-BED6-4F31-8609-C354A0D5E0FF}"/>
    <cellStyle name="40% - Accent2 3 4 3 2 2 3" xfId="36567" xr:uid="{721EA192-58E4-402F-B071-8EBC147CEC32}"/>
    <cellStyle name="40% - Accent2 3 4 3 2 3" xfId="21354" xr:uid="{E7C9C372-3F97-4C2E-BC73-A47DF95A3D51}"/>
    <cellStyle name="40% - Accent2 3 4 3 2 3 2" xfId="41385" xr:uid="{5C86A34D-2891-4978-834E-AF184CFC7401}"/>
    <cellStyle name="40% - Accent2 3 4 3 2 4" xfId="31738" xr:uid="{75D71AA4-5F95-4DE7-9958-47E7357A1F1B}"/>
    <cellStyle name="40% - Accent2 3 4 3 3" xfId="13885" xr:uid="{8452084A-BE2B-4A1E-9DF9-B9F1C9B9024E}"/>
    <cellStyle name="40% - Accent2 3 4 3 3 2" xfId="23834" xr:uid="{0BC0327F-4BEF-4D94-9CC3-99B6663F4FDB}"/>
    <cellStyle name="40% - Accent2 3 4 3 3 2 2" xfId="43803" xr:uid="{B9A23648-FE79-4840-8547-7ADC5121306B}"/>
    <cellStyle name="40% - Accent2 3 4 3 3 3" xfId="34155" xr:uid="{34FE38B2-1F78-41A5-A47B-D61A1CCF95B9}"/>
    <cellStyle name="40% - Accent2 3 4 3 4" xfId="18883" xr:uid="{DE8949DD-39B9-4F1B-9C8F-E55E430B8D9F}"/>
    <cellStyle name="40% - Accent2 3 4 3 4 2" xfId="38975" xr:uid="{BB4F43B3-A978-4DB7-A528-1D78521D5F53}"/>
    <cellStyle name="40% - Accent2 3 4 3 5" xfId="29328" xr:uid="{B2CF877D-8AF4-44CE-ACAF-5716F6429FB6}"/>
    <cellStyle name="40% - Accent2 3 4 4" xfId="2827" xr:uid="{69433856-300C-4873-B5DE-E595502089CE}"/>
    <cellStyle name="40% - Accent2 3 4 4 2" xfId="11256" xr:uid="{A8610BCD-9EDF-4FBC-B2F9-AB5ED1CCBA88}"/>
    <cellStyle name="40% - Accent2 3 4 4 2 2" xfId="16384" xr:uid="{BE1C26AA-06CE-4648-B87C-63E3695C2650}"/>
    <cellStyle name="40% - Accent2 3 4 4 2 2 2" xfId="26313" xr:uid="{B6D811E6-280A-4F45-915C-D3379DAAFA1F}"/>
    <cellStyle name="40% - Accent2 3 4 4 2 2 2 2" xfId="46216" xr:uid="{75F6212A-75A0-4DFE-82C2-987D552AA713}"/>
    <cellStyle name="40% - Accent2 3 4 4 2 2 3" xfId="36568" xr:uid="{79B48110-185B-4C8B-A270-EBF5C299B1DF}"/>
    <cellStyle name="40% - Accent2 3 4 4 2 3" xfId="21355" xr:uid="{FF77BDCE-50B1-48A1-B8D1-B0EC90E1B719}"/>
    <cellStyle name="40% - Accent2 3 4 4 2 3 2" xfId="41386" xr:uid="{95C5ECE2-EB14-4070-80D2-C0D14B01F996}"/>
    <cellStyle name="40% - Accent2 3 4 4 2 4" xfId="31739" xr:uid="{8B2B4975-D1FC-4BE2-8736-6BDD48F8F30E}"/>
    <cellStyle name="40% - Accent2 3 4 4 3" xfId="13886" xr:uid="{F3C079AA-3DC3-4038-90BC-C7F1E92F7D72}"/>
    <cellStyle name="40% - Accent2 3 4 4 3 2" xfId="23835" xr:uid="{01143768-1E9A-401A-A488-EAF4ABF9325B}"/>
    <cellStyle name="40% - Accent2 3 4 4 3 2 2" xfId="43804" xr:uid="{D1D4DA67-65A8-4A9C-B79C-7AC847E52DE3}"/>
    <cellStyle name="40% - Accent2 3 4 4 3 3" xfId="34156" xr:uid="{62918D19-844E-43D6-9884-13CFDA108F90}"/>
    <cellStyle name="40% - Accent2 3 4 4 4" xfId="18884" xr:uid="{69C386D9-799D-423E-AFF3-4D4D74ADF234}"/>
    <cellStyle name="40% - Accent2 3 4 4 4 2" xfId="38976" xr:uid="{E61946DF-93D1-4A9B-A14E-702F5C35D657}"/>
    <cellStyle name="40% - Accent2 3 4 4 5" xfId="29329" xr:uid="{6E4692FF-668E-45D6-BBDD-E3DCD816AF55}"/>
    <cellStyle name="40% - Accent2 3 4 5" xfId="2828" xr:uid="{1CEECD81-052C-4BF5-AAEB-DDDA35408A53}"/>
    <cellStyle name="40% - Accent2 3 4 5 2" xfId="11257" xr:uid="{4B910612-39DE-4AC6-B467-0983175994D6}"/>
    <cellStyle name="40% - Accent2 3 4 5 2 2" xfId="16385" xr:uid="{22DAC41D-F307-4F50-BF2A-666FF73F0833}"/>
    <cellStyle name="40% - Accent2 3 4 5 2 2 2" xfId="26314" xr:uid="{5E2D3ACC-832B-4F74-B6ED-484BFE81F8B6}"/>
    <cellStyle name="40% - Accent2 3 4 5 2 2 2 2" xfId="46217" xr:uid="{5E77ED2A-AFE8-4D58-B7FD-EAC4E20AA8C4}"/>
    <cellStyle name="40% - Accent2 3 4 5 2 2 3" xfId="36569" xr:uid="{1B288FB3-64FF-42F8-819A-69F8C3BC6329}"/>
    <cellStyle name="40% - Accent2 3 4 5 2 3" xfId="21356" xr:uid="{F24FCF9D-0961-4E4F-AF5A-C7C4242EE0A5}"/>
    <cellStyle name="40% - Accent2 3 4 5 2 3 2" xfId="41387" xr:uid="{F8F26307-0E43-4D09-8D56-894C29EDE5F5}"/>
    <cellStyle name="40% - Accent2 3 4 5 2 4" xfId="31740" xr:uid="{99C2041A-CAA3-4FB8-B406-D9E1F6B0509D}"/>
    <cellStyle name="40% - Accent2 3 4 5 3" xfId="13887" xr:uid="{D5A33301-FC93-47AB-BFDF-AC65CA5568D9}"/>
    <cellStyle name="40% - Accent2 3 4 5 3 2" xfId="23836" xr:uid="{6C5B5EC9-588E-4DAE-A46B-671EE5D07AE2}"/>
    <cellStyle name="40% - Accent2 3 4 5 3 2 2" xfId="43805" xr:uid="{45BA04E7-2117-4DB3-A0A8-C49F36A84B14}"/>
    <cellStyle name="40% - Accent2 3 4 5 3 3" xfId="34157" xr:uid="{AFED8B21-5177-4E7E-AA36-1F510849EB8C}"/>
    <cellStyle name="40% - Accent2 3 4 5 4" xfId="18885" xr:uid="{9E13B173-E193-4927-B5E4-C5F31C0679C1}"/>
    <cellStyle name="40% - Accent2 3 4 5 4 2" xfId="38977" xr:uid="{B962B181-7D29-45DD-987A-BBF1D504C741}"/>
    <cellStyle name="40% - Accent2 3 4 5 5" xfId="29330" xr:uid="{7DEADCD6-7352-4358-B2F7-ABB98B3F91A6}"/>
    <cellStyle name="40% - Accent2 3 4 6" xfId="11250" xr:uid="{B43D86FC-F7C4-4780-87EC-5420A234FC2B}"/>
    <cellStyle name="40% - Accent2 3 4 6 2" xfId="16378" xr:uid="{CBE3CFB3-CC25-40F9-8B41-1ADBCF90B9C3}"/>
    <cellStyle name="40% - Accent2 3 4 6 2 2" xfId="26307" xr:uid="{208A21EB-962A-4D30-B8F8-842253C3335A}"/>
    <cellStyle name="40% - Accent2 3 4 6 2 2 2" xfId="46210" xr:uid="{65E632EB-09E9-49EC-B156-39938B0DDC6E}"/>
    <cellStyle name="40% - Accent2 3 4 6 2 3" xfId="36562" xr:uid="{170934FD-054C-4C50-8BA9-A7E4913E6396}"/>
    <cellStyle name="40% - Accent2 3 4 6 3" xfId="21349" xr:uid="{41E9BDA4-F910-4A31-A201-84CEF61B813C}"/>
    <cellStyle name="40% - Accent2 3 4 6 3 2" xfId="41380" xr:uid="{F611389F-4FA1-478A-8D84-AA43ABF0C0C5}"/>
    <cellStyle name="40% - Accent2 3 4 6 4" xfId="31733" xr:uid="{F66728FD-B400-4716-9451-59773D767FB9}"/>
    <cellStyle name="40% - Accent2 3 4 7" xfId="13880" xr:uid="{1E20973E-913B-419D-A5FF-AF4697740A41}"/>
    <cellStyle name="40% - Accent2 3 4 7 2" xfId="23829" xr:uid="{EAC69E8C-F64E-49B3-8D6C-36EEF37736E4}"/>
    <cellStyle name="40% - Accent2 3 4 7 2 2" xfId="43798" xr:uid="{5E69EF6A-55BD-4993-8269-F6BA86B0A12E}"/>
    <cellStyle name="40% - Accent2 3 4 7 3" xfId="34150" xr:uid="{6AD9C6E4-1A22-4227-A924-4BCE3B67300F}"/>
    <cellStyle name="40% - Accent2 3 4 8" xfId="18878" xr:uid="{79C0FDEC-673A-4D9A-A3AA-021D789A9EF1}"/>
    <cellStyle name="40% - Accent2 3 4 8 2" xfId="38970" xr:uid="{6E2DF21F-EF55-4D99-AD05-E65C05D465F9}"/>
    <cellStyle name="40% - Accent2 3 4 9" xfId="29323" xr:uid="{FDD222B8-A997-4090-9DFD-F493A6F61570}"/>
    <cellStyle name="40% - Accent2 3 5" xfId="2829" xr:uid="{F7F532AA-EF32-4489-B23A-D98422CF2E00}"/>
    <cellStyle name="40% - Accent2 3 5 2" xfId="2830" xr:uid="{0B155534-74BC-4D5D-AF68-90CFD6BDC515}"/>
    <cellStyle name="40% - Accent2 3 5 2 2" xfId="2831" xr:uid="{A8498252-64A2-48A3-9ADE-FB2D3FA304CD}"/>
    <cellStyle name="40% - Accent2 3 5 2 2 2" xfId="11260" xr:uid="{1F455B1D-C3EC-43D1-A0D1-18EB82A9A4F1}"/>
    <cellStyle name="40% - Accent2 3 5 2 2 2 2" xfId="16388" xr:uid="{6FAEC1BF-AB8E-480E-A047-D75BD6E3B09B}"/>
    <cellStyle name="40% - Accent2 3 5 2 2 2 2 2" xfId="26317" xr:uid="{577BE725-797F-46AA-9900-DE2B402230DE}"/>
    <cellStyle name="40% - Accent2 3 5 2 2 2 2 2 2" xfId="46220" xr:uid="{7D957F0E-66E9-4704-AF0D-931AB67C0E30}"/>
    <cellStyle name="40% - Accent2 3 5 2 2 2 2 3" xfId="36572" xr:uid="{73525F14-6503-41F6-9524-F02F942D4464}"/>
    <cellStyle name="40% - Accent2 3 5 2 2 2 3" xfId="21359" xr:uid="{8CB9C17A-23C0-4704-AE35-312A6C8B0B17}"/>
    <cellStyle name="40% - Accent2 3 5 2 2 2 3 2" xfId="41390" xr:uid="{E0BCA25C-24C2-480D-B453-70DE14FC3264}"/>
    <cellStyle name="40% - Accent2 3 5 2 2 2 4" xfId="31743" xr:uid="{2BB51BAE-BC0E-42CC-899E-675936269FDB}"/>
    <cellStyle name="40% - Accent2 3 5 2 2 3" xfId="13890" xr:uid="{4EA3AAF8-8D77-40A3-967D-B43DE51B958D}"/>
    <cellStyle name="40% - Accent2 3 5 2 2 3 2" xfId="23839" xr:uid="{DB0258F4-849D-4E22-8D94-45F4CFFF25BE}"/>
    <cellStyle name="40% - Accent2 3 5 2 2 3 2 2" xfId="43808" xr:uid="{83F87FAF-BBF4-42D1-AC43-7FDE43C86E87}"/>
    <cellStyle name="40% - Accent2 3 5 2 2 3 3" xfId="34160" xr:uid="{F2740F77-32C4-4FE3-9C81-4815E67AEE88}"/>
    <cellStyle name="40% - Accent2 3 5 2 2 4" xfId="18888" xr:uid="{A41F183F-80A4-48FA-A96A-1C528642436E}"/>
    <cellStyle name="40% - Accent2 3 5 2 2 4 2" xfId="38980" xr:uid="{9FAAC085-219B-4052-BE22-A858DE235567}"/>
    <cellStyle name="40% - Accent2 3 5 2 2 5" xfId="29333" xr:uid="{5D8052AA-89DD-4F25-A188-234F19F707A9}"/>
    <cellStyle name="40% - Accent2 3 5 2 3" xfId="2832" xr:uid="{98C3F45D-C08B-46C0-967E-7E08E0EC8C41}"/>
    <cellStyle name="40% - Accent2 3 5 2 3 2" xfId="11261" xr:uid="{941FC32D-7F7B-4B72-8319-7F2E1D40245D}"/>
    <cellStyle name="40% - Accent2 3 5 2 3 2 2" xfId="16389" xr:uid="{08C813A2-6784-4317-AEBF-6A10B07503AB}"/>
    <cellStyle name="40% - Accent2 3 5 2 3 2 2 2" xfId="26318" xr:uid="{B317C55E-4567-4B7E-8AAB-6863A0B47548}"/>
    <cellStyle name="40% - Accent2 3 5 2 3 2 2 2 2" xfId="46221" xr:uid="{2EBEDB29-E1FF-4A85-988A-E8FC40216960}"/>
    <cellStyle name="40% - Accent2 3 5 2 3 2 2 3" xfId="36573" xr:uid="{2D297B10-6EE9-43E8-9D7F-4AB7E936B25F}"/>
    <cellStyle name="40% - Accent2 3 5 2 3 2 3" xfId="21360" xr:uid="{E980E5E1-F5C8-4E35-BD60-74F9838C9A7C}"/>
    <cellStyle name="40% - Accent2 3 5 2 3 2 3 2" xfId="41391" xr:uid="{B68E4FCF-C8C2-4E17-A722-F64F9DA48A32}"/>
    <cellStyle name="40% - Accent2 3 5 2 3 2 4" xfId="31744" xr:uid="{2866D398-726D-42FB-A111-A1F166A5E156}"/>
    <cellStyle name="40% - Accent2 3 5 2 3 3" xfId="13891" xr:uid="{76D45E9F-C164-45CC-BC1E-5A62FFEA73C3}"/>
    <cellStyle name="40% - Accent2 3 5 2 3 3 2" xfId="23840" xr:uid="{809B10B6-4B64-4BC0-A522-854CCFA6C2ED}"/>
    <cellStyle name="40% - Accent2 3 5 2 3 3 2 2" xfId="43809" xr:uid="{C235CA6D-E2B9-4461-BA97-3629F43E5391}"/>
    <cellStyle name="40% - Accent2 3 5 2 3 3 3" xfId="34161" xr:uid="{8CD986BB-BBE8-42DA-BE55-5654106E8244}"/>
    <cellStyle name="40% - Accent2 3 5 2 3 4" xfId="18889" xr:uid="{ED395914-5002-4FA2-94A1-C39BD62AD5C1}"/>
    <cellStyle name="40% - Accent2 3 5 2 3 4 2" xfId="38981" xr:uid="{F19FF867-DDC3-448E-97D3-68454E58C33D}"/>
    <cellStyle name="40% - Accent2 3 5 2 3 5" xfId="29334" xr:uid="{32BB7EE3-4D34-45E2-8C42-391B55BC2F0F}"/>
    <cellStyle name="40% - Accent2 3 5 2 4" xfId="2833" xr:uid="{8B685A23-5687-4B61-AFA9-DE353E169E7C}"/>
    <cellStyle name="40% - Accent2 3 5 2 4 2" xfId="11262" xr:uid="{F520AA2B-B1F4-4387-BB67-C96333CBA0AE}"/>
    <cellStyle name="40% - Accent2 3 5 2 4 2 2" xfId="16390" xr:uid="{81E46515-4D6D-461B-8B6C-7D5E203C5071}"/>
    <cellStyle name="40% - Accent2 3 5 2 4 2 2 2" xfId="26319" xr:uid="{F19A4C40-4F1C-46D9-AB77-E75B2FD6DBBE}"/>
    <cellStyle name="40% - Accent2 3 5 2 4 2 2 2 2" xfId="46222" xr:uid="{E8FCE767-0A18-4843-8468-44022A95D9B7}"/>
    <cellStyle name="40% - Accent2 3 5 2 4 2 2 3" xfId="36574" xr:uid="{AC7D307B-A7D1-4F31-BC98-B666648DCF0A}"/>
    <cellStyle name="40% - Accent2 3 5 2 4 2 3" xfId="21361" xr:uid="{DF0E2635-EC66-4844-B9A7-C5A2E57B86CC}"/>
    <cellStyle name="40% - Accent2 3 5 2 4 2 3 2" xfId="41392" xr:uid="{E7DFD4EF-E70C-4F2B-993E-65D726ED5F43}"/>
    <cellStyle name="40% - Accent2 3 5 2 4 2 4" xfId="31745" xr:uid="{366DE760-984B-42E2-ACC4-12975727C9D9}"/>
    <cellStyle name="40% - Accent2 3 5 2 4 3" xfId="13892" xr:uid="{407B6786-7502-4310-9A84-F456E1633ABC}"/>
    <cellStyle name="40% - Accent2 3 5 2 4 3 2" xfId="23841" xr:uid="{CDDD4653-AC49-4BA5-9593-2F34E2DF9F99}"/>
    <cellStyle name="40% - Accent2 3 5 2 4 3 2 2" xfId="43810" xr:uid="{41DD5EFC-93E1-4ABE-A053-9A0A16225B99}"/>
    <cellStyle name="40% - Accent2 3 5 2 4 3 3" xfId="34162" xr:uid="{6889EEDE-B530-4B3B-89DC-48C7A5E47163}"/>
    <cellStyle name="40% - Accent2 3 5 2 4 4" xfId="18890" xr:uid="{74774E6C-17C4-4610-B096-0C0E21EE4D5A}"/>
    <cellStyle name="40% - Accent2 3 5 2 4 4 2" xfId="38982" xr:uid="{38C22789-ADD1-457B-AE7B-E93D17E79753}"/>
    <cellStyle name="40% - Accent2 3 5 2 4 5" xfId="29335" xr:uid="{62C0C553-9EA9-45FE-8476-485FDD463D8E}"/>
    <cellStyle name="40% - Accent2 3 5 2 5" xfId="11259" xr:uid="{335545A9-E501-4D11-BC00-65C7C66D5E99}"/>
    <cellStyle name="40% - Accent2 3 5 2 5 2" xfId="16387" xr:uid="{FD614A8A-C432-4DC2-AC37-3BE726F65A2E}"/>
    <cellStyle name="40% - Accent2 3 5 2 5 2 2" xfId="26316" xr:uid="{B5FAB214-9B47-449D-AE5C-F4FA2D322E0C}"/>
    <cellStyle name="40% - Accent2 3 5 2 5 2 2 2" xfId="46219" xr:uid="{DC80C8C9-6D52-47B7-B7F8-A0D9F958471B}"/>
    <cellStyle name="40% - Accent2 3 5 2 5 2 3" xfId="36571" xr:uid="{4A205D06-3BC8-474B-86A4-DA08802210D0}"/>
    <cellStyle name="40% - Accent2 3 5 2 5 3" xfId="21358" xr:uid="{06990DEF-79D0-44DB-A3E7-738529A1AA4A}"/>
    <cellStyle name="40% - Accent2 3 5 2 5 3 2" xfId="41389" xr:uid="{7B31D9A4-A95C-4BC0-BDDB-36BDBDFC0E30}"/>
    <cellStyle name="40% - Accent2 3 5 2 5 4" xfId="31742" xr:uid="{D217D167-9645-4034-81FA-F822524652F2}"/>
    <cellStyle name="40% - Accent2 3 5 2 6" xfId="13889" xr:uid="{4C23E2C0-DA8C-40C5-8ED9-6BF36A2873EF}"/>
    <cellStyle name="40% - Accent2 3 5 2 6 2" xfId="23838" xr:uid="{D1AF32F2-4981-41E4-9E37-1BDA90C5D9B6}"/>
    <cellStyle name="40% - Accent2 3 5 2 6 2 2" xfId="43807" xr:uid="{F45A8355-2178-41A6-8B12-CF33BA1BE060}"/>
    <cellStyle name="40% - Accent2 3 5 2 6 3" xfId="34159" xr:uid="{18A53957-AFB7-452D-9C06-ACCED26BFD38}"/>
    <cellStyle name="40% - Accent2 3 5 2 7" xfId="18887" xr:uid="{0A1472CF-54BA-420F-8BDD-09EB04A7EFB5}"/>
    <cellStyle name="40% - Accent2 3 5 2 7 2" xfId="38979" xr:uid="{8D4EA283-C992-4C27-AB96-CB06CC854C83}"/>
    <cellStyle name="40% - Accent2 3 5 2 8" xfId="29332" xr:uid="{1A933F95-78AC-49D4-9DAF-E835C1AB4268}"/>
    <cellStyle name="40% - Accent2 3 5 3" xfId="2834" xr:uid="{02C0A0B8-60E3-4B23-A7F8-D82AEAF4E579}"/>
    <cellStyle name="40% - Accent2 3 5 3 2" xfId="11263" xr:uid="{CC1A4FAD-AFAE-4CFE-BB0A-F3F7A322D1AE}"/>
    <cellStyle name="40% - Accent2 3 5 3 2 2" xfId="16391" xr:uid="{6BA9C387-43D7-43DF-95CD-8AC0D00D8D73}"/>
    <cellStyle name="40% - Accent2 3 5 3 2 2 2" xfId="26320" xr:uid="{0EBEF089-E293-4E6E-9607-264589A0DF60}"/>
    <cellStyle name="40% - Accent2 3 5 3 2 2 2 2" xfId="46223" xr:uid="{DAD04B07-4287-48A8-9CAF-AD2794A59A22}"/>
    <cellStyle name="40% - Accent2 3 5 3 2 2 3" xfId="36575" xr:uid="{BE40F85A-7494-4487-AF0C-1E74F0E606CB}"/>
    <cellStyle name="40% - Accent2 3 5 3 2 3" xfId="21362" xr:uid="{E1844DCD-7717-4A07-BCF1-1C45D1F7C1F1}"/>
    <cellStyle name="40% - Accent2 3 5 3 2 3 2" xfId="41393" xr:uid="{F4326D2E-4C69-47F7-A706-7E9E0D36DCC2}"/>
    <cellStyle name="40% - Accent2 3 5 3 2 4" xfId="31746" xr:uid="{0CAD111D-1A03-4638-96CD-828A9EABE2A9}"/>
    <cellStyle name="40% - Accent2 3 5 3 3" xfId="13893" xr:uid="{66C47B58-76E5-4CE2-8221-FDA8FAC7DFD1}"/>
    <cellStyle name="40% - Accent2 3 5 3 3 2" xfId="23842" xr:uid="{2BBDCF9F-B756-4F89-B9CA-C8B81607075A}"/>
    <cellStyle name="40% - Accent2 3 5 3 3 2 2" xfId="43811" xr:uid="{7B2A3554-CB6B-4F70-9354-9976364C22B7}"/>
    <cellStyle name="40% - Accent2 3 5 3 3 3" xfId="34163" xr:uid="{734E847E-AFA6-476B-A4D4-4817D8472879}"/>
    <cellStyle name="40% - Accent2 3 5 3 4" xfId="18891" xr:uid="{D0197625-D93B-4506-BF59-BFFE1D3745C6}"/>
    <cellStyle name="40% - Accent2 3 5 3 4 2" xfId="38983" xr:uid="{DAC82EC3-A15A-4034-AD25-E5EE20DCD39A}"/>
    <cellStyle name="40% - Accent2 3 5 3 5" xfId="29336" xr:uid="{4E448F83-DE52-4D4B-9D76-9DA21B319712}"/>
    <cellStyle name="40% - Accent2 3 5 4" xfId="2835" xr:uid="{CDF44DB4-5B96-4EDA-BA89-201475AA4D48}"/>
    <cellStyle name="40% - Accent2 3 5 4 2" xfId="11264" xr:uid="{DC73F31B-E307-4C3A-AFA6-893612D07E99}"/>
    <cellStyle name="40% - Accent2 3 5 4 2 2" xfId="16392" xr:uid="{2AA8F071-E63B-4B02-92E1-4857346C7F82}"/>
    <cellStyle name="40% - Accent2 3 5 4 2 2 2" xfId="26321" xr:uid="{0E1A6CD5-DA8C-4068-AB08-5868A33BA6FB}"/>
    <cellStyle name="40% - Accent2 3 5 4 2 2 2 2" xfId="46224" xr:uid="{EECEBC58-95E2-4345-AF90-1F3F50E14185}"/>
    <cellStyle name="40% - Accent2 3 5 4 2 2 3" xfId="36576" xr:uid="{EB27B9BD-81DC-426B-BED7-A18171F1CAE9}"/>
    <cellStyle name="40% - Accent2 3 5 4 2 3" xfId="21363" xr:uid="{50F7F29E-3634-4BC1-8DDB-E1029F588885}"/>
    <cellStyle name="40% - Accent2 3 5 4 2 3 2" xfId="41394" xr:uid="{D967DF84-BD4F-4869-99F4-AE3F25614E61}"/>
    <cellStyle name="40% - Accent2 3 5 4 2 4" xfId="31747" xr:uid="{F3E6749E-DA32-4EE3-82F1-74504178E4F0}"/>
    <cellStyle name="40% - Accent2 3 5 4 3" xfId="13894" xr:uid="{B8450E3C-CB37-41A7-8DA4-272192581298}"/>
    <cellStyle name="40% - Accent2 3 5 4 3 2" xfId="23843" xr:uid="{DD903CCF-A660-4515-98AF-2F11EFB52D78}"/>
    <cellStyle name="40% - Accent2 3 5 4 3 2 2" xfId="43812" xr:uid="{B665D1AC-F705-4CE1-A89B-7291E4D52498}"/>
    <cellStyle name="40% - Accent2 3 5 4 3 3" xfId="34164" xr:uid="{58ECAB3E-AE4F-4B8D-A299-856D585B3E89}"/>
    <cellStyle name="40% - Accent2 3 5 4 4" xfId="18892" xr:uid="{3F049F5B-F69E-4F9C-B974-762240F0A36E}"/>
    <cellStyle name="40% - Accent2 3 5 4 4 2" xfId="38984" xr:uid="{05D3DA11-FC09-4926-8D90-29821E5CD138}"/>
    <cellStyle name="40% - Accent2 3 5 4 5" xfId="29337" xr:uid="{2349A728-40FC-4F8A-AEA1-039438233990}"/>
    <cellStyle name="40% - Accent2 3 5 5" xfId="2836" xr:uid="{79BC8B08-DBC9-4B10-A5F7-41530BA6801F}"/>
    <cellStyle name="40% - Accent2 3 5 5 2" xfId="11265" xr:uid="{1FCB4722-3F5E-4EC6-AA79-E2C30ACE1449}"/>
    <cellStyle name="40% - Accent2 3 5 5 2 2" xfId="16393" xr:uid="{6A2ABEB4-02A3-4AA3-8365-99356492CB7E}"/>
    <cellStyle name="40% - Accent2 3 5 5 2 2 2" xfId="26322" xr:uid="{D9CA56F0-E1FF-40ED-9E0F-A27DEACB9111}"/>
    <cellStyle name="40% - Accent2 3 5 5 2 2 2 2" xfId="46225" xr:uid="{FD8E98F5-DD1F-4737-9757-FD4A385E7664}"/>
    <cellStyle name="40% - Accent2 3 5 5 2 2 3" xfId="36577" xr:uid="{3F0D3836-365D-4F71-89B4-85D2CA56AB0E}"/>
    <cellStyle name="40% - Accent2 3 5 5 2 3" xfId="21364" xr:uid="{DA5BC5C8-F6A4-4D88-AF94-DE63C1A0E236}"/>
    <cellStyle name="40% - Accent2 3 5 5 2 3 2" xfId="41395" xr:uid="{4B18AF3F-E8DA-4A54-AE09-AD196373718A}"/>
    <cellStyle name="40% - Accent2 3 5 5 2 4" xfId="31748" xr:uid="{D7DD230A-C7BD-4966-8EEF-C3A94E96B6BB}"/>
    <cellStyle name="40% - Accent2 3 5 5 3" xfId="13895" xr:uid="{F9EB1EB5-1BE8-4AF5-848D-7DF75F5BC9D4}"/>
    <cellStyle name="40% - Accent2 3 5 5 3 2" xfId="23844" xr:uid="{CFE89D74-220C-4FC9-8A88-9B1B842245D3}"/>
    <cellStyle name="40% - Accent2 3 5 5 3 2 2" xfId="43813" xr:uid="{AB974FE0-D584-4A01-9DE5-73357B2132AA}"/>
    <cellStyle name="40% - Accent2 3 5 5 3 3" xfId="34165" xr:uid="{03B5174A-77F8-4C8B-8539-1CD77DF284F2}"/>
    <cellStyle name="40% - Accent2 3 5 5 4" xfId="18893" xr:uid="{F8D82B3C-2D91-4A87-9659-C7EA48CF7DC0}"/>
    <cellStyle name="40% - Accent2 3 5 5 4 2" xfId="38985" xr:uid="{19672EA0-D699-4CAD-840C-6A1C710967FA}"/>
    <cellStyle name="40% - Accent2 3 5 5 5" xfId="29338" xr:uid="{356F33D3-4077-4BF2-9380-EFD861B8092B}"/>
    <cellStyle name="40% - Accent2 3 5 6" xfId="11258" xr:uid="{EC63BB0F-5AD2-4B18-AD1E-42B1E57E3639}"/>
    <cellStyle name="40% - Accent2 3 5 6 2" xfId="16386" xr:uid="{F2A8121B-1C50-41CD-A6E8-B23519A627CA}"/>
    <cellStyle name="40% - Accent2 3 5 6 2 2" xfId="26315" xr:uid="{9AD2C19A-0333-4022-AEE1-D754F3AA5E99}"/>
    <cellStyle name="40% - Accent2 3 5 6 2 2 2" xfId="46218" xr:uid="{07EC0912-5AA5-42FD-8D59-A8BD38EE4856}"/>
    <cellStyle name="40% - Accent2 3 5 6 2 3" xfId="36570" xr:uid="{F6797FFA-5D38-49B2-A3C1-E494EAA8AA37}"/>
    <cellStyle name="40% - Accent2 3 5 6 3" xfId="21357" xr:uid="{0B3533BB-2C93-451A-8622-66EE0532B4AB}"/>
    <cellStyle name="40% - Accent2 3 5 6 3 2" xfId="41388" xr:uid="{76530B8A-CECB-4292-A9F3-D4B2418A8401}"/>
    <cellStyle name="40% - Accent2 3 5 6 4" xfId="31741" xr:uid="{9FD98F8D-ABF3-4BD8-98B8-18EBF3E31333}"/>
    <cellStyle name="40% - Accent2 3 5 7" xfId="13888" xr:uid="{5CA3C18D-36FB-47D0-9296-675A6799F261}"/>
    <cellStyle name="40% - Accent2 3 5 7 2" xfId="23837" xr:uid="{76AB9E4E-47F9-4529-9CEE-43149A4CE36C}"/>
    <cellStyle name="40% - Accent2 3 5 7 2 2" xfId="43806" xr:uid="{CBEBD9A9-E1E4-4039-8682-F6C835ED5A76}"/>
    <cellStyle name="40% - Accent2 3 5 7 3" xfId="34158" xr:uid="{EEF7A3B5-3EC9-48B0-9A69-41A4C4E81037}"/>
    <cellStyle name="40% - Accent2 3 5 8" xfId="18886" xr:uid="{E46D770B-6AF5-40B5-BA39-89074B831B88}"/>
    <cellStyle name="40% - Accent2 3 5 8 2" xfId="38978" xr:uid="{E22EDFA6-61C2-4FD6-870C-7BC5A9EC2DDF}"/>
    <cellStyle name="40% - Accent2 3 5 9" xfId="29331" xr:uid="{435B2322-B442-4B38-A8B4-F14530645652}"/>
    <cellStyle name="40% - Accent2 3 6" xfId="2837" xr:uid="{57C366AC-ABBF-45C2-A624-2BEA6390DC46}"/>
    <cellStyle name="40% - Accent2 3 6 2" xfId="2838" xr:uid="{07630AB9-FEE1-4631-9F2D-0024BF649E96}"/>
    <cellStyle name="40% - Accent2 3 7" xfId="2839" xr:uid="{CE2DFC31-1C48-4F87-ADBA-E347B066EF62}"/>
    <cellStyle name="40% - Accent2 3 7 2" xfId="2840" xr:uid="{18890508-312C-4A3D-9BB4-ABCED9401C48}"/>
    <cellStyle name="40% - Accent2 3 8" xfId="2841" xr:uid="{95836AB9-572B-48CD-8EA6-61949910A090}"/>
    <cellStyle name="40% - Accent2 3 9" xfId="2842" xr:uid="{A3BDBA52-4DCD-416D-9CC2-71FA81990BA9}"/>
    <cellStyle name="40% - Accent2 4" xfId="256" xr:uid="{766C29B5-19DB-42F1-8923-30472FD3521E}"/>
    <cellStyle name="40% - Accent2 4 2" xfId="479" xr:uid="{E52CD52E-778E-4E54-B2BC-246EDAA31A76}"/>
    <cellStyle name="40% - Accent2 4 2 2" xfId="2844" xr:uid="{0CDAFBA5-E724-4D6D-8AFB-CB0F99B90ED4}"/>
    <cellStyle name="40% - Accent2 4 2 3" xfId="10413" xr:uid="{F73CCCCA-0DE8-458D-B6B2-F99E2892ECA9}"/>
    <cellStyle name="40% - Accent2 4 2 3 2" xfId="15541" xr:uid="{0858A6DB-F08C-444B-A175-5B5559275074}"/>
    <cellStyle name="40% - Accent2 4 2 3 2 2" xfId="25470" xr:uid="{F844DDA4-FC5C-4990-9C5F-0ABCD7F52581}"/>
    <cellStyle name="40% - Accent2 4 2 3 2 2 2" xfId="45373" xr:uid="{75555DED-B10A-4044-A5EA-5CE54D974E40}"/>
    <cellStyle name="40% - Accent2 4 2 3 2 3" xfId="35725" xr:uid="{35463CD7-D261-4A51-9AB7-4765B1D9EF93}"/>
    <cellStyle name="40% - Accent2 4 2 3 3" xfId="20514" xr:uid="{630AF002-33B4-41B4-9C3E-6BD9BFB08AD4}"/>
    <cellStyle name="40% - Accent2 4 2 3 3 2" xfId="40545" xr:uid="{8CA928BE-F9E0-4684-8E48-815C6F965A9E}"/>
    <cellStyle name="40% - Accent2 4 2 3 4" xfId="30898" xr:uid="{C0031DB0-1D70-45C4-9242-497EA2BACF75}"/>
    <cellStyle name="40% - Accent2 4 2 4" xfId="13030" xr:uid="{0343B5B1-EB0F-4013-81F3-AB1B79818E07}"/>
    <cellStyle name="40% - Accent2 4 2 4 2" xfId="22983" xr:uid="{A38EF685-BF39-4F5D-8376-A9019F9A56C6}"/>
    <cellStyle name="40% - Accent2 4 2 4 2 2" xfId="42963" xr:uid="{4D2A5419-F816-4FFB-B2F9-36DE7C656D45}"/>
    <cellStyle name="40% - Accent2 4 2 4 3" xfId="33315" xr:uid="{67A766D8-888C-4506-AAE6-8784CABD3A41}"/>
    <cellStyle name="40% - Accent2 4 2 5" xfId="18036" xr:uid="{62DF4528-7387-4E9C-AD66-DFEAD187BD55}"/>
    <cellStyle name="40% - Accent2 4 2 5 2" xfId="38135" xr:uid="{B77C8776-593A-4AAF-A116-3D9D596761F0}"/>
    <cellStyle name="40% - Accent2 4 2 6" xfId="28490" xr:uid="{B3C97C5B-98F4-4CD8-97B7-70FC80C3D0DC}"/>
    <cellStyle name="40% - Accent2 4 3" xfId="2845" xr:uid="{94034C38-BFB6-49A6-85CB-816804352C72}"/>
    <cellStyle name="40% - Accent2 4 4" xfId="2846" xr:uid="{D5D8F371-E977-424D-93DA-38CA57680A1D}"/>
    <cellStyle name="40% - Accent2 4 5" xfId="2843" xr:uid="{8957E58F-725F-4D79-8AF0-439DDC8CD081}"/>
    <cellStyle name="40% - Accent2 4 6" xfId="10293" xr:uid="{ECCC563E-21C1-4A94-824B-8A5139B43F2F}"/>
    <cellStyle name="40% - Accent2 4 6 2" xfId="15421" xr:uid="{EA133775-F1B8-40A0-A1A0-0803C84BB01F}"/>
    <cellStyle name="40% - Accent2 4 6 2 2" xfId="25350" xr:uid="{26DCD9BB-D0BE-4C78-83C8-EB262F405A66}"/>
    <cellStyle name="40% - Accent2 4 6 2 2 2" xfId="45253" xr:uid="{73759F2A-ACA6-400E-A415-586F42A92709}"/>
    <cellStyle name="40% - Accent2 4 6 2 3" xfId="35605" xr:uid="{87C02BA6-0EEB-4886-AD54-595089264CB3}"/>
    <cellStyle name="40% - Accent2 4 6 3" xfId="20394" xr:uid="{D88B74D0-BDC7-4EBD-A5A2-F2E9EF8558EE}"/>
    <cellStyle name="40% - Accent2 4 6 3 2" xfId="40425" xr:uid="{F1F4A6D2-D085-4579-B39A-72544E2C2F0A}"/>
    <cellStyle name="40% - Accent2 4 6 4" xfId="30778" xr:uid="{B703DE6E-8A2C-496E-B91C-81E3B4AF3C2A}"/>
    <cellStyle name="40% - Accent2 4 7" xfId="12909" xr:uid="{E049918E-CE62-4331-8734-229519681775}"/>
    <cellStyle name="40% - Accent2 4 7 2" xfId="22862" xr:uid="{849760E6-9D73-4043-8875-96E4C454EBE9}"/>
    <cellStyle name="40% - Accent2 4 7 2 2" xfId="42842" xr:uid="{CD33CCB7-6EA2-43EF-A911-79170A29F7F7}"/>
    <cellStyle name="40% - Accent2 4 7 3" xfId="33194" xr:uid="{4DDBABFD-1108-4989-BD11-C433851CA42A}"/>
    <cellStyle name="40% - Accent2 4 8" xfId="17915" xr:uid="{B4767A8E-9D22-461C-B025-B4032ADA738A}"/>
    <cellStyle name="40% - Accent2 4 8 2" xfId="38014" xr:uid="{349D690E-0ADA-4F88-B4A3-CA603F3DDA27}"/>
    <cellStyle name="40% - Accent2 4 9" xfId="28369" xr:uid="{0B0CE1E8-6D0C-4242-A456-D0EFEABFD470}"/>
    <cellStyle name="40% - Accent2 5" xfId="397" xr:uid="{60713CAD-AD94-495B-9F6A-7CE18740D893}"/>
    <cellStyle name="40% - Accent2 5 2" xfId="2848" xr:uid="{230BE800-C48B-4F96-B606-1FDB8FEFCD7B}"/>
    <cellStyle name="40% - Accent2 5 3" xfId="2849" xr:uid="{764473EE-D590-4B8A-89FA-8059F6AFFA95}"/>
    <cellStyle name="40% - Accent2 5 4" xfId="2847" xr:uid="{07D887BA-BCA2-43FD-B33F-FC811638080E}"/>
    <cellStyle name="40% - Accent2 5 5" xfId="10331" xr:uid="{3FFD0D87-CAF3-4805-BB57-5DC4DB4BF5DF}"/>
    <cellStyle name="40% - Accent2 5 5 2" xfId="15459" xr:uid="{BEE6B371-51BB-4E69-B597-8A7BC54FADD0}"/>
    <cellStyle name="40% - Accent2 5 5 2 2" xfId="25388" xr:uid="{0D18796C-053B-4AAF-B2B8-B60B16FE3578}"/>
    <cellStyle name="40% - Accent2 5 5 2 2 2" xfId="45291" xr:uid="{8BBD0A73-E3EA-4120-ACBA-AA18A713F691}"/>
    <cellStyle name="40% - Accent2 5 5 2 3" xfId="35643" xr:uid="{58F3E937-73B9-4655-AE67-2AB1A0A18E36}"/>
    <cellStyle name="40% - Accent2 5 5 3" xfId="20432" xr:uid="{08E3081C-FBC6-4BAD-A488-1EF5849151D9}"/>
    <cellStyle name="40% - Accent2 5 5 3 2" xfId="40463" xr:uid="{8DB6A1EE-43F7-460B-A3DB-1EC0A2307A23}"/>
    <cellStyle name="40% - Accent2 5 5 4" xfId="30816" xr:uid="{3D4079A8-F5E0-4926-9BA3-4F99EBA7A7DE}"/>
    <cellStyle name="40% - Accent2 5 6" xfId="12948" xr:uid="{386BA273-EEEA-4F42-BC5F-83D1CB2E8529}"/>
    <cellStyle name="40% - Accent2 5 6 2" xfId="22901" xr:uid="{432BE83A-AA01-4DBD-9583-15BB9D342ACC}"/>
    <cellStyle name="40% - Accent2 5 6 2 2" xfId="42881" xr:uid="{D5720402-A95F-4522-B287-C35CE1AED835}"/>
    <cellStyle name="40% - Accent2 5 6 3" xfId="33233" xr:uid="{D72CA967-4C82-4B17-AE66-D04000AD94E1}"/>
    <cellStyle name="40% - Accent2 5 7" xfId="17954" xr:uid="{AA42FC7E-372F-496D-8F98-74AAE5F768A7}"/>
    <cellStyle name="40% - Accent2 5 7 2" xfId="38053" xr:uid="{8DF461CF-15C9-400C-ABB6-83A0291BF6BF}"/>
    <cellStyle name="40% - Accent2 5 8" xfId="28408" xr:uid="{6143736F-53D7-44D0-917F-5379E4B37497}"/>
    <cellStyle name="40% - Accent2 6" xfId="2850" xr:uid="{6EB76724-C4D6-4198-AD11-217C66B6BC2E}"/>
    <cellStyle name="40% - Accent2 6 2" xfId="2851" xr:uid="{97B4115A-2C04-46F0-8EB1-709597FF6DA0}"/>
    <cellStyle name="40% - Accent2 6 2 2" xfId="2852" xr:uid="{8FD7A729-B7BE-43B5-AA77-FC732790938B}"/>
    <cellStyle name="40% - Accent2 6 2 2 2" xfId="2853" xr:uid="{BE53B278-09B6-4EE2-9945-D6A618612552}"/>
    <cellStyle name="40% - Accent2 6 2 2 2 2" xfId="2854" xr:uid="{51870B80-8A6B-4027-8D5C-FC4D8A9B020C}"/>
    <cellStyle name="40% - Accent2 6 2 2 3" xfId="2855" xr:uid="{88A31D47-1303-471C-804A-10812101E143}"/>
    <cellStyle name="40% - Accent2 6 2 2 3 2" xfId="2856" xr:uid="{7129FE46-6CF1-46F4-A3AF-63B7F618F437}"/>
    <cellStyle name="40% - Accent2 6 2 2 4" xfId="2857" xr:uid="{4E288016-3AB1-482E-8195-BF5B9E361AE4}"/>
    <cellStyle name="40% - Accent2 6 2 3" xfId="2858" xr:uid="{0C23A098-C7BD-42D2-BD2E-30EB11B3C8BA}"/>
    <cellStyle name="40% - Accent2 6 2 3 2" xfId="2859" xr:uid="{AB92396B-1F89-43EF-A689-3E9490A6478F}"/>
    <cellStyle name="40% - Accent2 6 2 4" xfId="2860" xr:uid="{C8ED998A-B634-434A-8A38-7FD8587E5C36}"/>
    <cellStyle name="40% - Accent2 6 2 4 2" xfId="2861" xr:uid="{374E9E49-D10E-4D1E-8F36-6F415B934109}"/>
    <cellStyle name="40% - Accent2 6 2 5" xfId="2862" xr:uid="{595534E7-B061-46F5-8B18-617FB751F68B}"/>
    <cellStyle name="40% - Accent2 6 3" xfId="2863" xr:uid="{BBDF942D-68F5-438E-A33A-2A826BCD191E}"/>
    <cellStyle name="40% - Accent2 6 3 2" xfId="2864" xr:uid="{22D5235B-D18C-44E8-8DC4-ADCA34BE957A}"/>
    <cellStyle name="40% - Accent2 6 3 2 2" xfId="2865" xr:uid="{8FC7EE80-7505-4B6E-9EA3-C0F9878514AF}"/>
    <cellStyle name="40% - Accent2 6 3 3" xfId="2866" xr:uid="{164A8AB9-8494-4322-8455-6694B36F1311}"/>
    <cellStyle name="40% - Accent2 6 3 3 2" xfId="2867" xr:uid="{FDB6D005-4876-4534-8507-1FF9BAAEA99A}"/>
    <cellStyle name="40% - Accent2 6 3 4" xfId="2868" xr:uid="{E57B6357-0315-4214-A660-DE15D937ADF9}"/>
    <cellStyle name="40% - Accent2 6 4" xfId="2869" xr:uid="{8693B501-0E7B-40B0-BF59-CBA0592A06DE}"/>
    <cellStyle name="40% - Accent2 6 4 2" xfId="2870" xr:uid="{3048249C-C601-477B-88F4-FEA6C34440AD}"/>
    <cellStyle name="40% - Accent2 6 5" xfId="2871" xr:uid="{89B05C51-4DCC-4996-831F-1D381AFA4850}"/>
    <cellStyle name="40% - Accent2 6 5 2" xfId="2872" xr:uid="{955B9A57-7483-4625-AA75-1027D3A7E6C8}"/>
    <cellStyle name="40% - Accent2 6 6" xfId="2873" xr:uid="{0A704B6F-6971-4F19-988D-926DAF010409}"/>
    <cellStyle name="40% - Accent2 7" xfId="2874" xr:uid="{16E8C369-96A3-41E3-AACD-F57AAA0AA658}"/>
    <cellStyle name="40% - Accent2 7 2" xfId="2875" xr:uid="{B4767DF7-552B-4995-B48E-2E2D2306EB87}"/>
    <cellStyle name="40% - Accent2 7 2 2" xfId="11267" xr:uid="{21781FCF-5280-4F51-B00A-3A1B07823177}"/>
    <cellStyle name="40% - Accent2 7 2 2 2" xfId="16395" xr:uid="{608EFB9D-EB6D-4033-BCE2-AFB751C3F742}"/>
    <cellStyle name="40% - Accent2 7 2 2 2 2" xfId="26324" xr:uid="{00302F63-860B-4686-8FB6-369B03BD7B06}"/>
    <cellStyle name="40% - Accent2 7 2 2 2 2 2" xfId="46227" xr:uid="{55CDF41D-FF38-42B3-BEE8-2107293729E3}"/>
    <cellStyle name="40% - Accent2 7 2 2 2 3" xfId="36579" xr:uid="{CE9CA720-F1C2-4411-867E-57ECBEAB79A7}"/>
    <cellStyle name="40% - Accent2 7 2 2 3" xfId="21366" xr:uid="{E5108B60-42D8-4C64-85C8-3474827A3262}"/>
    <cellStyle name="40% - Accent2 7 2 2 3 2" xfId="41397" xr:uid="{AC71E739-1E4A-4FAA-9A4D-777B568A9867}"/>
    <cellStyle name="40% - Accent2 7 2 2 4" xfId="31750" xr:uid="{EA3629E1-2782-46CB-8833-8297C2ADB3C0}"/>
    <cellStyle name="40% - Accent2 7 2 3" xfId="13897" xr:uid="{D6DCB578-7465-49D5-858D-9E971BBCDBA2}"/>
    <cellStyle name="40% - Accent2 7 2 3 2" xfId="23846" xr:uid="{E9AA71A4-4273-4EFF-9A74-D689C6FBF23B}"/>
    <cellStyle name="40% - Accent2 7 2 3 2 2" xfId="43815" xr:uid="{EFAC7E75-87F6-47AB-A338-B309DF6EEE98}"/>
    <cellStyle name="40% - Accent2 7 2 3 3" xfId="34167" xr:uid="{1E4AB032-412A-4F2F-B63F-7AEDE1EAF2FA}"/>
    <cellStyle name="40% - Accent2 7 2 4" xfId="18895" xr:uid="{2231D520-6C81-4FA5-882E-AEF656635401}"/>
    <cellStyle name="40% - Accent2 7 2 4 2" xfId="38987" xr:uid="{728A3F49-C408-4495-ADD0-F01334E444D7}"/>
    <cellStyle name="40% - Accent2 7 2 5" xfId="29340" xr:uid="{2A00580A-0840-4D9C-ACCD-F813EF75C239}"/>
    <cellStyle name="40% - Accent2 7 3" xfId="2876" xr:uid="{670E972F-00C4-4B7A-A30B-FCF9CEE700E2}"/>
    <cellStyle name="40% - Accent2 7 3 2" xfId="11268" xr:uid="{C243A440-2BE8-435E-8D5D-09F7BA9B1483}"/>
    <cellStyle name="40% - Accent2 7 3 2 2" xfId="16396" xr:uid="{3647DE79-0970-43D3-9851-8384E6668756}"/>
    <cellStyle name="40% - Accent2 7 3 2 2 2" xfId="26325" xr:uid="{591B5A86-2BDF-4AF4-8138-EF67D0FB5F8E}"/>
    <cellStyle name="40% - Accent2 7 3 2 2 2 2" xfId="46228" xr:uid="{6A568739-3ABB-4D1C-B339-9F3305CA7732}"/>
    <cellStyle name="40% - Accent2 7 3 2 2 3" xfId="36580" xr:uid="{F96C2149-F9BC-4E68-A8A6-8C5E23BC4BA4}"/>
    <cellStyle name="40% - Accent2 7 3 2 3" xfId="21367" xr:uid="{7559FC11-2D11-4F98-ADB4-CDFC2463B4EC}"/>
    <cellStyle name="40% - Accent2 7 3 2 3 2" xfId="41398" xr:uid="{F09C493C-219C-48C8-8427-5E11F572BD78}"/>
    <cellStyle name="40% - Accent2 7 3 2 4" xfId="31751" xr:uid="{BD03E310-40FB-4293-8005-D242498C8E8A}"/>
    <cellStyle name="40% - Accent2 7 3 3" xfId="13898" xr:uid="{923F5B81-F2C4-49AE-B7A7-69B6061AE109}"/>
    <cellStyle name="40% - Accent2 7 3 3 2" xfId="23847" xr:uid="{BC83B3BD-46B2-4D18-A179-EA69FB1A0D02}"/>
    <cellStyle name="40% - Accent2 7 3 3 2 2" xfId="43816" xr:uid="{5CC367A8-2D0C-4A3C-9ECF-010232FEC4A0}"/>
    <cellStyle name="40% - Accent2 7 3 3 3" xfId="34168" xr:uid="{D9D98B64-6836-4739-A824-76D216C7603C}"/>
    <cellStyle name="40% - Accent2 7 3 4" xfId="18896" xr:uid="{A3B93FD3-0B30-4219-9412-1BB7D4944782}"/>
    <cellStyle name="40% - Accent2 7 3 4 2" xfId="38988" xr:uid="{3F2FCAD4-FFC9-4D1E-8CC9-27E25187E0FB}"/>
    <cellStyle name="40% - Accent2 7 3 5" xfId="29341" xr:uid="{A439FD01-E3B9-4433-B7EA-64F5F259BB67}"/>
    <cellStyle name="40% - Accent2 7 4" xfId="2877" xr:uid="{ABD097FB-97B8-454D-8DBC-14D3D8C3C4EA}"/>
    <cellStyle name="40% - Accent2 7 4 2" xfId="11269" xr:uid="{6A966C05-68AC-442C-B7CE-BE673EE70FA1}"/>
    <cellStyle name="40% - Accent2 7 4 2 2" xfId="16397" xr:uid="{80896769-75C9-4F76-9901-B4D56949FFA7}"/>
    <cellStyle name="40% - Accent2 7 4 2 2 2" xfId="26326" xr:uid="{DC4B31E5-5E99-49FF-BEFB-C01E37D188DC}"/>
    <cellStyle name="40% - Accent2 7 4 2 2 2 2" xfId="46229" xr:uid="{689F9D73-D643-4FF4-958C-A41DE0D2A391}"/>
    <cellStyle name="40% - Accent2 7 4 2 2 3" xfId="36581" xr:uid="{A013F008-E601-4193-83CF-D0AF8BA2C6D6}"/>
    <cellStyle name="40% - Accent2 7 4 2 3" xfId="21368" xr:uid="{8CB72E1C-A735-4153-92BD-0614E992F78C}"/>
    <cellStyle name="40% - Accent2 7 4 2 3 2" xfId="41399" xr:uid="{B212A71A-4F87-493B-8413-5B5058C9FED5}"/>
    <cellStyle name="40% - Accent2 7 4 2 4" xfId="31752" xr:uid="{35D60E96-6D27-46CC-AC18-48AF79734FCD}"/>
    <cellStyle name="40% - Accent2 7 4 3" xfId="13899" xr:uid="{54D21E07-DC77-4FE4-9B17-04943066FFEB}"/>
    <cellStyle name="40% - Accent2 7 4 3 2" xfId="23848" xr:uid="{76D348A6-C50F-4B2D-946B-9580ECB0E7BE}"/>
    <cellStyle name="40% - Accent2 7 4 3 2 2" xfId="43817" xr:uid="{735E9FD9-98A9-42F7-83D1-4C2E15F46D1F}"/>
    <cellStyle name="40% - Accent2 7 4 3 3" xfId="34169" xr:uid="{5766B8EC-4FFD-4A9B-BC24-8FDA1EE5AF1A}"/>
    <cellStyle name="40% - Accent2 7 4 4" xfId="18897" xr:uid="{63AA0B11-2D79-48A7-BE52-45948E7B0734}"/>
    <cellStyle name="40% - Accent2 7 4 4 2" xfId="38989" xr:uid="{4E0EC177-6571-45C1-A84D-F3B2F9CBA3ED}"/>
    <cellStyle name="40% - Accent2 7 4 5" xfId="29342" xr:uid="{20893074-75A1-4819-82AD-4BB399B3A19B}"/>
    <cellStyle name="40% - Accent2 7 5" xfId="11266" xr:uid="{CCFAAE69-4D07-4C4A-A206-2FDAD1516197}"/>
    <cellStyle name="40% - Accent2 7 5 2" xfId="16394" xr:uid="{9A76DBA2-0144-406A-9617-BF94F835D72A}"/>
    <cellStyle name="40% - Accent2 7 5 2 2" xfId="26323" xr:uid="{0585BABF-5BA0-4DC3-BF58-5599CC1AAD20}"/>
    <cellStyle name="40% - Accent2 7 5 2 2 2" xfId="46226" xr:uid="{5C71421C-33FD-4F6A-94D1-9C3F6FCD7ED3}"/>
    <cellStyle name="40% - Accent2 7 5 2 3" xfId="36578" xr:uid="{4C850580-1FBD-4FB0-A42B-D7F641A91CD3}"/>
    <cellStyle name="40% - Accent2 7 5 3" xfId="21365" xr:uid="{A3222A18-F26E-4551-9068-E8ED7FB2EF36}"/>
    <cellStyle name="40% - Accent2 7 5 3 2" xfId="41396" xr:uid="{0E078991-98FD-4D0D-BF97-BE31AD2D18E3}"/>
    <cellStyle name="40% - Accent2 7 5 4" xfId="31749" xr:uid="{4FCE997D-FB88-45C1-8787-C0876C13FF40}"/>
    <cellStyle name="40% - Accent2 7 6" xfId="13896" xr:uid="{B2529058-ADE3-4828-9B78-BF71B2C2B508}"/>
    <cellStyle name="40% - Accent2 7 6 2" xfId="23845" xr:uid="{39A7FE2B-AD66-43B2-B526-B4259299BA1E}"/>
    <cellStyle name="40% - Accent2 7 6 2 2" xfId="43814" xr:uid="{F996EFC3-F39A-4EF8-84C6-616F709A9F7B}"/>
    <cellStyle name="40% - Accent2 7 6 3" xfId="34166" xr:uid="{712FDE5A-4942-462C-983D-9C6C135FDDDA}"/>
    <cellStyle name="40% - Accent2 7 7" xfId="18894" xr:uid="{0AE120BF-D868-4A0E-88B4-1C4F65AD308E}"/>
    <cellStyle name="40% - Accent2 7 7 2" xfId="38986" xr:uid="{F2A7937B-66D7-43FD-87D5-26F71DD0E22F}"/>
    <cellStyle name="40% - Accent2 7 8" xfId="29339" xr:uid="{E5B439F7-8C90-4B75-B5AD-42F943A7B359}"/>
    <cellStyle name="40% - Accent2 8" xfId="2878" xr:uid="{A83C5FC9-6367-4FC4-B03C-BD42FE0AD048}"/>
    <cellStyle name="40% - Accent2 8 2" xfId="2879" xr:uid="{823DCF9E-F2BC-426C-A7A0-BE90FD8DC2EB}"/>
    <cellStyle name="40% - Accent2 8 2 2" xfId="11271" xr:uid="{4478FA2E-5D5C-47B3-8619-7F39C7152826}"/>
    <cellStyle name="40% - Accent2 8 2 2 2" xfId="16399" xr:uid="{966FC231-2DE9-414A-8B09-A9A3F205DA95}"/>
    <cellStyle name="40% - Accent2 8 2 2 2 2" xfId="26328" xr:uid="{6FA31F33-33A3-47D1-96AF-523D385D02AA}"/>
    <cellStyle name="40% - Accent2 8 2 2 2 2 2" xfId="46231" xr:uid="{EB04D68C-4ABB-42C1-A155-3F05915768D7}"/>
    <cellStyle name="40% - Accent2 8 2 2 2 3" xfId="36583" xr:uid="{DB314807-B033-43B2-8545-A909F404B034}"/>
    <cellStyle name="40% - Accent2 8 2 2 3" xfId="21370" xr:uid="{4527D0BC-6056-4DC5-B44D-BA38157FDB1B}"/>
    <cellStyle name="40% - Accent2 8 2 2 3 2" xfId="41401" xr:uid="{DE89688C-A145-4D82-9B91-2C883C1BF35F}"/>
    <cellStyle name="40% - Accent2 8 2 2 4" xfId="31754" xr:uid="{728D5542-7814-4890-8BA6-953FD51C1171}"/>
    <cellStyle name="40% - Accent2 8 2 3" xfId="13901" xr:uid="{70787639-853A-4014-BF53-4DCB8C809A1C}"/>
    <cellStyle name="40% - Accent2 8 2 3 2" xfId="23850" xr:uid="{F5B29AAD-F13C-4412-A0B0-7F9B9E552AD8}"/>
    <cellStyle name="40% - Accent2 8 2 3 2 2" xfId="43819" xr:uid="{0D0BC39B-CF5D-4F9F-A8AC-63CECA08480E}"/>
    <cellStyle name="40% - Accent2 8 2 3 3" xfId="34171" xr:uid="{C4897782-32B4-4AB5-9519-C9F8062F7D96}"/>
    <cellStyle name="40% - Accent2 8 2 4" xfId="18899" xr:uid="{9B54CA98-DD93-4E7A-9C1F-C14FC63CBF0D}"/>
    <cellStyle name="40% - Accent2 8 2 4 2" xfId="38991" xr:uid="{D3AF2A7A-9544-4B6E-AD6A-5370B4774885}"/>
    <cellStyle name="40% - Accent2 8 2 5" xfId="29344" xr:uid="{F99C91FF-1CB4-4917-B10C-805D95403157}"/>
    <cellStyle name="40% - Accent2 8 3" xfId="2880" xr:uid="{35B28217-7C7D-4FD9-B3E8-1F6B106D5C47}"/>
    <cellStyle name="40% - Accent2 8 3 2" xfId="11272" xr:uid="{4B906FB2-39F4-4C69-990E-EEC4EEAF3BA2}"/>
    <cellStyle name="40% - Accent2 8 3 2 2" xfId="16400" xr:uid="{461AEF8C-A78D-4066-8F92-233CA24B8A83}"/>
    <cellStyle name="40% - Accent2 8 3 2 2 2" xfId="26329" xr:uid="{D4F65771-60CD-41BD-B632-2D399810DBB4}"/>
    <cellStyle name="40% - Accent2 8 3 2 2 2 2" xfId="46232" xr:uid="{ADF56B59-50C3-4A61-AE59-001A693638AB}"/>
    <cellStyle name="40% - Accent2 8 3 2 2 3" xfId="36584" xr:uid="{7454AABF-294C-4FE0-A4E5-CD1BFA0A6E83}"/>
    <cellStyle name="40% - Accent2 8 3 2 3" xfId="21371" xr:uid="{1AF1CA87-B69A-4851-BD8E-A378777A2E87}"/>
    <cellStyle name="40% - Accent2 8 3 2 3 2" xfId="41402" xr:uid="{79A73439-1F31-4FF4-9222-BF78B57CD41F}"/>
    <cellStyle name="40% - Accent2 8 3 2 4" xfId="31755" xr:uid="{B14B6B9E-5F3D-416C-BD00-A4C6766DB0CF}"/>
    <cellStyle name="40% - Accent2 8 3 3" xfId="13902" xr:uid="{87A855F7-413D-456F-AE0B-ECBC56BD3B0B}"/>
    <cellStyle name="40% - Accent2 8 3 3 2" xfId="23851" xr:uid="{1E353A3A-CE92-4D18-AFD0-6935935DEFB8}"/>
    <cellStyle name="40% - Accent2 8 3 3 2 2" xfId="43820" xr:uid="{54BCD032-E331-4514-AD5D-7B2CFAF49541}"/>
    <cellStyle name="40% - Accent2 8 3 3 3" xfId="34172" xr:uid="{9BCBB589-6A8B-46D7-8ED6-079F6C535C90}"/>
    <cellStyle name="40% - Accent2 8 3 4" xfId="18900" xr:uid="{DD1A3037-7C52-4B48-917E-3CDF5CBC99D5}"/>
    <cellStyle name="40% - Accent2 8 3 4 2" xfId="38992" xr:uid="{223E45D2-BA4D-4E59-AC4A-7FEC71C75F51}"/>
    <cellStyle name="40% - Accent2 8 3 5" xfId="29345" xr:uid="{E6E0AA25-FD96-4BFD-96F1-1912474743D9}"/>
    <cellStyle name="40% - Accent2 8 4" xfId="2881" xr:uid="{0282A4DF-2718-4B2C-89BE-6A69C4858757}"/>
    <cellStyle name="40% - Accent2 8 4 2" xfId="11273" xr:uid="{694160D5-66B0-40EB-80EA-4464D5386197}"/>
    <cellStyle name="40% - Accent2 8 4 2 2" xfId="16401" xr:uid="{18EBCE33-8BED-4D64-80C9-91DE7028D21E}"/>
    <cellStyle name="40% - Accent2 8 4 2 2 2" xfId="26330" xr:uid="{E7FA706E-E183-4875-9429-706CFE5C99AD}"/>
    <cellStyle name="40% - Accent2 8 4 2 2 2 2" xfId="46233" xr:uid="{0C071858-7893-4C30-8D76-908474D60780}"/>
    <cellStyle name="40% - Accent2 8 4 2 2 3" xfId="36585" xr:uid="{92207F87-B020-4EC5-A547-FE1A2CF32732}"/>
    <cellStyle name="40% - Accent2 8 4 2 3" xfId="21372" xr:uid="{FD0A3DC1-6169-40F6-BB42-76F75949CAC9}"/>
    <cellStyle name="40% - Accent2 8 4 2 3 2" xfId="41403" xr:uid="{085484AB-C11F-43DB-9490-9E9CC781D3A6}"/>
    <cellStyle name="40% - Accent2 8 4 2 4" xfId="31756" xr:uid="{75D85EA1-F5C3-4CA8-8EA9-98521C2C678D}"/>
    <cellStyle name="40% - Accent2 8 4 3" xfId="13903" xr:uid="{828E1C3F-BE0E-4533-B69E-62E74D8207A5}"/>
    <cellStyle name="40% - Accent2 8 4 3 2" xfId="23852" xr:uid="{94E54770-52E3-4CD0-86B3-2AB6A777CB12}"/>
    <cellStyle name="40% - Accent2 8 4 3 2 2" xfId="43821" xr:uid="{271E5CA5-BD82-4A72-9D3A-265AE5F23AAF}"/>
    <cellStyle name="40% - Accent2 8 4 3 3" xfId="34173" xr:uid="{6D47B93C-EA7D-49ED-B9E4-DD9D43A04D6E}"/>
    <cellStyle name="40% - Accent2 8 4 4" xfId="18901" xr:uid="{AA6D7B87-2677-4AD7-B8AC-64F9E150C8A6}"/>
    <cellStyle name="40% - Accent2 8 4 4 2" xfId="38993" xr:uid="{EF37BF5B-638E-4D7A-9197-77E3BBFA5AC5}"/>
    <cellStyle name="40% - Accent2 8 4 5" xfId="29346" xr:uid="{8359F00B-4ABE-4CDE-B48A-B7DB27EAFD94}"/>
    <cellStyle name="40% - Accent2 8 5" xfId="11270" xr:uid="{F48F4994-E584-435E-86AE-880470D3AEB2}"/>
    <cellStyle name="40% - Accent2 8 5 2" xfId="16398" xr:uid="{30A5AC72-DF54-4B2E-88EA-4CC115B56589}"/>
    <cellStyle name="40% - Accent2 8 5 2 2" xfId="26327" xr:uid="{CBAB9878-0D6E-425E-A337-D72509D9A197}"/>
    <cellStyle name="40% - Accent2 8 5 2 2 2" xfId="46230" xr:uid="{67A127E7-7BDD-4B11-8041-36E265237489}"/>
    <cellStyle name="40% - Accent2 8 5 2 3" xfId="36582" xr:uid="{9F0B89B7-F0E6-4851-BDCF-6C0C363D179D}"/>
    <cellStyle name="40% - Accent2 8 5 3" xfId="21369" xr:uid="{093D1335-8404-4858-BCCC-78E32387FD36}"/>
    <cellStyle name="40% - Accent2 8 5 3 2" xfId="41400" xr:uid="{C92AE0FC-7140-44D2-A1F5-D92229FEE2FE}"/>
    <cellStyle name="40% - Accent2 8 5 4" xfId="31753" xr:uid="{67375D9B-CB69-4E39-B7E5-F8335B8DA77B}"/>
    <cellStyle name="40% - Accent2 8 6" xfId="13900" xr:uid="{068BA16F-129B-40E8-A145-168851C1673F}"/>
    <cellStyle name="40% - Accent2 8 6 2" xfId="23849" xr:uid="{2CB3D8C8-B3A3-4E52-8B1B-B9E141BCCAEE}"/>
    <cellStyle name="40% - Accent2 8 6 2 2" xfId="43818" xr:uid="{E0CB2F90-EAA3-468B-A3EA-9C73062268EB}"/>
    <cellStyle name="40% - Accent2 8 6 3" xfId="34170" xr:uid="{6F8B994A-3C0E-44C1-8749-878657788BBA}"/>
    <cellStyle name="40% - Accent2 8 7" xfId="18898" xr:uid="{3B2CFF36-9335-497E-8B18-267AF0A43963}"/>
    <cellStyle name="40% - Accent2 8 7 2" xfId="38990" xr:uid="{9BBF3B69-3224-401E-A40B-593554212222}"/>
    <cellStyle name="40% - Accent2 8 8" xfId="29343" xr:uid="{3135D30D-18A7-4D64-B7EF-14475500DA98}"/>
    <cellStyle name="40% - Accent2 9" xfId="2882" xr:uid="{92EABCFF-2CF2-44B2-A90B-7D787A128226}"/>
    <cellStyle name="40% - Accent2 9 2" xfId="2883" xr:uid="{63E91362-524F-4A59-BD1D-31646049A814}"/>
    <cellStyle name="40% - Accent2 9 2 2" xfId="11275" xr:uid="{921FF97D-836C-4126-89EB-67617E8E76EB}"/>
    <cellStyle name="40% - Accent2 9 2 2 2" xfId="16403" xr:uid="{A1F20800-3519-489D-B099-96D85226DF52}"/>
    <cellStyle name="40% - Accent2 9 2 2 2 2" xfId="26332" xr:uid="{33C8AC6A-325E-4D1E-BEDB-75A61CC7D727}"/>
    <cellStyle name="40% - Accent2 9 2 2 2 2 2" xfId="46235" xr:uid="{5E83FCFE-E5B7-4553-A4AA-6E08A8BCD894}"/>
    <cellStyle name="40% - Accent2 9 2 2 2 3" xfId="36587" xr:uid="{612323F8-B2D5-459E-9B31-D34666A89B32}"/>
    <cellStyle name="40% - Accent2 9 2 2 3" xfId="21374" xr:uid="{C1EFE7D5-2EF6-4881-A249-B61E864E4ACC}"/>
    <cellStyle name="40% - Accent2 9 2 2 3 2" xfId="41405" xr:uid="{F3DEF720-B1FE-4604-A9E8-474CC7478577}"/>
    <cellStyle name="40% - Accent2 9 2 2 4" xfId="31758" xr:uid="{ADB63A6C-6356-4C2D-B8AE-1868F8DCDBC2}"/>
    <cellStyle name="40% - Accent2 9 2 3" xfId="13905" xr:uid="{2F6BDE5F-9C26-4FCC-83D4-ECF37C362E37}"/>
    <cellStyle name="40% - Accent2 9 2 3 2" xfId="23854" xr:uid="{6017EBA4-04A4-455F-AE6A-ADE5E6C22E56}"/>
    <cellStyle name="40% - Accent2 9 2 3 2 2" xfId="43823" xr:uid="{4F4C4A3C-CC0A-4826-8DF8-E49310608969}"/>
    <cellStyle name="40% - Accent2 9 2 3 3" xfId="34175" xr:uid="{4C63636E-EE48-4DC4-871E-CCD467F39892}"/>
    <cellStyle name="40% - Accent2 9 2 4" xfId="18903" xr:uid="{69BD53FE-A59C-4CD8-88D4-A39B1ED79A1A}"/>
    <cellStyle name="40% - Accent2 9 2 4 2" xfId="38995" xr:uid="{95FD79B7-E6F1-4FE9-9ED1-2EE1C6D4339D}"/>
    <cellStyle name="40% - Accent2 9 2 5" xfId="29348" xr:uid="{C3A8FF7C-FA12-40C0-B90C-6C68AA4ECF37}"/>
    <cellStyle name="40% - Accent2 9 3" xfId="2884" xr:uid="{B66EF0BD-F99F-48D3-97CB-DBE09D964D6A}"/>
    <cellStyle name="40% - Accent2 9 3 2" xfId="11276" xr:uid="{9DF1A465-D75E-493C-93DB-056C1349563E}"/>
    <cellStyle name="40% - Accent2 9 3 2 2" xfId="16404" xr:uid="{010506A2-0F39-48C4-A11F-5CAD173F06FA}"/>
    <cellStyle name="40% - Accent2 9 3 2 2 2" xfId="26333" xr:uid="{A839AD34-EEB9-4A9B-9025-168BAD0A2D7A}"/>
    <cellStyle name="40% - Accent2 9 3 2 2 2 2" xfId="46236" xr:uid="{5A073864-FBB6-425E-A18D-5B98511386B7}"/>
    <cellStyle name="40% - Accent2 9 3 2 2 3" xfId="36588" xr:uid="{BEE708E6-DD03-4A6E-947D-9907D55BB99E}"/>
    <cellStyle name="40% - Accent2 9 3 2 3" xfId="21375" xr:uid="{8E34C028-83A0-4C40-AF20-3A49AA4CA074}"/>
    <cellStyle name="40% - Accent2 9 3 2 3 2" xfId="41406" xr:uid="{EDF1DF5F-FD75-4C9C-8588-E919A40525EB}"/>
    <cellStyle name="40% - Accent2 9 3 2 4" xfId="31759" xr:uid="{8E5CB7F0-CAC1-4E12-93BE-CF1DB9BD0129}"/>
    <cellStyle name="40% - Accent2 9 3 3" xfId="13906" xr:uid="{70CE8AC6-AE73-4E49-8DF2-AF5638AAE4ED}"/>
    <cellStyle name="40% - Accent2 9 3 3 2" xfId="23855" xr:uid="{39AEFE61-C716-42EF-9DDB-B2B95F304375}"/>
    <cellStyle name="40% - Accent2 9 3 3 2 2" xfId="43824" xr:uid="{E76CECFB-8258-4297-AD76-C09A22835A08}"/>
    <cellStyle name="40% - Accent2 9 3 3 3" xfId="34176" xr:uid="{DE93C9AD-0E65-4FB4-BD39-ADA6689BEC6D}"/>
    <cellStyle name="40% - Accent2 9 3 4" xfId="18904" xr:uid="{B6333C94-9F09-4544-B12A-F13B2EF491E0}"/>
    <cellStyle name="40% - Accent2 9 3 4 2" xfId="38996" xr:uid="{80FCDB21-2B96-478E-98EA-8D27DBE43A03}"/>
    <cellStyle name="40% - Accent2 9 3 5" xfId="29349" xr:uid="{1E14E6E4-3FD5-4D67-9D7A-57C4E44FDC4E}"/>
    <cellStyle name="40% - Accent2 9 4" xfId="2885" xr:uid="{7BFA2FDF-34BF-41D3-9671-E48D54E78D23}"/>
    <cellStyle name="40% - Accent2 9 4 2" xfId="11277" xr:uid="{E45B98B6-3F04-4E98-8CDA-0D1AC73BF27B}"/>
    <cellStyle name="40% - Accent2 9 4 2 2" xfId="16405" xr:uid="{36301BA6-8D79-4077-AB7D-9C34A472C127}"/>
    <cellStyle name="40% - Accent2 9 4 2 2 2" xfId="26334" xr:uid="{9D760B47-1AAE-4BA6-8C7C-64BD552F1DA5}"/>
    <cellStyle name="40% - Accent2 9 4 2 2 2 2" xfId="46237" xr:uid="{0A8B0392-095A-4096-B6EF-AB4277E3087B}"/>
    <cellStyle name="40% - Accent2 9 4 2 2 3" xfId="36589" xr:uid="{79D57709-4773-4F0C-9176-209A4E429512}"/>
    <cellStyle name="40% - Accent2 9 4 2 3" xfId="21376" xr:uid="{34BDE10B-848A-4B0F-AB28-7719AE6CD516}"/>
    <cellStyle name="40% - Accent2 9 4 2 3 2" xfId="41407" xr:uid="{E32BE06B-AFB0-410D-8094-B25DC162A150}"/>
    <cellStyle name="40% - Accent2 9 4 2 4" xfId="31760" xr:uid="{2109D162-DD7A-454F-8FCC-4F49B4E1054B}"/>
    <cellStyle name="40% - Accent2 9 4 3" xfId="13907" xr:uid="{1F701F4B-C4CE-4895-B328-88D5A875A8FC}"/>
    <cellStyle name="40% - Accent2 9 4 3 2" xfId="23856" xr:uid="{C87F37A3-3119-49D8-B726-814E89603014}"/>
    <cellStyle name="40% - Accent2 9 4 3 2 2" xfId="43825" xr:uid="{9FA351F2-4EDF-4B74-BC4B-0D4F333FD05F}"/>
    <cellStyle name="40% - Accent2 9 4 3 3" xfId="34177" xr:uid="{36C6EBA9-18EB-42F6-8146-B7699663A86A}"/>
    <cellStyle name="40% - Accent2 9 4 4" xfId="18905" xr:uid="{E64DE188-331F-465F-9BBB-5A47F73E2575}"/>
    <cellStyle name="40% - Accent2 9 4 4 2" xfId="38997" xr:uid="{4271BBEC-1931-406D-A99A-81DEAC09EFE1}"/>
    <cellStyle name="40% - Accent2 9 4 5" xfId="29350" xr:uid="{09D6B103-E248-42F7-919F-38C7C4FB15F7}"/>
    <cellStyle name="40% - Accent2 9 5" xfId="11274" xr:uid="{37820F20-ED1B-4782-8516-36FD9EFF9011}"/>
    <cellStyle name="40% - Accent2 9 5 2" xfId="16402" xr:uid="{A42FB6B1-81E9-4446-9E08-C8939798DECD}"/>
    <cellStyle name="40% - Accent2 9 5 2 2" xfId="26331" xr:uid="{D6FCE335-997D-4D12-87F6-E0A9DA7646AD}"/>
    <cellStyle name="40% - Accent2 9 5 2 2 2" xfId="46234" xr:uid="{E9090794-14C3-405B-9BDA-0C4BCC3400A1}"/>
    <cellStyle name="40% - Accent2 9 5 2 3" xfId="36586" xr:uid="{4B95EABE-3339-4B5D-A00D-ECFA95A9D923}"/>
    <cellStyle name="40% - Accent2 9 5 3" xfId="21373" xr:uid="{CA471481-1819-443D-BA26-2DE952BB1273}"/>
    <cellStyle name="40% - Accent2 9 5 3 2" xfId="41404" xr:uid="{9D39B331-A0F5-4364-8A35-FEBC467D8B71}"/>
    <cellStyle name="40% - Accent2 9 5 4" xfId="31757" xr:uid="{8BAB549C-B542-470D-A662-59F06CACFCA4}"/>
    <cellStyle name="40% - Accent2 9 6" xfId="13904" xr:uid="{6EDB1275-AC36-41F5-B67C-C0990722E57C}"/>
    <cellStyle name="40% - Accent2 9 6 2" xfId="23853" xr:uid="{E788CCA8-6B8E-41FB-8BDC-A66229D63A85}"/>
    <cellStyle name="40% - Accent2 9 6 2 2" xfId="43822" xr:uid="{3D99EA7E-9C3E-4678-B617-A61F91D64019}"/>
    <cellStyle name="40% - Accent2 9 6 3" xfId="34174" xr:uid="{009E8F96-8C20-44E9-89C5-1AF9C79ACDBE}"/>
    <cellStyle name="40% - Accent2 9 7" xfId="18902" xr:uid="{50D9553D-AF29-4EB2-89B4-B5F9E5D73242}"/>
    <cellStyle name="40% - Accent2 9 7 2" xfId="38994" xr:uid="{789C7FC3-F2F2-482A-A9F0-B0B68CDCE14E}"/>
    <cellStyle name="40% - Accent2 9 8" xfId="29347" xr:uid="{CE5E2FCD-5B2B-4860-AC93-A59530CADBFC}"/>
    <cellStyle name="40% - Accent3" xfId="34" builtinId="39" customBuiltin="1"/>
    <cellStyle name="40% - Accent3 10" xfId="2886" xr:uid="{E0D05CCF-A770-4C5F-89ED-611D0ADF2750}"/>
    <cellStyle name="40% - Accent3 10 2" xfId="2887" xr:uid="{4DA40EC0-D09B-4805-903A-93695CFBB768}"/>
    <cellStyle name="40% - Accent3 10 2 2" xfId="11279" xr:uid="{2C1D6C1F-FC3C-4A0E-9F7D-76AD4E9ACC81}"/>
    <cellStyle name="40% - Accent3 10 2 2 2" xfId="16407" xr:uid="{3C4BCD6E-DD0D-43B6-8576-D7CD4C27B075}"/>
    <cellStyle name="40% - Accent3 10 2 2 2 2" xfId="26336" xr:uid="{EC000EA1-F024-4E2C-B43B-9D69DC10BB41}"/>
    <cellStyle name="40% - Accent3 10 2 2 2 2 2" xfId="46239" xr:uid="{79C57477-9DBC-4E94-882A-E44B83CF2BAF}"/>
    <cellStyle name="40% - Accent3 10 2 2 2 3" xfId="36591" xr:uid="{3299E80A-A38F-44C7-8A3D-89737E3D5E9A}"/>
    <cellStyle name="40% - Accent3 10 2 2 3" xfId="21378" xr:uid="{AC016BEB-ECCB-4063-B336-C6F715A6FA5C}"/>
    <cellStyle name="40% - Accent3 10 2 2 3 2" xfId="41409" xr:uid="{50A4193F-2736-477C-BDC2-8243271BED35}"/>
    <cellStyle name="40% - Accent3 10 2 2 4" xfId="31762" xr:uid="{892DF900-27BD-4C2B-91C4-2BA61289702A}"/>
    <cellStyle name="40% - Accent3 10 2 3" xfId="13909" xr:uid="{E065D523-0190-4FA5-B6F1-CED76D5EE52C}"/>
    <cellStyle name="40% - Accent3 10 2 3 2" xfId="23858" xr:uid="{BB45813E-AF1E-46EE-A75A-23D6B955D553}"/>
    <cellStyle name="40% - Accent3 10 2 3 2 2" xfId="43827" xr:uid="{B068BEBE-66EB-4C50-B512-806C8229952B}"/>
    <cellStyle name="40% - Accent3 10 2 3 3" xfId="34179" xr:uid="{22BF164D-4EE7-44F8-B406-EC4B67BAF595}"/>
    <cellStyle name="40% - Accent3 10 2 4" xfId="18907" xr:uid="{E6099724-B6BE-4B40-A695-0F8F81A07C17}"/>
    <cellStyle name="40% - Accent3 10 2 4 2" xfId="38999" xr:uid="{9B41E767-973A-4AAF-97EC-E328692C1001}"/>
    <cellStyle name="40% - Accent3 10 2 5" xfId="29352" xr:uid="{6F7D2E96-BD8C-49D3-8F98-BC2E4BB6A4D9}"/>
    <cellStyle name="40% - Accent3 10 3" xfId="2888" xr:uid="{A0D7C736-B668-4421-9852-54058E4916E4}"/>
    <cellStyle name="40% - Accent3 10 3 2" xfId="11280" xr:uid="{9BF9059D-1AC1-48D2-B693-21D8FAF55C99}"/>
    <cellStyle name="40% - Accent3 10 3 2 2" xfId="16408" xr:uid="{BBF37955-7F69-43DD-A605-9A650C198A6E}"/>
    <cellStyle name="40% - Accent3 10 3 2 2 2" xfId="26337" xr:uid="{809BBAEF-240A-4A70-BF74-7DD2B2E00EFB}"/>
    <cellStyle name="40% - Accent3 10 3 2 2 2 2" xfId="46240" xr:uid="{C4B58506-92E5-4A29-A209-714667EAAFFB}"/>
    <cellStyle name="40% - Accent3 10 3 2 2 3" xfId="36592" xr:uid="{B38D41FE-867F-4908-94D0-241D5769FECD}"/>
    <cellStyle name="40% - Accent3 10 3 2 3" xfId="21379" xr:uid="{AFEAD751-A07D-4E0D-B30E-4B246EA05622}"/>
    <cellStyle name="40% - Accent3 10 3 2 3 2" xfId="41410" xr:uid="{B241646D-D6FA-4148-A25C-E1933886A92B}"/>
    <cellStyle name="40% - Accent3 10 3 2 4" xfId="31763" xr:uid="{9C7FF37A-E9C1-46DC-A33C-EB9F30713C59}"/>
    <cellStyle name="40% - Accent3 10 3 3" xfId="13910" xr:uid="{DCB283BB-300D-4A02-AB65-B47B3D2DC3CD}"/>
    <cellStyle name="40% - Accent3 10 3 3 2" xfId="23859" xr:uid="{E06BE82F-802B-4C93-AB60-E63E163FD1F5}"/>
    <cellStyle name="40% - Accent3 10 3 3 2 2" xfId="43828" xr:uid="{A21BB5AB-800B-448A-92AD-BEABC8609D69}"/>
    <cellStyle name="40% - Accent3 10 3 3 3" xfId="34180" xr:uid="{F8646822-6BD8-4C33-A82F-870A5EE42C26}"/>
    <cellStyle name="40% - Accent3 10 3 4" xfId="18908" xr:uid="{9DF4F1AD-8555-4CB0-A344-195CB0AD3629}"/>
    <cellStyle name="40% - Accent3 10 3 4 2" xfId="39000" xr:uid="{1152C777-6CEF-4854-ADAC-E502F4120EC1}"/>
    <cellStyle name="40% - Accent3 10 3 5" xfId="29353" xr:uid="{13D51716-C1AD-499A-B348-2C0AE4D4AE69}"/>
    <cellStyle name="40% - Accent3 10 4" xfId="2889" xr:uid="{EC5AA14E-2C16-4975-A829-064E4C8A9E6C}"/>
    <cellStyle name="40% - Accent3 10 4 2" xfId="11281" xr:uid="{FA2BA436-5DB8-412C-B8B4-77481AF73327}"/>
    <cellStyle name="40% - Accent3 10 4 2 2" xfId="16409" xr:uid="{8E57C9A8-0666-43FD-BF9A-675E8811BFDD}"/>
    <cellStyle name="40% - Accent3 10 4 2 2 2" xfId="26338" xr:uid="{09DB3AD9-B689-4C26-9FFC-BD2F07159CBE}"/>
    <cellStyle name="40% - Accent3 10 4 2 2 2 2" xfId="46241" xr:uid="{DEC294C0-3EFC-405D-89E5-5AD6345C772F}"/>
    <cellStyle name="40% - Accent3 10 4 2 2 3" xfId="36593" xr:uid="{F65AE64D-CB73-4BC2-B514-731F0E74022E}"/>
    <cellStyle name="40% - Accent3 10 4 2 3" xfId="21380" xr:uid="{F1A52774-A440-4476-A010-AF6CC304D549}"/>
    <cellStyle name="40% - Accent3 10 4 2 3 2" xfId="41411" xr:uid="{F4E191C5-0A7B-4468-B351-AAE38A9490B4}"/>
    <cellStyle name="40% - Accent3 10 4 2 4" xfId="31764" xr:uid="{5DC0DE67-FE82-4432-8BD1-3CD00186C13C}"/>
    <cellStyle name="40% - Accent3 10 4 3" xfId="13911" xr:uid="{D1CE0BB2-1776-4AC4-B6BD-4CB75C7ABBDE}"/>
    <cellStyle name="40% - Accent3 10 4 3 2" xfId="23860" xr:uid="{EAF9CFC2-9990-4397-AB98-B7A940BC648E}"/>
    <cellStyle name="40% - Accent3 10 4 3 2 2" xfId="43829" xr:uid="{B795FE07-0E63-4B75-A3F7-D28563C87395}"/>
    <cellStyle name="40% - Accent3 10 4 3 3" xfId="34181" xr:uid="{B866CD58-B2B8-40AD-B344-D2AAE8946D3A}"/>
    <cellStyle name="40% - Accent3 10 4 4" xfId="18909" xr:uid="{3A15A079-084F-4274-86DE-67FD00D0EFC4}"/>
    <cellStyle name="40% - Accent3 10 4 4 2" xfId="39001" xr:uid="{13EA439A-7F68-4612-84D5-574D8ED9AA3D}"/>
    <cellStyle name="40% - Accent3 10 4 5" xfId="29354" xr:uid="{2DC3755E-5FA6-4045-8C9E-2B9B1371C13C}"/>
    <cellStyle name="40% - Accent3 10 5" xfId="11278" xr:uid="{FCA8166A-9061-4064-BD69-F7E6EE51D7C6}"/>
    <cellStyle name="40% - Accent3 10 5 2" xfId="16406" xr:uid="{C20380D1-EE54-449B-872B-64AB79BB8374}"/>
    <cellStyle name="40% - Accent3 10 5 2 2" xfId="26335" xr:uid="{0237207B-AADA-4B9B-992C-AA66D4D4DFEE}"/>
    <cellStyle name="40% - Accent3 10 5 2 2 2" xfId="46238" xr:uid="{66E0EE50-A400-4AB3-8AA2-D8A7DBD09DC2}"/>
    <cellStyle name="40% - Accent3 10 5 2 3" xfId="36590" xr:uid="{3CC60D7F-0EA9-4DAA-AAA1-FE756F1824C4}"/>
    <cellStyle name="40% - Accent3 10 5 3" xfId="21377" xr:uid="{CC94DD94-7467-49E1-943E-A51109D4CC43}"/>
    <cellStyle name="40% - Accent3 10 5 3 2" xfId="41408" xr:uid="{46832EC6-DE1F-4209-B219-86DED38932C9}"/>
    <cellStyle name="40% - Accent3 10 5 4" xfId="31761" xr:uid="{66826F31-E604-4E6D-84D7-91275EFA11EE}"/>
    <cellStyle name="40% - Accent3 10 6" xfId="13908" xr:uid="{CA9874C4-B1BD-42C3-8F5C-11F0EA2D760A}"/>
    <cellStyle name="40% - Accent3 10 6 2" xfId="23857" xr:uid="{92DF6687-BD2A-4355-86DD-C235A6B46E6D}"/>
    <cellStyle name="40% - Accent3 10 6 2 2" xfId="43826" xr:uid="{C671C4E2-19E2-4A9E-94A1-F3FA8F530963}"/>
    <cellStyle name="40% - Accent3 10 6 3" xfId="34178" xr:uid="{9092F778-974F-422B-928D-C111CB1D0867}"/>
    <cellStyle name="40% - Accent3 10 7" xfId="18906" xr:uid="{A0474356-A4C8-4157-AF53-52877CAC3AA0}"/>
    <cellStyle name="40% - Accent3 10 7 2" xfId="38998" xr:uid="{B12B9E10-C264-4855-978C-478174378CAB}"/>
    <cellStyle name="40% - Accent3 10 8" xfId="29351" xr:uid="{873D98B0-915C-47F9-B692-F2C6A2738850}"/>
    <cellStyle name="40% - Accent3 11" xfId="2890" xr:uid="{2213423D-57F0-48E1-903A-6F582F3CF0B6}"/>
    <cellStyle name="40% - Accent3 11 2" xfId="11282" xr:uid="{94A7E01C-995D-4B1C-97AF-8DE3FAF23A0D}"/>
    <cellStyle name="40% - Accent3 11 2 2" xfId="16410" xr:uid="{37785DD6-6831-4539-9A08-E450D021ABA1}"/>
    <cellStyle name="40% - Accent3 11 2 2 2" xfId="26339" xr:uid="{70F1EB5C-C91E-4A4E-93C3-0874FA3C4E88}"/>
    <cellStyle name="40% - Accent3 11 2 2 2 2" xfId="46242" xr:uid="{45E903C9-3D8A-4590-95E0-7457957C309E}"/>
    <cellStyle name="40% - Accent3 11 2 2 3" xfId="36594" xr:uid="{27B308B8-143D-4AE7-BD93-4940FE4047C2}"/>
    <cellStyle name="40% - Accent3 11 2 3" xfId="21381" xr:uid="{E696A453-F547-42C8-ABB4-3F8B9CD38B13}"/>
    <cellStyle name="40% - Accent3 11 2 3 2" xfId="41412" xr:uid="{A1D1DB8C-F8A7-49BA-B140-F599F3F9A684}"/>
    <cellStyle name="40% - Accent3 11 2 4" xfId="31765" xr:uid="{CB80E987-6E85-4F31-B7C9-74829DCC4041}"/>
    <cellStyle name="40% - Accent3 11 3" xfId="13912" xr:uid="{5C0FE558-BA68-48B1-B8B0-E32202156BE4}"/>
    <cellStyle name="40% - Accent3 11 3 2" xfId="23861" xr:uid="{E5465326-9178-4666-AAEA-0096A31932CF}"/>
    <cellStyle name="40% - Accent3 11 3 2 2" xfId="43830" xr:uid="{BAD7E787-D94E-4E99-BE87-347689647E16}"/>
    <cellStyle name="40% - Accent3 11 3 3" xfId="34182" xr:uid="{E2EE66B8-D0C1-49D8-B2C7-7FB2830B59B2}"/>
    <cellStyle name="40% - Accent3 11 4" xfId="18910" xr:uid="{6256FF4A-0B1D-4632-A742-549CC005A90F}"/>
    <cellStyle name="40% - Accent3 11 4 2" xfId="39002" xr:uid="{AA900C89-CB4A-4C42-91E9-D259DEFD2449}"/>
    <cellStyle name="40% - Accent3 11 5" xfId="29355" xr:uid="{131524C0-10C5-4193-AE74-B4B21536DFD9}"/>
    <cellStyle name="40% - Accent3 12" xfId="2891" xr:uid="{869E75ED-8BF9-48C9-809F-DFD1623EFD29}"/>
    <cellStyle name="40% - Accent3 12 2" xfId="11283" xr:uid="{854BA477-926D-49BC-B501-8B26DBEEA3EF}"/>
    <cellStyle name="40% - Accent3 12 2 2" xfId="16411" xr:uid="{CC5FCE3D-EA52-40A1-AEDF-F52ED0C262D5}"/>
    <cellStyle name="40% - Accent3 12 2 2 2" xfId="26340" xr:uid="{84D1FD30-83F0-458B-A8E7-533704EEEAA2}"/>
    <cellStyle name="40% - Accent3 12 2 2 2 2" xfId="46243" xr:uid="{2F4823DA-9D20-465D-8398-04CFD89BB1AC}"/>
    <cellStyle name="40% - Accent3 12 2 2 3" xfId="36595" xr:uid="{FB5E9C7F-E76A-4BB7-B2ED-290D75F20A1C}"/>
    <cellStyle name="40% - Accent3 12 2 3" xfId="21382" xr:uid="{D8EB63EA-A508-494B-9113-1C20872C8F96}"/>
    <cellStyle name="40% - Accent3 12 2 3 2" xfId="41413" xr:uid="{ACE67391-589D-4F83-BDC7-4E0384D4ACF5}"/>
    <cellStyle name="40% - Accent3 12 2 4" xfId="31766" xr:uid="{5963C269-6AA0-474B-BA14-B48A94F70C4D}"/>
    <cellStyle name="40% - Accent3 12 3" xfId="13913" xr:uid="{EB002E16-614D-4BE4-B8C4-5DF9803ACA03}"/>
    <cellStyle name="40% - Accent3 12 3 2" xfId="23862" xr:uid="{B8B7B9C8-26C5-42B0-B325-1D34EF495ECB}"/>
    <cellStyle name="40% - Accent3 12 3 2 2" xfId="43831" xr:uid="{793F71C5-0EA7-4B35-9EE3-4B8CAD60A74E}"/>
    <cellStyle name="40% - Accent3 12 3 3" xfId="34183" xr:uid="{9534D0C3-4066-439D-AE47-AD04F317CD1B}"/>
    <cellStyle name="40% - Accent3 12 4" xfId="18911" xr:uid="{5D7F8261-9632-42ED-A19B-6EB00CCBDBC3}"/>
    <cellStyle name="40% - Accent3 12 4 2" xfId="39003" xr:uid="{1B34E93E-AE21-4E3F-8CD8-251844B00C77}"/>
    <cellStyle name="40% - Accent3 12 5" xfId="29356" xr:uid="{4E282FA2-513D-42DB-93B4-F6129D9BA052}"/>
    <cellStyle name="40% - Accent3 13" xfId="2892" xr:uid="{1A659362-48A6-4992-8D57-1A94385EBD30}"/>
    <cellStyle name="40% - Accent3 13 2" xfId="11284" xr:uid="{8DEB6A00-FC11-4B50-A9C5-A0E3952E1E53}"/>
    <cellStyle name="40% - Accent3 13 2 2" xfId="16412" xr:uid="{FF21522F-E069-4668-9C60-281674A6EAE8}"/>
    <cellStyle name="40% - Accent3 13 2 2 2" xfId="26341" xr:uid="{5595D400-C975-477A-A78D-ECE8B9C70120}"/>
    <cellStyle name="40% - Accent3 13 2 2 2 2" xfId="46244" xr:uid="{4BB53AE6-F2E5-48B8-96D1-E2DEDE2C553B}"/>
    <cellStyle name="40% - Accent3 13 2 2 3" xfId="36596" xr:uid="{2641CD24-2238-488D-80AD-E5C8BCF62583}"/>
    <cellStyle name="40% - Accent3 13 2 3" xfId="21383" xr:uid="{90010031-2F32-400E-85A4-987532493F0D}"/>
    <cellStyle name="40% - Accent3 13 2 3 2" xfId="41414" xr:uid="{FF094F48-B8F6-4733-886F-A97798581D4B}"/>
    <cellStyle name="40% - Accent3 13 2 4" xfId="31767" xr:uid="{784FA95A-AF74-4E7D-A21E-A366F3130A4F}"/>
    <cellStyle name="40% - Accent3 13 3" xfId="13914" xr:uid="{BA42B34C-CB05-4406-AF7C-AB70496E711B}"/>
    <cellStyle name="40% - Accent3 13 3 2" xfId="23863" xr:uid="{F0DAA958-6A60-4429-BAEE-BB1F92E1E43C}"/>
    <cellStyle name="40% - Accent3 13 3 2 2" xfId="43832" xr:uid="{4E0B3A7E-D821-455E-9029-41A99D39AB72}"/>
    <cellStyle name="40% - Accent3 13 3 3" xfId="34184" xr:uid="{ABF0EEE4-4057-40DA-B852-289ABB3169DE}"/>
    <cellStyle name="40% - Accent3 13 4" xfId="18912" xr:uid="{C041C961-924B-49CB-92F1-1220D87B27FE}"/>
    <cellStyle name="40% - Accent3 13 4 2" xfId="39004" xr:uid="{D893C4DC-F92B-4D72-8CA7-828A06656EA3}"/>
    <cellStyle name="40% - Accent3 13 5" xfId="29357" xr:uid="{6FCBAB20-5147-4FEA-8B24-3CDD6A7DD764}"/>
    <cellStyle name="40% - Accent3 14" xfId="2893" xr:uid="{1BC1089F-DF57-4E10-BD91-E9CD355BDB97}"/>
    <cellStyle name="40% - Accent3 14 2" xfId="11285" xr:uid="{82CD1C69-64ED-4F74-B0B7-2A000BD9A7F9}"/>
    <cellStyle name="40% - Accent3 14 2 2" xfId="16413" xr:uid="{D4F1A1A6-0C4C-4DAA-85EE-05E926269ECA}"/>
    <cellStyle name="40% - Accent3 14 2 2 2" xfId="26342" xr:uid="{C332E555-DF5A-40C3-AF49-2FC208CE1B7C}"/>
    <cellStyle name="40% - Accent3 14 2 2 2 2" xfId="46245" xr:uid="{FE57700D-A9DC-48C2-B796-C4F9CE69221B}"/>
    <cellStyle name="40% - Accent3 14 2 2 3" xfId="36597" xr:uid="{C869AB21-2723-4922-A88E-47B576466BD3}"/>
    <cellStyle name="40% - Accent3 14 2 3" xfId="21384" xr:uid="{6CAB8F38-0F04-45EB-A79C-2B728F507AC5}"/>
    <cellStyle name="40% - Accent3 14 2 3 2" xfId="41415" xr:uid="{B9AE47B8-AE3B-4E68-8578-DE1E7C11E2B7}"/>
    <cellStyle name="40% - Accent3 14 2 4" xfId="31768" xr:uid="{28866015-8B5D-4EF5-9588-17560F87EA44}"/>
    <cellStyle name="40% - Accent3 14 3" xfId="13915" xr:uid="{DBA61214-EB4A-417E-A6C3-2E73B2C1E061}"/>
    <cellStyle name="40% - Accent3 14 3 2" xfId="23864" xr:uid="{64706B64-E25F-4A18-9741-58C7012E5739}"/>
    <cellStyle name="40% - Accent3 14 3 2 2" xfId="43833" xr:uid="{6EA00386-A845-403C-B22A-488C17D8400A}"/>
    <cellStyle name="40% - Accent3 14 3 3" xfId="34185" xr:uid="{0345C80F-D8D9-4DAE-A9B7-4EFD78BC8C06}"/>
    <cellStyle name="40% - Accent3 14 4" xfId="18913" xr:uid="{22131B31-C722-4529-BD24-BA7257F4D06E}"/>
    <cellStyle name="40% - Accent3 14 4 2" xfId="39005" xr:uid="{3F74477B-E664-4118-9C5E-EE365EE3EF8E}"/>
    <cellStyle name="40% - Accent3 14 5" xfId="29358" xr:uid="{DA082A97-CA88-4B25-94EC-355E13FB5C61}"/>
    <cellStyle name="40% - Accent3 15" xfId="2894" xr:uid="{5AA3F2A5-237F-4043-A3A2-8071C98ACF19}"/>
    <cellStyle name="40% - Accent3 15 2" xfId="11286" xr:uid="{041F8462-6291-4933-B1FE-98D7E7A764A3}"/>
    <cellStyle name="40% - Accent3 15 2 2" xfId="16414" xr:uid="{1464C45F-A66D-479C-AAE8-014E9657FA4D}"/>
    <cellStyle name="40% - Accent3 15 2 2 2" xfId="26343" xr:uid="{6589CFC8-0BF7-44C4-AF59-435D14B86E60}"/>
    <cellStyle name="40% - Accent3 15 2 2 2 2" xfId="46246" xr:uid="{19995DE2-3867-4F3E-A736-DFC84100FA82}"/>
    <cellStyle name="40% - Accent3 15 2 2 3" xfId="36598" xr:uid="{A2E266AF-37FB-45A9-ADC4-405E941081E7}"/>
    <cellStyle name="40% - Accent3 15 2 3" xfId="21385" xr:uid="{1CB1C13C-9962-479F-9A15-E809C612EEC0}"/>
    <cellStyle name="40% - Accent3 15 2 3 2" xfId="41416" xr:uid="{D99D35C1-2CEB-4945-8158-ADB45F1FFACA}"/>
    <cellStyle name="40% - Accent3 15 2 4" xfId="31769" xr:uid="{87715651-88D5-489A-A8DA-4F98BC2B677E}"/>
    <cellStyle name="40% - Accent3 15 3" xfId="13916" xr:uid="{F094B819-9772-4EB6-94FC-C4651071E7C0}"/>
    <cellStyle name="40% - Accent3 15 3 2" xfId="23865" xr:uid="{DA339364-71BE-4A99-A813-96AA869BA0F6}"/>
    <cellStyle name="40% - Accent3 15 3 2 2" xfId="43834" xr:uid="{D343BC44-C0C3-48A6-B00B-11F23DFCFC91}"/>
    <cellStyle name="40% - Accent3 15 3 3" xfId="34186" xr:uid="{33254500-7860-42B5-A66B-7C7F31248C95}"/>
    <cellStyle name="40% - Accent3 15 4" xfId="18914" xr:uid="{8EC76376-E004-4224-BFD3-B5A8F0217232}"/>
    <cellStyle name="40% - Accent3 15 4 2" xfId="39006" xr:uid="{3CCF0A20-CE04-475B-A6D8-101F16AD4E88}"/>
    <cellStyle name="40% - Accent3 15 5" xfId="29359" xr:uid="{3F792357-D6B9-447D-ADE8-063D87A12FFA}"/>
    <cellStyle name="40% - Accent3 16" xfId="10197" xr:uid="{BB1746A3-3F69-4CFF-9E1F-F158892501E6}"/>
    <cellStyle name="40% - Accent3 16 2" xfId="15332" xr:uid="{8A6506E7-1536-4BF6-8A4C-CC794B2CF94A}"/>
    <cellStyle name="40% - Accent3 16 2 2" xfId="25265" xr:uid="{4F953D7A-9945-448E-9A07-4768EABA379E}"/>
    <cellStyle name="40% - Accent3 16 2 2 2" xfId="45168" xr:uid="{2621CE78-3D5F-40C8-830C-5A6AFA9315E7}"/>
    <cellStyle name="40% - Accent3 16 2 3" xfId="35520" xr:uid="{97755586-C9AE-4AFC-95A8-960328ECC3CC}"/>
    <cellStyle name="40% - Accent3 16 3" xfId="20309" xr:uid="{E5292312-88F7-41DD-8EDC-FFA137FF79E7}"/>
    <cellStyle name="40% - Accent3 16 3 2" xfId="40340" xr:uid="{D3E296DF-268D-447C-822F-DA29E19C8B68}"/>
    <cellStyle name="40% - Accent3 16 4" xfId="30693" xr:uid="{DF157D4F-5725-44D7-A253-55FBE91F6F18}"/>
    <cellStyle name="40% - Accent3 17" xfId="12823" xr:uid="{54443E08-0585-4D6F-83FF-B2AB76F1110F}"/>
    <cellStyle name="40% - Accent3 17 2" xfId="22776" xr:uid="{EDC40FCF-B5B3-4CD1-B251-1F4BF32AE092}"/>
    <cellStyle name="40% - Accent3 17 2 2" xfId="42756" xr:uid="{8CF88858-825F-4972-BC1E-BBE4D2D94B79}"/>
    <cellStyle name="40% - Accent3 17 3" xfId="33108" xr:uid="{9731AA95-BE3C-4BBA-8C4C-A8FDEF07E006}"/>
    <cellStyle name="40% - Accent3 18" xfId="17830" xr:uid="{4DB0289C-B4B7-4B27-BACF-B1803F5F9523}"/>
    <cellStyle name="40% - Accent3 18 2" xfId="37929" xr:uid="{7BA986F8-7F5E-4CDD-8EC7-9BB6C112ACC4}"/>
    <cellStyle name="40% - Accent3 19" xfId="28274" xr:uid="{A878CB64-239E-435B-89DE-AF048E3F2BEC}"/>
    <cellStyle name="40% - Accent3 2" xfId="172" xr:uid="{58455013-55A4-4FEB-BD80-4445D1A2D588}"/>
    <cellStyle name="40% - Accent3 2 10" xfId="2896" xr:uid="{AC4ED5B2-A035-4EAA-A657-03F0520913F7}"/>
    <cellStyle name="40% - Accent3 2 11" xfId="2895" xr:uid="{922B79B8-CFC2-4177-8752-F5C55C19AEFC}"/>
    <cellStyle name="40% - Accent3 2 12" xfId="9305" xr:uid="{74CF2988-902C-4FF5-A0A1-412BCCF68304}"/>
    <cellStyle name="40% - Accent3 2 12 2" xfId="27814" xr:uid="{6ACC10B0-A65F-4770-8FEA-14FBAA04A7A5}"/>
    <cellStyle name="40% - Accent3 2 12 2 2" xfId="47609" xr:uid="{22DECD08-C02A-430B-80F7-14E60EB6DF6C}"/>
    <cellStyle name="40% - Accent3 2 13" xfId="10263" xr:uid="{DEBA2BCC-E5C5-4FE7-A7AD-AD1DC58D6082}"/>
    <cellStyle name="40% - Accent3 2 13 2" xfId="15391" xr:uid="{351DD99E-91A8-4F33-A38D-0548EFB735D3}"/>
    <cellStyle name="40% - Accent3 2 13 2 2" xfId="25320" xr:uid="{F930EB85-1576-4A94-ACAB-5129CA13D5D3}"/>
    <cellStyle name="40% - Accent3 2 13 2 2 2" xfId="45223" xr:uid="{D4ED23FA-D591-469E-939E-688AD1496B0C}"/>
    <cellStyle name="40% - Accent3 2 13 2 3" xfId="35575" xr:uid="{4189CB7B-FC4F-4848-A99A-2541415FD322}"/>
    <cellStyle name="40% - Accent3 2 13 3" xfId="20364" xr:uid="{8D938585-9899-4117-A019-BCDA268912F6}"/>
    <cellStyle name="40% - Accent3 2 13 3 2" xfId="40395" xr:uid="{F5B2DE85-3D4A-4DF8-9791-84312161DDBA}"/>
    <cellStyle name="40% - Accent3 2 13 4" xfId="30748" xr:uid="{2FDA79FD-7C1B-4CB3-86BD-1DEBED73D403}"/>
    <cellStyle name="40% - Accent3 2 14" xfId="12879" xr:uid="{AE4C3D78-22BD-4708-BC37-ABEDFE6EACB5}"/>
    <cellStyle name="40% - Accent3 2 14 2" xfId="22832" xr:uid="{F7EAEEC6-F27A-4076-94F0-67939E8A7C7E}"/>
    <cellStyle name="40% - Accent3 2 14 2 2" xfId="42812" xr:uid="{6F96CF70-8C7B-4578-AF6C-B85EE3492061}"/>
    <cellStyle name="40% - Accent3 2 14 3" xfId="33164" xr:uid="{4A8441D6-DE12-44E8-87E4-87E9FE5CCDC1}"/>
    <cellStyle name="40% - Accent3 2 15" xfId="17885" xr:uid="{5EEA1FDD-A2BC-444B-982D-0328C4182568}"/>
    <cellStyle name="40% - Accent3 2 15 2" xfId="37984" xr:uid="{58AFEA48-3759-47C5-8D56-FE4CC804E901}"/>
    <cellStyle name="40% - Accent3 2 16" xfId="28339" xr:uid="{FDAD4954-3CF3-485D-8280-D9DA3EE475CE}"/>
    <cellStyle name="40% - Accent3 2 2" xfId="318" xr:uid="{4CEFEACD-1DE9-4475-AABD-9AC2A48C7DB9}"/>
    <cellStyle name="40% - Accent3 2 2 10" xfId="9306" xr:uid="{E71FE0B0-E73A-4D33-B9AB-BE57A383E675}"/>
    <cellStyle name="40% - Accent3 2 2 2" xfId="2898" xr:uid="{E0841E24-887E-4791-B56C-BC78D5B625FD}"/>
    <cellStyle name="40% - Accent3 2 2 2 2" xfId="2899" xr:uid="{34E8D333-55D8-46A7-A9E3-5964692ADC84}"/>
    <cellStyle name="40% - Accent3 2 2 2 2 2" xfId="11288" xr:uid="{01A644B7-51D6-4C8D-8084-7C796047A0CF}"/>
    <cellStyle name="40% - Accent3 2 2 2 2 2 2" xfId="16416" xr:uid="{6AA1D607-8B3E-41FF-BDE2-BC7428F5A313}"/>
    <cellStyle name="40% - Accent3 2 2 2 2 2 2 2" xfId="26345" xr:uid="{C55DF774-5272-4B83-968C-1DEA1E61675E}"/>
    <cellStyle name="40% - Accent3 2 2 2 2 2 2 2 2" xfId="46248" xr:uid="{EB4D8660-23D9-419D-8875-983C2FA0BD80}"/>
    <cellStyle name="40% - Accent3 2 2 2 2 2 2 3" xfId="36600" xr:uid="{45ADDEA1-23C7-4DA7-AFBF-5BE7A37A97B2}"/>
    <cellStyle name="40% - Accent3 2 2 2 2 2 3" xfId="21387" xr:uid="{75A50695-3992-481C-ADAC-1E1EC09BF312}"/>
    <cellStyle name="40% - Accent3 2 2 2 2 2 3 2" xfId="41418" xr:uid="{4D8473F3-340F-4195-8A42-5685EB36D466}"/>
    <cellStyle name="40% - Accent3 2 2 2 2 2 4" xfId="31771" xr:uid="{D3D9F976-BE60-42A4-8D4E-56420450D822}"/>
    <cellStyle name="40% - Accent3 2 2 2 2 3" xfId="13918" xr:uid="{EC3959CB-AB18-4171-ADD0-33C46B9EF710}"/>
    <cellStyle name="40% - Accent3 2 2 2 2 3 2" xfId="23867" xr:uid="{9B23CC39-9B59-4B7D-A55B-7C5BE0971F50}"/>
    <cellStyle name="40% - Accent3 2 2 2 2 3 2 2" xfId="43836" xr:uid="{D3704614-DC2A-49A9-B60A-E0B9B04D89D4}"/>
    <cellStyle name="40% - Accent3 2 2 2 2 3 3" xfId="34188" xr:uid="{0FE08C36-5A55-4384-BCD8-2C34A13D1C37}"/>
    <cellStyle name="40% - Accent3 2 2 2 2 4" xfId="18916" xr:uid="{6B96DB45-63BC-43FF-89F0-DB952BF1B7F2}"/>
    <cellStyle name="40% - Accent3 2 2 2 2 4 2" xfId="39008" xr:uid="{9C9A5F00-B6BD-431A-86FE-F8B7E2432634}"/>
    <cellStyle name="40% - Accent3 2 2 2 2 5" xfId="29361" xr:uid="{DCDF9996-E5A2-4418-AB62-C67ABDB26C82}"/>
    <cellStyle name="40% - Accent3 2 2 2 3" xfId="2900" xr:uid="{1A6B93A4-482C-44F8-BCF1-00A272C2E735}"/>
    <cellStyle name="40% - Accent3 2 2 2 3 2" xfId="11289" xr:uid="{D8BBE9DC-F391-4159-9463-FEC9F7C06C7A}"/>
    <cellStyle name="40% - Accent3 2 2 2 3 2 2" xfId="16417" xr:uid="{DA663B29-7A3D-47EA-83CC-E251F9D046C9}"/>
    <cellStyle name="40% - Accent3 2 2 2 3 2 2 2" xfId="26346" xr:uid="{D2AB5307-8AAE-4C47-957E-513759C21E93}"/>
    <cellStyle name="40% - Accent3 2 2 2 3 2 2 2 2" xfId="46249" xr:uid="{F96F6DDA-78C3-4B2B-A3CA-DD13B4D14B1F}"/>
    <cellStyle name="40% - Accent3 2 2 2 3 2 2 3" xfId="36601" xr:uid="{793465F8-1AAD-4D57-9CC6-DDFBDCAB7501}"/>
    <cellStyle name="40% - Accent3 2 2 2 3 2 3" xfId="21388" xr:uid="{1E5B2DC7-5F3B-43C6-BF8E-D1635307B6F5}"/>
    <cellStyle name="40% - Accent3 2 2 2 3 2 3 2" xfId="41419" xr:uid="{997BB63A-EEC5-4AEF-9B0B-99BB9F5FB535}"/>
    <cellStyle name="40% - Accent3 2 2 2 3 2 4" xfId="31772" xr:uid="{E8AF83ED-0BDA-4265-BB16-0D0468A00A7E}"/>
    <cellStyle name="40% - Accent3 2 2 2 3 3" xfId="13919" xr:uid="{BB80775B-2781-4BEC-ACA5-2A2F79286B53}"/>
    <cellStyle name="40% - Accent3 2 2 2 3 3 2" xfId="23868" xr:uid="{D65AF1F1-BFF7-4C96-8E40-2FF97B456C69}"/>
    <cellStyle name="40% - Accent3 2 2 2 3 3 2 2" xfId="43837" xr:uid="{9A6E17D3-60FD-47E2-B706-160D15A376A4}"/>
    <cellStyle name="40% - Accent3 2 2 2 3 3 3" xfId="34189" xr:uid="{6DE1C8A9-9DFD-405E-A5BA-064E5BE4F2CC}"/>
    <cellStyle name="40% - Accent3 2 2 2 3 4" xfId="18917" xr:uid="{06D88249-052B-413E-989C-8C3E07E60619}"/>
    <cellStyle name="40% - Accent3 2 2 2 3 4 2" xfId="39009" xr:uid="{9A6B3737-DA59-4DA9-A475-92B48F6471D2}"/>
    <cellStyle name="40% - Accent3 2 2 2 3 5" xfId="29362" xr:uid="{A41A3ADD-6E34-4B8F-AC1F-6C723020C0D8}"/>
    <cellStyle name="40% - Accent3 2 2 2 4" xfId="2901" xr:uid="{D01CB61D-6C04-4114-92E7-40D39D237535}"/>
    <cellStyle name="40% - Accent3 2 2 2 4 2" xfId="11290" xr:uid="{EC471A79-8298-47B0-A205-750D254C3656}"/>
    <cellStyle name="40% - Accent3 2 2 2 4 2 2" xfId="16418" xr:uid="{2EFFA385-A6CF-4CA0-A39E-08283ECD4CCD}"/>
    <cellStyle name="40% - Accent3 2 2 2 4 2 2 2" xfId="26347" xr:uid="{8FE36772-EFD3-47F1-AAEC-E9EE660B6B27}"/>
    <cellStyle name="40% - Accent3 2 2 2 4 2 2 2 2" xfId="46250" xr:uid="{24BB42B3-F78F-4DEE-AEF9-81D652BF1FCF}"/>
    <cellStyle name="40% - Accent3 2 2 2 4 2 2 3" xfId="36602" xr:uid="{4F29FCD9-29D3-4026-B0C1-217C5E0D12B8}"/>
    <cellStyle name="40% - Accent3 2 2 2 4 2 3" xfId="21389" xr:uid="{47DF4429-2D66-43F4-8A12-E75E40D59604}"/>
    <cellStyle name="40% - Accent3 2 2 2 4 2 3 2" xfId="41420" xr:uid="{7F19F3FA-9960-4078-86DE-5D7BF236B6A1}"/>
    <cellStyle name="40% - Accent3 2 2 2 4 2 4" xfId="31773" xr:uid="{F099761D-09D1-4024-BA4C-70F985C6B550}"/>
    <cellStyle name="40% - Accent3 2 2 2 4 3" xfId="13920" xr:uid="{4308021F-AFD6-440B-B53F-E294CAFD077A}"/>
    <cellStyle name="40% - Accent3 2 2 2 4 3 2" xfId="23869" xr:uid="{EBDF9EC7-9430-4FFE-8E31-6D149022F3B0}"/>
    <cellStyle name="40% - Accent3 2 2 2 4 3 2 2" xfId="43838" xr:uid="{EE7B6349-BF89-47AD-A09F-06A3E3EC7022}"/>
    <cellStyle name="40% - Accent3 2 2 2 4 3 3" xfId="34190" xr:uid="{F5A9124E-A2DC-4C1F-8539-DFA4AF777BAA}"/>
    <cellStyle name="40% - Accent3 2 2 2 4 4" xfId="18918" xr:uid="{746CD137-3375-4DEC-B164-47AE3E20CD16}"/>
    <cellStyle name="40% - Accent3 2 2 2 4 4 2" xfId="39010" xr:uid="{6050D96E-DE61-4B25-8591-B882AD9634CC}"/>
    <cellStyle name="40% - Accent3 2 2 2 4 5" xfId="29363" xr:uid="{05B14D1C-2FEF-4A5D-9B90-4D804AF76B11}"/>
    <cellStyle name="40% - Accent3 2 2 2 5" xfId="11287" xr:uid="{A43BFCB6-BC42-4733-8982-3636BFB877F9}"/>
    <cellStyle name="40% - Accent3 2 2 2 5 2" xfId="16415" xr:uid="{470335E6-F2DE-417C-8843-56F5FEFB3EF4}"/>
    <cellStyle name="40% - Accent3 2 2 2 5 2 2" xfId="26344" xr:uid="{2736B7FB-919F-4ECC-B3BD-36EECD334EF6}"/>
    <cellStyle name="40% - Accent3 2 2 2 5 2 2 2" xfId="46247" xr:uid="{C990EAD3-BD04-4A0F-B252-66A984686A46}"/>
    <cellStyle name="40% - Accent3 2 2 2 5 2 3" xfId="36599" xr:uid="{BD49624B-86E9-47FD-BA1F-988B6E3044AE}"/>
    <cellStyle name="40% - Accent3 2 2 2 5 3" xfId="21386" xr:uid="{6E0D07A5-F383-4677-B70C-67416A122DE0}"/>
    <cellStyle name="40% - Accent3 2 2 2 5 3 2" xfId="41417" xr:uid="{4DBD9FF8-8682-40E8-AA97-83055F2A3ADC}"/>
    <cellStyle name="40% - Accent3 2 2 2 5 4" xfId="31770" xr:uid="{0A8374AB-9F57-4749-9133-2DC25460D4D4}"/>
    <cellStyle name="40% - Accent3 2 2 2 6" xfId="13917" xr:uid="{8B92E627-C5DE-475C-B3BA-1BCD3FB967A4}"/>
    <cellStyle name="40% - Accent3 2 2 2 6 2" xfId="23866" xr:uid="{1CEA05EE-A0B5-4CB9-BEA1-336820FECA4A}"/>
    <cellStyle name="40% - Accent3 2 2 2 6 2 2" xfId="43835" xr:uid="{F7252322-738C-4D31-94F3-375DE5ED21B8}"/>
    <cellStyle name="40% - Accent3 2 2 2 6 3" xfId="34187" xr:uid="{0D689B44-3AA7-4457-8929-9CEBEB3ECECD}"/>
    <cellStyle name="40% - Accent3 2 2 2 7" xfId="18915" xr:uid="{19F6F55B-3AD9-482B-A40A-7C6203448ECE}"/>
    <cellStyle name="40% - Accent3 2 2 2 7 2" xfId="39007" xr:uid="{724F8011-4B4D-4B21-A5D5-86231D0621C6}"/>
    <cellStyle name="40% - Accent3 2 2 2 8" xfId="29360" xr:uid="{F036819A-E686-4FDD-A15B-4763263BBEB2}"/>
    <cellStyle name="40% - Accent3 2 2 3" xfId="2902" xr:uid="{64129D7A-2453-4427-B5E9-504929E5D9DA}"/>
    <cellStyle name="40% - Accent3 2 2 4" xfId="2903" xr:uid="{B36EC1F8-A83A-4BD4-9F69-EC182D7B5A72}"/>
    <cellStyle name="40% - Accent3 2 2 4 2" xfId="11291" xr:uid="{4F49250B-FF84-410E-883D-173D2D16C0A0}"/>
    <cellStyle name="40% - Accent3 2 2 4 2 2" xfId="16419" xr:uid="{CCEF59F9-063E-436F-8F31-124469642425}"/>
    <cellStyle name="40% - Accent3 2 2 4 2 2 2" xfId="26348" xr:uid="{A7D0FC97-255B-44D5-B4D7-1B9430CFFCBE}"/>
    <cellStyle name="40% - Accent3 2 2 4 2 2 2 2" xfId="46251" xr:uid="{D4DCE6D7-E34A-4296-AF4E-7F45395017F3}"/>
    <cellStyle name="40% - Accent3 2 2 4 2 2 3" xfId="36603" xr:uid="{AC2AD046-024A-4B50-8CB9-37925A26DB68}"/>
    <cellStyle name="40% - Accent3 2 2 4 2 3" xfId="21390" xr:uid="{3ED7FE8C-4E69-4FE8-91D3-D4584BF6E3F3}"/>
    <cellStyle name="40% - Accent3 2 2 4 2 3 2" xfId="41421" xr:uid="{EE1E948D-2987-46A0-9355-1FE1847D1766}"/>
    <cellStyle name="40% - Accent3 2 2 4 2 4" xfId="31774" xr:uid="{4BF85336-75DD-4613-9B48-07A72E48DFCF}"/>
    <cellStyle name="40% - Accent3 2 2 4 3" xfId="13921" xr:uid="{EB2CAF2F-AA6E-4128-AE94-1C2472D5DA05}"/>
    <cellStyle name="40% - Accent3 2 2 4 3 2" xfId="23870" xr:uid="{7F2F5786-59A1-46B4-912D-4A3246641D78}"/>
    <cellStyle name="40% - Accent3 2 2 4 3 2 2" xfId="43839" xr:uid="{2ADB19B8-A515-44E9-A902-AD5357179554}"/>
    <cellStyle name="40% - Accent3 2 2 4 3 3" xfId="34191" xr:uid="{03262E1B-8C2F-4414-91EC-716D7FCB8BD0}"/>
    <cellStyle name="40% - Accent3 2 2 4 4" xfId="18919" xr:uid="{05A49DEA-D9D2-42ED-BF34-D7C39CFAAB38}"/>
    <cellStyle name="40% - Accent3 2 2 4 4 2" xfId="39011" xr:uid="{2D802E4C-F492-40A9-9742-8D734116D6B0}"/>
    <cellStyle name="40% - Accent3 2 2 4 5" xfId="29364" xr:uid="{D54AA48F-05C0-42F8-BC18-17417C0ED701}"/>
    <cellStyle name="40% - Accent3 2 2 5" xfId="2904" xr:uid="{385590D0-1A6F-4855-9894-89C9B0BCE9E1}"/>
    <cellStyle name="40% - Accent3 2 2 5 2" xfId="11292" xr:uid="{ED88B33F-E7D4-489F-9B52-2BBB7771BFAD}"/>
    <cellStyle name="40% - Accent3 2 2 5 2 2" xfId="16420" xr:uid="{82728A8B-5F9D-480E-BE7D-581326AC0962}"/>
    <cellStyle name="40% - Accent3 2 2 5 2 2 2" xfId="26349" xr:uid="{F6843289-4560-4574-8C19-920023992C62}"/>
    <cellStyle name="40% - Accent3 2 2 5 2 2 2 2" xfId="46252" xr:uid="{541E5BF1-B7AC-4782-A103-2CF844C80D7C}"/>
    <cellStyle name="40% - Accent3 2 2 5 2 2 3" xfId="36604" xr:uid="{B36E7554-B62B-4F19-BE38-7280FE2878BD}"/>
    <cellStyle name="40% - Accent3 2 2 5 2 3" xfId="21391" xr:uid="{7C5441BA-D11D-42FE-B8AD-4380C30CE256}"/>
    <cellStyle name="40% - Accent3 2 2 5 2 3 2" xfId="41422" xr:uid="{5B0A7C7D-F15C-4835-8FCF-93F2685E04CF}"/>
    <cellStyle name="40% - Accent3 2 2 5 2 4" xfId="31775" xr:uid="{DD403404-AFDB-4295-837D-28CBE3BA7105}"/>
    <cellStyle name="40% - Accent3 2 2 5 3" xfId="13922" xr:uid="{04AB6A41-C2D5-4212-92F2-D4932F9654BB}"/>
    <cellStyle name="40% - Accent3 2 2 5 3 2" xfId="23871" xr:uid="{6A0E45FF-CC8E-40CF-9D5A-83560B0A602D}"/>
    <cellStyle name="40% - Accent3 2 2 5 3 2 2" xfId="43840" xr:uid="{4B713F87-850C-4762-BEE0-0F6E353A24EC}"/>
    <cellStyle name="40% - Accent3 2 2 5 3 3" xfId="34192" xr:uid="{7137DC5F-9B5D-4817-B62A-33E791339FA3}"/>
    <cellStyle name="40% - Accent3 2 2 5 4" xfId="18920" xr:uid="{3B73123C-E2B6-4784-9524-688B43FF3527}"/>
    <cellStyle name="40% - Accent3 2 2 5 4 2" xfId="39012" xr:uid="{24C01FAB-C2F8-4022-B277-3C903287ACA8}"/>
    <cellStyle name="40% - Accent3 2 2 5 5" xfId="29365" xr:uid="{918C4904-04AA-4A1C-98F1-995E36F02C50}"/>
    <cellStyle name="40% - Accent3 2 2 6" xfId="2905" xr:uid="{59C1755A-2DDE-4B0B-B7D9-FEDCA88B850E}"/>
    <cellStyle name="40% - Accent3 2 2 6 2" xfId="11293" xr:uid="{780B0D62-652C-440E-83FF-D6582BF64A1D}"/>
    <cellStyle name="40% - Accent3 2 2 6 2 2" xfId="16421" xr:uid="{2C2540FE-5D8F-40B1-918D-E082B9355CED}"/>
    <cellStyle name="40% - Accent3 2 2 6 2 2 2" xfId="26350" xr:uid="{3506FAAA-D064-43DB-9AF6-83C783A3371F}"/>
    <cellStyle name="40% - Accent3 2 2 6 2 2 2 2" xfId="46253" xr:uid="{D44589A9-1B40-49EB-B9E5-774553458BE8}"/>
    <cellStyle name="40% - Accent3 2 2 6 2 2 3" xfId="36605" xr:uid="{F3EA6777-BF4A-4853-948A-D12CD8D4AD22}"/>
    <cellStyle name="40% - Accent3 2 2 6 2 3" xfId="21392" xr:uid="{7537E972-5BCB-4DAE-888E-9735A81B037D}"/>
    <cellStyle name="40% - Accent3 2 2 6 2 3 2" xfId="41423" xr:uid="{917D927A-65C2-41C7-A193-20657789D4A6}"/>
    <cellStyle name="40% - Accent3 2 2 6 2 4" xfId="31776" xr:uid="{050E2C7E-B613-4659-9332-51DEAB4CF24A}"/>
    <cellStyle name="40% - Accent3 2 2 6 3" xfId="13923" xr:uid="{9473BC69-1748-44D5-A28C-454B7160A33E}"/>
    <cellStyle name="40% - Accent3 2 2 6 3 2" xfId="23872" xr:uid="{F1525C41-655C-4825-9B9C-2BE1BB473CD2}"/>
    <cellStyle name="40% - Accent3 2 2 6 3 2 2" xfId="43841" xr:uid="{A4C8D2C0-ABEA-47ED-B49B-36484BAE5CE8}"/>
    <cellStyle name="40% - Accent3 2 2 6 3 3" xfId="34193" xr:uid="{DCFE0590-7D8B-41F1-815C-6D28E7A85D3E}"/>
    <cellStyle name="40% - Accent3 2 2 6 4" xfId="18921" xr:uid="{F78A15E1-B7FC-4B84-AB15-6D4669F1709F}"/>
    <cellStyle name="40% - Accent3 2 2 6 4 2" xfId="39013" xr:uid="{C4714529-089A-44EC-94B5-D672FB686159}"/>
    <cellStyle name="40% - Accent3 2 2 6 5" xfId="29366" xr:uid="{199304C5-946C-4DE5-8AF2-97B82F55492A}"/>
    <cellStyle name="40% - Accent3 2 2 7" xfId="2906" xr:uid="{A45542C2-363A-4D6F-90B4-2354D4316A13}"/>
    <cellStyle name="40% - Accent3 2 2 7 2" xfId="11294" xr:uid="{A1791504-24E6-4D9B-8E63-D0FE14B1F10C}"/>
    <cellStyle name="40% - Accent3 2 2 7 2 2" xfId="16422" xr:uid="{C2DBD327-A810-423F-A7FD-5795F6FD1FC2}"/>
    <cellStyle name="40% - Accent3 2 2 7 2 2 2" xfId="26351" xr:uid="{653EDC9D-5314-4C28-8A96-55BC1FBB4BEF}"/>
    <cellStyle name="40% - Accent3 2 2 7 2 2 2 2" xfId="46254" xr:uid="{FE06E365-1A5B-4641-9EA1-95D38C0FA96A}"/>
    <cellStyle name="40% - Accent3 2 2 7 2 2 3" xfId="36606" xr:uid="{BCA384AB-7B33-46A9-9986-4EA8EF27E9A3}"/>
    <cellStyle name="40% - Accent3 2 2 7 2 3" xfId="21393" xr:uid="{346345FD-37F1-4CF5-8947-340C60272F55}"/>
    <cellStyle name="40% - Accent3 2 2 7 2 3 2" xfId="41424" xr:uid="{7F90B750-4C04-457A-9BC8-C28DC7043601}"/>
    <cellStyle name="40% - Accent3 2 2 7 2 4" xfId="31777" xr:uid="{D1D27B6A-DC01-4DB0-A07A-9896FB128FA7}"/>
    <cellStyle name="40% - Accent3 2 2 7 3" xfId="13924" xr:uid="{B9EA7210-AC70-4DCD-BFF9-04E94A536AFD}"/>
    <cellStyle name="40% - Accent3 2 2 7 3 2" xfId="23873" xr:uid="{8EB42954-465E-462A-9B9E-32E55BD3FB51}"/>
    <cellStyle name="40% - Accent3 2 2 7 3 2 2" xfId="43842" xr:uid="{60364126-0409-4F3B-A0F3-2ED3900D6DF1}"/>
    <cellStyle name="40% - Accent3 2 2 7 3 3" xfId="34194" xr:uid="{78441259-45AC-4875-B5CD-C269DA67C77E}"/>
    <cellStyle name="40% - Accent3 2 2 7 4" xfId="18922" xr:uid="{8A37A028-BD6C-4DDE-8073-F80E44C1CD61}"/>
    <cellStyle name="40% - Accent3 2 2 7 4 2" xfId="39014" xr:uid="{7AB8E209-5C7D-413A-B13C-04CEB70A7099}"/>
    <cellStyle name="40% - Accent3 2 2 7 5" xfId="29367" xr:uid="{316CAAF0-617E-421F-8BE2-31A2A97CDB67}"/>
    <cellStyle name="40% - Accent3 2 2 8" xfId="2907" xr:uid="{B660E2FC-5255-40EA-AFE2-626A7774CD79}"/>
    <cellStyle name="40% - Accent3 2 2 9" xfId="2897" xr:uid="{6E4BB879-2524-4FAA-B04F-07D06DE145B8}"/>
    <cellStyle name="40% - Accent3 2 3" xfId="449" xr:uid="{A94ED7EB-118F-453B-85EF-65FD9D1F47F9}"/>
    <cellStyle name="40% - Accent3 2 3 10" xfId="13000" xr:uid="{294F4758-03C4-4B82-A50E-2F8BA864B08C}"/>
    <cellStyle name="40% - Accent3 2 3 10 2" xfId="22953" xr:uid="{966978FE-D7F3-4D55-921B-0A370C8D4FF7}"/>
    <cellStyle name="40% - Accent3 2 3 10 2 2" xfId="42933" xr:uid="{C9D55F74-BAFC-4812-9240-07AC380BFD68}"/>
    <cellStyle name="40% - Accent3 2 3 10 3" xfId="33285" xr:uid="{604E47A5-91A5-4D78-89C0-425D58AA3E1A}"/>
    <cellStyle name="40% - Accent3 2 3 11" xfId="18006" xr:uid="{22793E39-73EB-4BC1-B39A-7EABE578FE5F}"/>
    <cellStyle name="40% - Accent3 2 3 11 2" xfId="38105" xr:uid="{A2D98673-7882-4724-BFCF-9DF11ED956BF}"/>
    <cellStyle name="40% - Accent3 2 3 12" xfId="28460" xr:uid="{0303323B-5756-429E-A0B5-40F50D5D5382}"/>
    <cellStyle name="40% - Accent3 2 3 2" xfId="2909" xr:uid="{219791F4-6C5B-471D-AF5A-2EE31F57FD08}"/>
    <cellStyle name="40% - Accent3 2 3 2 2" xfId="2910" xr:uid="{327D8515-8BC3-4F93-B3A7-B864F2F84163}"/>
    <cellStyle name="40% - Accent3 2 3 2 2 2" xfId="11296" xr:uid="{99E89618-8808-4E44-A4F6-E86E66507E29}"/>
    <cellStyle name="40% - Accent3 2 3 2 2 2 2" xfId="16424" xr:uid="{F46B3767-8F80-4AC2-B6E3-956B5B07A024}"/>
    <cellStyle name="40% - Accent3 2 3 2 2 2 2 2" xfId="26353" xr:uid="{1316D90D-85BC-49A5-9CF0-1465DB4A5E4C}"/>
    <cellStyle name="40% - Accent3 2 3 2 2 2 2 2 2" xfId="46256" xr:uid="{C123DB5F-B836-4314-B7E4-2318F20FD684}"/>
    <cellStyle name="40% - Accent3 2 3 2 2 2 2 3" xfId="36608" xr:uid="{603B5807-B8DE-4D98-ADB4-77D6524EBAAC}"/>
    <cellStyle name="40% - Accent3 2 3 2 2 2 3" xfId="21395" xr:uid="{7DAEEABE-5D1B-4B47-9290-4BE45C71A24F}"/>
    <cellStyle name="40% - Accent3 2 3 2 2 2 3 2" xfId="41426" xr:uid="{9442E873-9683-4A6D-9008-70EADB850CFB}"/>
    <cellStyle name="40% - Accent3 2 3 2 2 2 4" xfId="31779" xr:uid="{A1578C2E-8137-4B3C-82C1-8F98A436334E}"/>
    <cellStyle name="40% - Accent3 2 3 2 2 3" xfId="13926" xr:uid="{97816F74-1EF0-4DF5-9366-0E4804D069E0}"/>
    <cellStyle name="40% - Accent3 2 3 2 2 3 2" xfId="23875" xr:uid="{8360CABB-5A1C-4D9D-BC85-726802AFED15}"/>
    <cellStyle name="40% - Accent3 2 3 2 2 3 2 2" xfId="43844" xr:uid="{E43F9013-5929-421B-849D-793206ABFBEB}"/>
    <cellStyle name="40% - Accent3 2 3 2 2 3 3" xfId="34196" xr:uid="{E05917B2-BABB-4B3A-835B-5DE3B3550FE5}"/>
    <cellStyle name="40% - Accent3 2 3 2 2 4" xfId="18924" xr:uid="{64B532BF-49C3-4B2B-8008-E6EA9A459E36}"/>
    <cellStyle name="40% - Accent3 2 3 2 2 4 2" xfId="39016" xr:uid="{F822A9CC-11E8-4FA5-BD17-AE590591FB0E}"/>
    <cellStyle name="40% - Accent3 2 3 2 2 5" xfId="29369" xr:uid="{7F12AC54-5178-4FE8-A44A-D7771427C735}"/>
    <cellStyle name="40% - Accent3 2 3 2 3" xfId="2911" xr:uid="{99FB7F90-06C7-4258-B0BC-0BAD18670BD0}"/>
    <cellStyle name="40% - Accent3 2 3 2 3 2" xfId="11297" xr:uid="{8DB4B0C2-15C9-4748-9851-2B2FD0196940}"/>
    <cellStyle name="40% - Accent3 2 3 2 3 2 2" xfId="16425" xr:uid="{75669337-62C8-4561-860D-F605A6ACBB6C}"/>
    <cellStyle name="40% - Accent3 2 3 2 3 2 2 2" xfId="26354" xr:uid="{4236B790-B370-46C7-923C-8BE7A73F2B90}"/>
    <cellStyle name="40% - Accent3 2 3 2 3 2 2 2 2" xfId="46257" xr:uid="{A658A8D1-0D49-4B9E-A529-DD75FA8ECAC3}"/>
    <cellStyle name="40% - Accent3 2 3 2 3 2 2 3" xfId="36609" xr:uid="{42A1698C-E928-4CF5-B516-1C5F8DF5ACD9}"/>
    <cellStyle name="40% - Accent3 2 3 2 3 2 3" xfId="21396" xr:uid="{E59F4D8D-D58E-4455-9F9F-A71A88F86E39}"/>
    <cellStyle name="40% - Accent3 2 3 2 3 2 3 2" xfId="41427" xr:uid="{7983C245-453B-4682-8804-3552DA8C0840}"/>
    <cellStyle name="40% - Accent3 2 3 2 3 2 4" xfId="31780" xr:uid="{D8E42DE8-E495-4B45-B165-B244803BDBB8}"/>
    <cellStyle name="40% - Accent3 2 3 2 3 3" xfId="13927" xr:uid="{2B17B1EB-B7B6-4216-893C-91A441F1D450}"/>
    <cellStyle name="40% - Accent3 2 3 2 3 3 2" xfId="23876" xr:uid="{B3B44B34-288D-4B0B-9BDA-5F08B8E9989E}"/>
    <cellStyle name="40% - Accent3 2 3 2 3 3 2 2" xfId="43845" xr:uid="{30F7FAB7-28BF-42AB-9581-D27991294971}"/>
    <cellStyle name="40% - Accent3 2 3 2 3 3 3" xfId="34197" xr:uid="{6E427934-1FC8-45D1-8C47-74140AADC186}"/>
    <cellStyle name="40% - Accent3 2 3 2 3 4" xfId="18925" xr:uid="{C88147F4-A8C8-4B8F-AD11-9D5BA3178D33}"/>
    <cellStyle name="40% - Accent3 2 3 2 3 4 2" xfId="39017" xr:uid="{8FDF94B4-B8ED-439F-9ED5-4CEAFD5A741B}"/>
    <cellStyle name="40% - Accent3 2 3 2 3 5" xfId="29370" xr:uid="{0028D85A-AE1E-46F7-ABB3-BD6594715FE9}"/>
    <cellStyle name="40% - Accent3 2 3 2 4" xfId="2912" xr:uid="{D9C79044-1DAA-4583-8E47-DCB072B0F5B7}"/>
    <cellStyle name="40% - Accent3 2 3 2 4 2" xfId="11298" xr:uid="{DFA96BB9-4EAB-4A69-991F-A55AF7C92DEA}"/>
    <cellStyle name="40% - Accent3 2 3 2 4 2 2" xfId="16426" xr:uid="{95AB371B-510C-477E-8090-46EEE3070BA7}"/>
    <cellStyle name="40% - Accent3 2 3 2 4 2 2 2" xfId="26355" xr:uid="{E7BF9CB0-460B-4679-A2C9-DBD3A89D480B}"/>
    <cellStyle name="40% - Accent3 2 3 2 4 2 2 2 2" xfId="46258" xr:uid="{FE6BFD6F-82DF-406B-8C20-2D8CD1D2E696}"/>
    <cellStyle name="40% - Accent3 2 3 2 4 2 2 3" xfId="36610" xr:uid="{C4AB8C64-4D70-4EAF-A1F4-C7B38C9B6C5D}"/>
    <cellStyle name="40% - Accent3 2 3 2 4 2 3" xfId="21397" xr:uid="{680C8BE5-40A8-4E9F-82A3-1F2CFF43CC82}"/>
    <cellStyle name="40% - Accent3 2 3 2 4 2 3 2" xfId="41428" xr:uid="{A21651E3-25D9-419D-86EC-6E70E486F320}"/>
    <cellStyle name="40% - Accent3 2 3 2 4 2 4" xfId="31781" xr:uid="{53CEE6B2-960C-4A63-8009-E554129D5E95}"/>
    <cellStyle name="40% - Accent3 2 3 2 4 3" xfId="13928" xr:uid="{E3C8C8AD-B266-4B89-A472-8CF732301CD5}"/>
    <cellStyle name="40% - Accent3 2 3 2 4 3 2" xfId="23877" xr:uid="{2E8BAE71-D5DA-4647-A207-5978CBA2C9BA}"/>
    <cellStyle name="40% - Accent3 2 3 2 4 3 2 2" xfId="43846" xr:uid="{3BD8F295-6440-4C7F-8638-9227A9B0CE49}"/>
    <cellStyle name="40% - Accent3 2 3 2 4 3 3" xfId="34198" xr:uid="{ABE9A316-8502-4331-BAB2-6C5546D7E436}"/>
    <cellStyle name="40% - Accent3 2 3 2 4 4" xfId="18926" xr:uid="{C73EA71F-58B8-4F86-9C3E-48F42B27AFBD}"/>
    <cellStyle name="40% - Accent3 2 3 2 4 4 2" xfId="39018" xr:uid="{CB3B53F8-7693-4800-B5C5-92621F7189E8}"/>
    <cellStyle name="40% - Accent3 2 3 2 4 5" xfId="29371" xr:uid="{E1EC240F-244B-4037-B922-8682A8B580F8}"/>
    <cellStyle name="40% - Accent3 2 3 2 5" xfId="11295" xr:uid="{B7DA5F43-E5E9-49CE-ACC1-79B91D0A0B3A}"/>
    <cellStyle name="40% - Accent3 2 3 2 5 2" xfId="16423" xr:uid="{1D5990E1-3BC7-4C8D-96DE-1A554AEF0B3A}"/>
    <cellStyle name="40% - Accent3 2 3 2 5 2 2" xfId="26352" xr:uid="{C5E97920-FF19-41BF-887C-7B02F4F40EC3}"/>
    <cellStyle name="40% - Accent3 2 3 2 5 2 2 2" xfId="46255" xr:uid="{5BA043E2-77C6-4176-AB02-7D1A0C080A6C}"/>
    <cellStyle name="40% - Accent3 2 3 2 5 2 3" xfId="36607" xr:uid="{15EA7AFA-C733-4DE4-8660-3851310D8477}"/>
    <cellStyle name="40% - Accent3 2 3 2 5 3" xfId="21394" xr:uid="{64F81997-EB7F-4103-B211-744BE7C8F201}"/>
    <cellStyle name="40% - Accent3 2 3 2 5 3 2" xfId="41425" xr:uid="{B7244CA7-FFB4-4DC5-9A5B-DF8663716C57}"/>
    <cellStyle name="40% - Accent3 2 3 2 5 4" xfId="31778" xr:uid="{448D1B77-5B10-4FB3-823E-BE32BE176945}"/>
    <cellStyle name="40% - Accent3 2 3 2 6" xfId="13925" xr:uid="{2AB75D31-5B1B-4136-852D-DA8845591AF0}"/>
    <cellStyle name="40% - Accent3 2 3 2 6 2" xfId="23874" xr:uid="{439A0A30-01C6-44FE-9B31-E6ED93ED0EDD}"/>
    <cellStyle name="40% - Accent3 2 3 2 6 2 2" xfId="43843" xr:uid="{B20F320B-D8A6-44A9-8590-6F124F1C621C}"/>
    <cellStyle name="40% - Accent3 2 3 2 6 3" xfId="34195" xr:uid="{9B0CA17D-2B9F-46CB-9BBC-6351BCB7E495}"/>
    <cellStyle name="40% - Accent3 2 3 2 7" xfId="18923" xr:uid="{5EC359FC-4EC7-4422-A0B6-92F7DF9B3012}"/>
    <cellStyle name="40% - Accent3 2 3 2 7 2" xfId="39015" xr:uid="{CD192584-8660-48F2-9BD5-124A9B54C9ED}"/>
    <cellStyle name="40% - Accent3 2 3 2 8" xfId="29368" xr:uid="{FF7F3DE3-1C91-4AEF-AB64-CD07AC47381A}"/>
    <cellStyle name="40% - Accent3 2 3 3" xfId="2913" xr:uid="{05299F26-E6FC-45BB-9A2F-91AAF753C132}"/>
    <cellStyle name="40% - Accent3 2 3 3 2" xfId="11299" xr:uid="{EC05EBB1-056C-4840-A399-6171FAF748DD}"/>
    <cellStyle name="40% - Accent3 2 3 3 2 2" xfId="16427" xr:uid="{EA0579B4-24BE-4E1D-A750-79ECFBC5A63D}"/>
    <cellStyle name="40% - Accent3 2 3 3 2 2 2" xfId="26356" xr:uid="{CBFA82B3-A882-4C12-A4E4-F06E617C80A9}"/>
    <cellStyle name="40% - Accent3 2 3 3 2 2 2 2" xfId="46259" xr:uid="{E64C61E1-C3F8-4867-9FAB-6A891FE9A573}"/>
    <cellStyle name="40% - Accent3 2 3 3 2 2 3" xfId="36611" xr:uid="{BA44686F-55C4-461E-A12B-B8982CAC03E8}"/>
    <cellStyle name="40% - Accent3 2 3 3 2 3" xfId="21398" xr:uid="{70FB69C5-F082-4E12-B373-4B9D1AFE4E89}"/>
    <cellStyle name="40% - Accent3 2 3 3 2 3 2" xfId="41429" xr:uid="{6C3A6C93-D825-46E9-95AD-E6580FEEBA7E}"/>
    <cellStyle name="40% - Accent3 2 3 3 2 4" xfId="31782" xr:uid="{2732DD5E-1F9A-4F3A-851A-1349F34037C0}"/>
    <cellStyle name="40% - Accent3 2 3 3 3" xfId="13929" xr:uid="{19DA63D5-D99B-4EED-BEBB-1E89D593FCA8}"/>
    <cellStyle name="40% - Accent3 2 3 3 3 2" xfId="23878" xr:uid="{2B1DA198-6976-47E0-8193-D73C17056373}"/>
    <cellStyle name="40% - Accent3 2 3 3 3 2 2" xfId="43847" xr:uid="{3197CF68-6CE5-4789-8689-494561DBC702}"/>
    <cellStyle name="40% - Accent3 2 3 3 3 3" xfId="34199" xr:uid="{4311F3E7-2985-420E-B264-BECAE927A7FA}"/>
    <cellStyle name="40% - Accent3 2 3 3 4" xfId="18927" xr:uid="{652128E3-A228-4382-B805-F1CBBFB928B0}"/>
    <cellStyle name="40% - Accent3 2 3 3 4 2" xfId="39019" xr:uid="{37C2CDE2-7297-4849-90F5-2ED1938BA153}"/>
    <cellStyle name="40% - Accent3 2 3 3 5" xfId="29372" xr:uid="{B4CEBF18-41CF-4BFF-B516-A3E8EEFFFA0B}"/>
    <cellStyle name="40% - Accent3 2 3 4" xfId="2914" xr:uid="{86B672FB-061D-45A4-BBBA-781006CCF1DA}"/>
    <cellStyle name="40% - Accent3 2 3 4 2" xfId="11300" xr:uid="{775A557C-7769-430E-9377-6C3C84BDDDF6}"/>
    <cellStyle name="40% - Accent3 2 3 4 2 2" xfId="16428" xr:uid="{AD609E9A-1D11-4167-84BC-BDEE4BDE4946}"/>
    <cellStyle name="40% - Accent3 2 3 4 2 2 2" xfId="26357" xr:uid="{96268E4F-43E9-42C3-9392-756A9668FD3A}"/>
    <cellStyle name="40% - Accent3 2 3 4 2 2 2 2" xfId="46260" xr:uid="{42F7DBAE-DBEE-4F16-8793-6598ECB8871B}"/>
    <cellStyle name="40% - Accent3 2 3 4 2 2 3" xfId="36612" xr:uid="{B702165A-A2FE-4257-86BC-9C5109DFC8C0}"/>
    <cellStyle name="40% - Accent3 2 3 4 2 3" xfId="21399" xr:uid="{901EDF3A-9C0A-4A7A-97DA-0AD3FEE12116}"/>
    <cellStyle name="40% - Accent3 2 3 4 2 3 2" xfId="41430" xr:uid="{55EF6711-8C5F-4471-83AF-78F75F33CE64}"/>
    <cellStyle name="40% - Accent3 2 3 4 2 4" xfId="31783" xr:uid="{90ADC3E7-E819-41CD-ADFC-1B3021E1898A}"/>
    <cellStyle name="40% - Accent3 2 3 4 3" xfId="13930" xr:uid="{A669A46E-02F6-4991-A643-B3DB6CC33FEF}"/>
    <cellStyle name="40% - Accent3 2 3 4 3 2" xfId="23879" xr:uid="{882373B7-B914-4161-99DA-9977C31C2DDD}"/>
    <cellStyle name="40% - Accent3 2 3 4 3 2 2" xfId="43848" xr:uid="{7F5ECE8C-64CE-4C6E-B730-3F3E9905CCFC}"/>
    <cellStyle name="40% - Accent3 2 3 4 3 3" xfId="34200" xr:uid="{1D8597A8-9A44-4C97-A066-1C20B276AC93}"/>
    <cellStyle name="40% - Accent3 2 3 4 4" xfId="18928" xr:uid="{B7359FC5-DC2A-46EC-BBDA-655444255242}"/>
    <cellStyle name="40% - Accent3 2 3 4 4 2" xfId="39020" xr:uid="{47D872B8-C690-456D-B71A-AF48EA5006C0}"/>
    <cellStyle name="40% - Accent3 2 3 4 5" xfId="29373" xr:uid="{7904AF09-7AE0-416F-87A7-F2163EB95295}"/>
    <cellStyle name="40% - Accent3 2 3 5" xfId="2915" xr:uid="{F5DAFB11-9A50-42B3-847E-0B0FA25250AD}"/>
    <cellStyle name="40% - Accent3 2 3 5 2" xfId="11301" xr:uid="{A9B600DC-4641-4AC5-899D-04773BD7F743}"/>
    <cellStyle name="40% - Accent3 2 3 5 2 2" xfId="16429" xr:uid="{6C181681-E604-49AE-97C7-98669DD96159}"/>
    <cellStyle name="40% - Accent3 2 3 5 2 2 2" xfId="26358" xr:uid="{7867905F-D31F-4E67-BBB5-90AF692F0064}"/>
    <cellStyle name="40% - Accent3 2 3 5 2 2 2 2" xfId="46261" xr:uid="{DAAD4BD0-9EEB-4692-B466-4E7FDF17A14A}"/>
    <cellStyle name="40% - Accent3 2 3 5 2 2 3" xfId="36613" xr:uid="{73513F0B-DA3F-4FBB-BC2E-37C06C1BA9F1}"/>
    <cellStyle name="40% - Accent3 2 3 5 2 3" xfId="21400" xr:uid="{0FD5E4F1-F675-41F4-A191-4586248AD813}"/>
    <cellStyle name="40% - Accent3 2 3 5 2 3 2" xfId="41431" xr:uid="{6375DF16-8721-4810-8F9F-82D350C16462}"/>
    <cellStyle name="40% - Accent3 2 3 5 2 4" xfId="31784" xr:uid="{77530194-57AB-4B22-863E-5080F869F6A3}"/>
    <cellStyle name="40% - Accent3 2 3 5 3" xfId="13931" xr:uid="{F80CB606-BCA4-4F1F-865F-AE79C644DAA2}"/>
    <cellStyle name="40% - Accent3 2 3 5 3 2" xfId="23880" xr:uid="{D53C2A9C-5C10-4D2B-AC95-5688B62AF243}"/>
    <cellStyle name="40% - Accent3 2 3 5 3 2 2" xfId="43849" xr:uid="{932D7EED-B7C0-4DDC-9CD3-DDAD0A42448A}"/>
    <cellStyle name="40% - Accent3 2 3 5 3 3" xfId="34201" xr:uid="{9B8A453F-139B-46EB-97E9-EEDAC8F8E174}"/>
    <cellStyle name="40% - Accent3 2 3 5 4" xfId="18929" xr:uid="{AE71A990-B8CF-4F75-BEFB-3C152E2816E0}"/>
    <cellStyle name="40% - Accent3 2 3 5 4 2" xfId="39021" xr:uid="{0EEEBDAF-3013-4829-AF15-5326DEAEB34D}"/>
    <cellStyle name="40% - Accent3 2 3 5 5" xfId="29374" xr:uid="{CFD50958-D66D-4991-B50E-E56CE70C7F33}"/>
    <cellStyle name="40% - Accent3 2 3 6" xfId="2916" xr:uid="{72F4D2F3-7DDA-4614-A86E-B8613B15FD33}"/>
    <cellStyle name="40% - Accent3 2 3 6 2" xfId="11302" xr:uid="{AE75AE85-97C3-4B5E-B5B0-56449BDB3128}"/>
    <cellStyle name="40% - Accent3 2 3 6 2 2" xfId="16430" xr:uid="{88B08F4B-B0E3-4B3D-825A-AB83D6C90304}"/>
    <cellStyle name="40% - Accent3 2 3 6 2 2 2" xfId="26359" xr:uid="{26D1F131-CA32-40ED-877F-2A411AE6DEB7}"/>
    <cellStyle name="40% - Accent3 2 3 6 2 2 2 2" xfId="46262" xr:uid="{1F2CDE65-EA1F-42EA-93E2-B77D9308B10D}"/>
    <cellStyle name="40% - Accent3 2 3 6 2 2 3" xfId="36614" xr:uid="{C7F384FF-EE54-40AA-B733-01EC64E765A8}"/>
    <cellStyle name="40% - Accent3 2 3 6 2 3" xfId="21401" xr:uid="{7162F5E6-3623-44C4-AD96-16B600FF1972}"/>
    <cellStyle name="40% - Accent3 2 3 6 2 3 2" xfId="41432" xr:uid="{8585CAD4-8F8A-4804-9EE6-3880424457CF}"/>
    <cellStyle name="40% - Accent3 2 3 6 2 4" xfId="31785" xr:uid="{0E6D7323-D9F6-452B-B7BC-547761E50ED0}"/>
    <cellStyle name="40% - Accent3 2 3 6 3" xfId="13932" xr:uid="{15829F4A-CA11-4700-B84F-860E56D1CD93}"/>
    <cellStyle name="40% - Accent3 2 3 6 3 2" xfId="23881" xr:uid="{2BB9CD51-4DAD-4F9E-A649-4F988ACE931B}"/>
    <cellStyle name="40% - Accent3 2 3 6 3 2 2" xfId="43850" xr:uid="{1920F2A1-178B-428F-BFF4-D4104FC0A0C9}"/>
    <cellStyle name="40% - Accent3 2 3 6 3 3" xfId="34202" xr:uid="{CF1A736B-E564-46BB-9E3D-ECCB335F0D4B}"/>
    <cellStyle name="40% - Accent3 2 3 6 4" xfId="18930" xr:uid="{8FF2B0EE-BF82-44BE-9902-46B3150F4BB1}"/>
    <cellStyle name="40% - Accent3 2 3 6 4 2" xfId="39022" xr:uid="{29109774-F714-40D5-8961-DE4520530549}"/>
    <cellStyle name="40% - Accent3 2 3 6 5" xfId="29375" xr:uid="{E3DB83C0-6289-460F-BF4D-11897C8A20AB}"/>
    <cellStyle name="40% - Accent3 2 3 7" xfId="2917" xr:uid="{482F7E1D-710A-4C47-834E-3CAB1E89A04C}"/>
    <cellStyle name="40% - Accent3 2 3 8" xfId="2908" xr:uid="{9EA03265-84AB-43AA-9F3D-5580678B2169}"/>
    <cellStyle name="40% - Accent3 2 3 9" xfId="10383" xr:uid="{673A98A2-D76C-48A8-9669-04359C19FFE4}"/>
    <cellStyle name="40% - Accent3 2 3 9 2" xfId="15511" xr:uid="{98E31681-E674-4A6B-B59D-C9DB0AF6F3AD}"/>
    <cellStyle name="40% - Accent3 2 3 9 2 2" xfId="25440" xr:uid="{1B708225-5FD3-408D-AADB-815FBEE75CF9}"/>
    <cellStyle name="40% - Accent3 2 3 9 2 2 2" xfId="45343" xr:uid="{330B6BD8-9520-4D13-8A78-6BEC489435BD}"/>
    <cellStyle name="40% - Accent3 2 3 9 2 3" xfId="35695" xr:uid="{7E90B18E-97FA-447E-8092-20E2F800F860}"/>
    <cellStyle name="40% - Accent3 2 3 9 3" xfId="20484" xr:uid="{08891481-EECB-4D5D-9EFD-C206EF260780}"/>
    <cellStyle name="40% - Accent3 2 3 9 3 2" xfId="40515" xr:uid="{1F2AA0F6-81D6-4733-95E9-929DECF3D62D}"/>
    <cellStyle name="40% - Accent3 2 3 9 4" xfId="30868" xr:uid="{2FDCF911-978C-4F56-97D8-D0B67B4A7AA7}"/>
    <cellStyle name="40% - Accent3 2 4" xfId="2918" xr:uid="{91AA91FA-BC8B-431D-9B56-B3588394D668}"/>
    <cellStyle name="40% - Accent3 2 4 2" xfId="2919" xr:uid="{A36A17D2-5BBA-437E-BD4F-9904C4202A4C}"/>
    <cellStyle name="40% - Accent3 2 4 2 2" xfId="2920" xr:uid="{BF0A7DB3-1A48-4E7C-87A7-E541533A2119}"/>
    <cellStyle name="40% - Accent3 2 4 2 2 2" xfId="11305" xr:uid="{8950F3D1-A6A1-4FBE-BC62-214E6946AC6C}"/>
    <cellStyle name="40% - Accent3 2 4 2 2 2 2" xfId="16433" xr:uid="{0091AF90-F105-4783-BA82-E025990FF024}"/>
    <cellStyle name="40% - Accent3 2 4 2 2 2 2 2" xfId="26362" xr:uid="{3386B203-7516-4417-BE2D-7D6C553D21D5}"/>
    <cellStyle name="40% - Accent3 2 4 2 2 2 2 2 2" xfId="46265" xr:uid="{07FA0AFC-FD33-45DF-AB2F-704F2C20A30C}"/>
    <cellStyle name="40% - Accent3 2 4 2 2 2 2 3" xfId="36617" xr:uid="{DD24916A-B42F-4300-ADDC-C9EFFD08F90A}"/>
    <cellStyle name="40% - Accent3 2 4 2 2 2 3" xfId="21404" xr:uid="{7C6F8125-4CF3-46B4-8390-1CD7CF7DD05F}"/>
    <cellStyle name="40% - Accent3 2 4 2 2 2 3 2" xfId="41435" xr:uid="{EFF023F5-41A2-496D-B6CE-FC69D5628646}"/>
    <cellStyle name="40% - Accent3 2 4 2 2 2 4" xfId="31788" xr:uid="{7F0D69AF-DACD-47F7-AD2E-F0307A98D815}"/>
    <cellStyle name="40% - Accent3 2 4 2 2 3" xfId="13935" xr:uid="{45454B3A-C5A0-411A-AA27-1AD5578C9941}"/>
    <cellStyle name="40% - Accent3 2 4 2 2 3 2" xfId="23884" xr:uid="{FD2A507B-90D9-4864-956F-88D3526F1C7B}"/>
    <cellStyle name="40% - Accent3 2 4 2 2 3 2 2" xfId="43853" xr:uid="{AE18A17F-9D89-418A-8AD2-E2070AD7A705}"/>
    <cellStyle name="40% - Accent3 2 4 2 2 3 3" xfId="34205" xr:uid="{FEF83A69-5DD2-4545-8A71-E96CB95C1BFC}"/>
    <cellStyle name="40% - Accent3 2 4 2 2 4" xfId="18933" xr:uid="{F9999DF0-7749-4620-993B-4C5B8DAF33D7}"/>
    <cellStyle name="40% - Accent3 2 4 2 2 4 2" xfId="39025" xr:uid="{9C8B696D-1AB4-4F99-8AC1-BE2F759FC23E}"/>
    <cellStyle name="40% - Accent3 2 4 2 2 5" xfId="29378" xr:uid="{D2D629E0-E670-4784-B041-65FF110AB002}"/>
    <cellStyle name="40% - Accent3 2 4 2 3" xfId="2921" xr:uid="{B1A30648-4739-4650-91FA-621CA80C401F}"/>
    <cellStyle name="40% - Accent3 2 4 2 3 2" xfId="11306" xr:uid="{990D466B-CCF0-43CE-96B5-C6E2A63CCCEA}"/>
    <cellStyle name="40% - Accent3 2 4 2 3 2 2" xfId="16434" xr:uid="{0BE82917-CE55-48A3-BB5A-77605024A8EB}"/>
    <cellStyle name="40% - Accent3 2 4 2 3 2 2 2" xfId="26363" xr:uid="{E6251865-C106-407A-900E-0588804C5BA7}"/>
    <cellStyle name="40% - Accent3 2 4 2 3 2 2 2 2" xfId="46266" xr:uid="{67DB9FAE-37C3-4A5A-8743-02AE8F1D9E2B}"/>
    <cellStyle name="40% - Accent3 2 4 2 3 2 2 3" xfId="36618" xr:uid="{C361945A-6EA3-4840-B21E-ABCED1A6EBD4}"/>
    <cellStyle name="40% - Accent3 2 4 2 3 2 3" xfId="21405" xr:uid="{81231C2E-2DD1-4864-AC2B-3223E51B18E6}"/>
    <cellStyle name="40% - Accent3 2 4 2 3 2 3 2" xfId="41436" xr:uid="{B0716148-6271-44AA-B9FE-B969F84CE0B2}"/>
    <cellStyle name="40% - Accent3 2 4 2 3 2 4" xfId="31789" xr:uid="{C0837883-2DAC-4253-AE7D-AE9C8B3EB6CA}"/>
    <cellStyle name="40% - Accent3 2 4 2 3 3" xfId="13936" xr:uid="{5C24CE8D-1E20-445F-851F-AC358199F5CE}"/>
    <cellStyle name="40% - Accent3 2 4 2 3 3 2" xfId="23885" xr:uid="{26562DE3-73D9-4A5A-BF9B-B76FC9E47FD6}"/>
    <cellStyle name="40% - Accent3 2 4 2 3 3 2 2" xfId="43854" xr:uid="{A1A50E2D-561F-4185-8D21-F3A5F9890D78}"/>
    <cellStyle name="40% - Accent3 2 4 2 3 3 3" xfId="34206" xr:uid="{E7488361-FC9F-4657-A270-3176266C554F}"/>
    <cellStyle name="40% - Accent3 2 4 2 3 4" xfId="18934" xr:uid="{F45A077D-111D-424F-8515-25EDEDE81862}"/>
    <cellStyle name="40% - Accent3 2 4 2 3 4 2" xfId="39026" xr:uid="{C7C1CC44-2376-44D8-AB67-EAC2D0D8D476}"/>
    <cellStyle name="40% - Accent3 2 4 2 3 5" xfId="29379" xr:uid="{ABA6C1A8-0D84-4296-9BAE-B15E3E67728B}"/>
    <cellStyle name="40% - Accent3 2 4 2 4" xfId="2922" xr:uid="{B5F95F49-235A-4650-B109-3FA0E6550587}"/>
    <cellStyle name="40% - Accent3 2 4 2 4 2" xfId="11307" xr:uid="{728E1FE8-2A3B-446E-9C62-E9593ABB0FB6}"/>
    <cellStyle name="40% - Accent3 2 4 2 4 2 2" xfId="16435" xr:uid="{805944E9-4A80-428F-BFB9-0051FFFCED18}"/>
    <cellStyle name="40% - Accent3 2 4 2 4 2 2 2" xfId="26364" xr:uid="{46EF7A67-A5EA-4807-B7E1-29E1764D2CE6}"/>
    <cellStyle name="40% - Accent3 2 4 2 4 2 2 2 2" xfId="46267" xr:uid="{56BFA773-61B1-4B1E-B736-51B69B82FE2D}"/>
    <cellStyle name="40% - Accent3 2 4 2 4 2 2 3" xfId="36619" xr:uid="{98E3D0A7-31C7-4CEF-9FE9-2A94A56FBFB5}"/>
    <cellStyle name="40% - Accent3 2 4 2 4 2 3" xfId="21406" xr:uid="{8D881732-0899-4109-AA34-FD83D4F61C92}"/>
    <cellStyle name="40% - Accent3 2 4 2 4 2 3 2" xfId="41437" xr:uid="{062BB30B-C67A-4118-B0B3-249C705E37E5}"/>
    <cellStyle name="40% - Accent3 2 4 2 4 2 4" xfId="31790" xr:uid="{3F40361C-8962-4A97-95C4-4CA632236F36}"/>
    <cellStyle name="40% - Accent3 2 4 2 4 3" xfId="13937" xr:uid="{7A98753E-B142-4E98-BB60-51216DA730D3}"/>
    <cellStyle name="40% - Accent3 2 4 2 4 3 2" xfId="23886" xr:uid="{87217FEC-4516-4D77-9327-C0D174F5E2C7}"/>
    <cellStyle name="40% - Accent3 2 4 2 4 3 2 2" xfId="43855" xr:uid="{035C57E1-5271-4F66-B1C8-AB3871C17FE8}"/>
    <cellStyle name="40% - Accent3 2 4 2 4 3 3" xfId="34207" xr:uid="{D7D76765-5427-4FBA-A740-869335527247}"/>
    <cellStyle name="40% - Accent3 2 4 2 4 4" xfId="18935" xr:uid="{DC9F3B09-9A28-4963-95E2-E29544462D90}"/>
    <cellStyle name="40% - Accent3 2 4 2 4 4 2" xfId="39027" xr:uid="{17AAD2A4-7DF3-43A3-9734-BD4A2A3761F5}"/>
    <cellStyle name="40% - Accent3 2 4 2 4 5" xfId="29380" xr:uid="{25B93ADA-3CC6-43E8-86A8-95B55E6F8270}"/>
    <cellStyle name="40% - Accent3 2 4 2 5" xfId="11304" xr:uid="{DAF545EA-A8EF-495B-BA72-9B54430A882B}"/>
    <cellStyle name="40% - Accent3 2 4 2 5 2" xfId="16432" xr:uid="{AEA446C9-E8AE-4F2C-91A6-5470A54EFA05}"/>
    <cellStyle name="40% - Accent3 2 4 2 5 2 2" xfId="26361" xr:uid="{64AD4532-1921-478C-9831-17010ECE9003}"/>
    <cellStyle name="40% - Accent3 2 4 2 5 2 2 2" xfId="46264" xr:uid="{90B13857-6542-473E-85E6-C5FCEB25D009}"/>
    <cellStyle name="40% - Accent3 2 4 2 5 2 3" xfId="36616" xr:uid="{A0BA282B-6CC9-4E27-9469-2A8F7F05D0B6}"/>
    <cellStyle name="40% - Accent3 2 4 2 5 3" xfId="21403" xr:uid="{EA11EC17-DEDB-4B32-A488-9B228D642EC6}"/>
    <cellStyle name="40% - Accent3 2 4 2 5 3 2" xfId="41434" xr:uid="{CB657F24-E4AD-45FE-8007-919106219010}"/>
    <cellStyle name="40% - Accent3 2 4 2 5 4" xfId="31787" xr:uid="{DAE3F85C-62F3-4A5F-A14D-2C4FD072FE7D}"/>
    <cellStyle name="40% - Accent3 2 4 2 6" xfId="13934" xr:uid="{9AF54FE5-98CA-471A-A319-18F96ECEA961}"/>
    <cellStyle name="40% - Accent3 2 4 2 6 2" xfId="23883" xr:uid="{DB198BED-FE05-4CF2-AB65-073E2B5869DE}"/>
    <cellStyle name="40% - Accent3 2 4 2 6 2 2" xfId="43852" xr:uid="{375EA65C-6D80-4068-9739-25BD39775B44}"/>
    <cellStyle name="40% - Accent3 2 4 2 6 3" xfId="34204" xr:uid="{4C8E98FB-974C-4E57-BF70-763700A9389E}"/>
    <cellStyle name="40% - Accent3 2 4 2 7" xfId="18932" xr:uid="{63EDC0BF-1F88-4458-821D-9DF9D32025FF}"/>
    <cellStyle name="40% - Accent3 2 4 2 7 2" xfId="39024" xr:uid="{BF2D5835-1247-4406-8169-37FDFB60B4C6}"/>
    <cellStyle name="40% - Accent3 2 4 2 8" xfId="29377" xr:uid="{D3F31328-F8FB-498F-89B2-95E6D6252F47}"/>
    <cellStyle name="40% - Accent3 2 4 3" xfId="2923" xr:uid="{D9134E87-DE5D-4FF7-B456-942DA7B0E68F}"/>
    <cellStyle name="40% - Accent3 2 4 3 2" xfId="11308" xr:uid="{F294E550-791F-4494-AA45-92283CEBDFC3}"/>
    <cellStyle name="40% - Accent3 2 4 3 2 2" xfId="16436" xr:uid="{09465192-DE72-42ED-BCC0-0E675E492B08}"/>
    <cellStyle name="40% - Accent3 2 4 3 2 2 2" xfId="26365" xr:uid="{C079243B-7DA5-40BB-9073-8C21CFF0CA65}"/>
    <cellStyle name="40% - Accent3 2 4 3 2 2 2 2" xfId="46268" xr:uid="{0DBDB008-DEE5-406F-B193-10465DD2A386}"/>
    <cellStyle name="40% - Accent3 2 4 3 2 2 3" xfId="36620" xr:uid="{1FC02D55-6005-46D3-AFD8-17380270D325}"/>
    <cellStyle name="40% - Accent3 2 4 3 2 3" xfId="21407" xr:uid="{A208C815-7FE2-4269-BCEF-6F321A88EECE}"/>
    <cellStyle name="40% - Accent3 2 4 3 2 3 2" xfId="41438" xr:uid="{74DB4F7C-55E7-4D13-B6C4-D4535CE5ABF0}"/>
    <cellStyle name="40% - Accent3 2 4 3 2 4" xfId="31791" xr:uid="{6C68A68F-CD0D-42FE-9663-7211592019BC}"/>
    <cellStyle name="40% - Accent3 2 4 3 3" xfId="13938" xr:uid="{97F23133-F90A-46F3-A319-4EAB17D8CDC6}"/>
    <cellStyle name="40% - Accent3 2 4 3 3 2" xfId="23887" xr:uid="{E6E70517-BA45-4E1B-A739-0E6316E0710C}"/>
    <cellStyle name="40% - Accent3 2 4 3 3 2 2" xfId="43856" xr:uid="{8B39EF9C-44B2-454B-88D1-F1F05E0FFC23}"/>
    <cellStyle name="40% - Accent3 2 4 3 3 3" xfId="34208" xr:uid="{0D5F031B-6642-488F-A5C1-09CB3E474324}"/>
    <cellStyle name="40% - Accent3 2 4 3 4" xfId="18936" xr:uid="{B112DF6A-1D5D-46E8-B473-5B153723C435}"/>
    <cellStyle name="40% - Accent3 2 4 3 4 2" xfId="39028" xr:uid="{3434AE1A-1D85-4BFF-A706-84E25044B050}"/>
    <cellStyle name="40% - Accent3 2 4 3 5" xfId="29381" xr:uid="{4E12B3C2-B1C7-4980-896F-A305D0BAB979}"/>
    <cellStyle name="40% - Accent3 2 4 4" xfId="2924" xr:uid="{5E9A9E43-BF2D-4C3B-984C-D6F94D82BC45}"/>
    <cellStyle name="40% - Accent3 2 4 4 2" xfId="11309" xr:uid="{31246771-9638-45B5-BDDB-960BB39DED81}"/>
    <cellStyle name="40% - Accent3 2 4 4 2 2" xfId="16437" xr:uid="{15F714B0-43B0-4D99-8DC6-C873F4AB30F6}"/>
    <cellStyle name="40% - Accent3 2 4 4 2 2 2" xfId="26366" xr:uid="{86AFC563-FFCA-4C60-A635-C7B1FCF2BA1D}"/>
    <cellStyle name="40% - Accent3 2 4 4 2 2 2 2" xfId="46269" xr:uid="{66EBE20F-04F9-4A7F-8544-E5BC98A06762}"/>
    <cellStyle name="40% - Accent3 2 4 4 2 2 3" xfId="36621" xr:uid="{58A1B03B-FAA9-4E22-99F9-E029B8CF4450}"/>
    <cellStyle name="40% - Accent3 2 4 4 2 3" xfId="21408" xr:uid="{94DD6989-4E18-4317-AD70-BFD3E7706CB1}"/>
    <cellStyle name="40% - Accent3 2 4 4 2 3 2" xfId="41439" xr:uid="{B73DD0B5-5EFD-4DB6-AC6E-29E22F8F34AB}"/>
    <cellStyle name="40% - Accent3 2 4 4 2 4" xfId="31792" xr:uid="{04FCDA04-A8FA-41A4-8ABC-8869C6D64C44}"/>
    <cellStyle name="40% - Accent3 2 4 4 3" xfId="13939" xr:uid="{936FF587-F18B-4A15-AA1C-134CC9680034}"/>
    <cellStyle name="40% - Accent3 2 4 4 3 2" xfId="23888" xr:uid="{A8EA7965-88F4-4ABF-850E-60FF93CC3FA4}"/>
    <cellStyle name="40% - Accent3 2 4 4 3 2 2" xfId="43857" xr:uid="{93DE0E19-0A5C-4512-AD7B-E4E8B35D5CE3}"/>
    <cellStyle name="40% - Accent3 2 4 4 3 3" xfId="34209" xr:uid="{6A6D581E-04E9-4598-A1EC-695276B2DB5B}"/>
    <cellStyle name="40% - Accent3 2 4 4 4" xfId="18937" xr:uid="{EFFBCB2C-4B97-47ED-8070-78B245E271AF}"/>
    <cellStyle name="40% - Accent3 2 4 4 4 2" xfId="39029" xr:uid="{DCCF4877-A7D3-41BC-AC86-ECA9B69A25B2}"/>
    <cellStyle name="40% - Accent3 2 4 4 5" xfId="29382" xr:uid="{43BC856D-7F74-4FBF-B3B8-0BA4D170B189}"/>
    <cellStyle name="40% - Accent3 2 4 5" xfId="2925" xr:uid="{7F7D0C3D-2454-47DB-B51C-FCF7CAD88179}"/>
    <cellStyle name="40% - Accent3 2 4 5 2" xfId="11310" xr:uid="{8074A327-1CE7-42D2-9C3E-17AD97DCB785}"/>
    <cellStyle name="40% - Accent3 2 4 5 2 2" xfId="16438" xr:uid="{4190D709-B651-499F-9882-4FD437249D90}"/>
    <cellStyle name="40% - Accent3 2 4 5 2 2 2" xfId="26367" xr:uid="{1F218EC5-6215-4350-A75E-F56355FD55A7}"/>
    <cellStyle name="40% - Accent3 2 4 5 2 2 2 2" xfId="46270" xr:uid="{ACAE8E9B-AF6D-4DF9-BF85-E6E6C092C7B1}"/>
    <cellStyle name="40% - Accent3 2 4 5 2 2 3" xfId="36622" xr:uid="{41419965-9DE7-4D45-8C8E-9ED0BF3AD1EA}"/>
    <cellStyle name="40% - Accent3 2 4 5 2 3" xfId="21409" xr:uid="{A9C2C148-ACB5-4EC9-80A2-22CF56C38110}"/>
    <cellStyle name="40% - Accent3 2 4 5 2 3 2" xfId="41440" xr:uid="{9A933110-1499-451A-9E2B-812F3815C749}"/>
    <cellStyle name="40% - Accent3 2 4 5 2 4" xfId="31793" xr:uid="{7EA756AE-57E9-4515-A62D-764E976227C3}"/>
    <cellStyle name="40% - Accent3 2 4 5 3" xfId="13940" xr:uid="{CC2B00EC-ADAC-4A6D-9740-DF95B080FDAD}"/>
    <cellStyle name="40% - Accent3 2 4 5 3 2" xfId="23889" xr:uid="{72EE2285-7E29-475D-A19C-E5C265B89D0F}"/>
    <cellStyle name="40% - Accent3 2 4 5 3 2 2" xfId="43858" xr:uid="{AA1E21AE-974B-48FA-AD1A-241A7F0C9D9E}"/>
    <cellStyle name="40% - Accent3 2 4 5 3 3" xfId="34210" xr:uid="{16F1F1AB-EE12-4BE1-B388-150E923468AB}"/>
    <cellStyle name="40% - Accent3 2 4 5 4" xfId="18938" xr:uid="{686E3487-55B8-40B6-8869-D05B470F2098}"/>
    <cellStyle name="40% - Accent3 2 4 5 4 2" xfId="39030" xr:uid="{4DFB954B-D3F8-4617-B8CE-905B3BAD5EF1}"/>
    <cellStyle name="40% - Accent3 2 4 5 5" xfId="29383" xr:uid="{EA498258-F363-4221-B75A-2B11E2296338}"/>
    <cellStyle name="40% - Accent3 2 4 6" xfId="11303" xr:uid="{CCEBF049-1C7B-45C0-8419-CFC5518B5008}"/>
    <cellStyle name="40% - Accent3 2 4 6 2" xfId="16431" xr:uid="{558EF147-FDBA-4201-9DCB-25DF1CC2C5D9}"/>
    <cellStyle name="40% - Accent3 2 4 6 2 2" xfId="26360" xr:uid="{71709DEB-614A-43D9-A695-B4E490A46B79}"/>
    <cellStyle name="40% - Accent3 2 4 6 2 2 2" xfId="46263" xr:uid="{3C188D8C-ABC7-4424-8BF9-48FAF0D610EA}"/>
    <cellStyle name="40% - Accent3 2 4 6 2 3" xfId="36615" xr:uid="{A913380A-9B49-4FE3-B3B0-8C508AD66741}"/>
    <cellStyle name="40% - Accent3 2 4 6 3" xfId="21402" xr:uid="{AAAF1424-B537-4AC6-B967-FCCC64BD288A}"/>
    <cellStyle name="40% - Accent3 2 4 6 3 2" xfId="41433" xr:uid="{D1C9C8D4-659D-44AD-A3F2-C70C0E71AA50}"/>
    <cellStyle name="40% - Accent3 2 4 6 4" xfId="31786" xr:uid="{329B5085-6AFA-4D6B-8CE7-F435D6694C3E}"/>
    <cellStyle name="40% - Accent3 2 4 7" xfId="13933" xr:uid="{A1FB331C-0F2E-4B43-836C-1B64C7D78795}"/>
    <cellStyle name="40% - Accent3 2 4 7 2" xfId="23882" xr:uid="{7382C322-19D6-4EBD-9F96-76205516F7C6}"/>
    <cellStyle name="40% - Accent3 2 4 7 2 2" xfId="43851" xr:uid="{3722A610-3268-44C7-8B81-BB7422EC9CD4}"/>
    <cellStyle name="40% - Accent3 2 4 7 3" xfId="34203" xr:uid="{BCA85674-53F2-40C7-B777-A728928FAD6F}"/>
    <cellStyle name="40% - Accent3 2 4 8" xfId="18931" xr:uid="{C48C3EEE-7EF3-48FC-9B53-291EC878D0DC}"/>
    <cellStyle name="40% - Accent3 2 4 8 2" xfId="39023" xr:uid="{6644E91A-4D78-430D-80A4-DFC344E9C813}"/>
    <cellStyle name="40% - Accent3 2 4 9" xfId="29376" xr:uid="{1B8203BD-208D-4482-BFA4-EB63C0EE8B17}"/>
    <cellStyle name="40% - Accent3 2 5" xfId="2926" xr:uid="{A5314712-34E8-457C-8862-5B1F98F60467}"/>
    <cellStyle name="40% - Accent3 2 5 2" xfId="2927" xr:uid="{42505492-C236-4AB3-B0D8-0C6B5BF0E166}"/>
    <cellStyle name="40% - Accent3 2 5 2 2" xfId="2928" xr:uid="{B5492BA0-FFEF-4408-933F-36BBCA508632}"/>
    <cellStyle name="40% - Accent3 2 5 2 2 2" xfId="11313" xr:uid="{BB4FCC9D-D127-4319-AFA0-5C4AEC0E8854}"/>
    <cellStyle name="40% - Accent3 2 5 2 2 2 2" xfId="16441" xr:uid="{D833119B-FDDA-4479-907A-80FC41530B74}"/>
    <cellStyle name="40% - Accent3 2 5 2 2 2 2 2" xfId="26370" xr:uid="{3DF23F0C-2B33-4B56-AE1C-20A0E54532A6}"/>
    <cellStyle name="40% - Accent3 2 5 2 2 2 2 2 2" xfId="46273" xr:uid="{E79304FA-D6A2-407A-9738-926773637629}"/>
    <cellStyle name="40% - Accent3 2 5 2 2 2 2 3" xfId="36625" xr:uid="{044A33E6-C5B0-4536-A99B-A7F05D5260CA}"/>
    <cellStyle name="40% - Accent3 2 5 2 2 2 3" xfId="21412" xr:uid="{1959454A-EC55-433C-BC80-9F40C808E207}"/>
    <cellStyle name="40% - Accent3 2 5 2 2 2 3 2" xfId="41443" xr:uid="{433D042B-6D20-4D85-823C-8695315102F3}"/>
    <cellStyle name="40% - Accent3 2 5 2 2 2 4" xfId="31796" xr:uid="{95A3067E-94F0-4F60-9DD4-4A32F1C8995C}"/>
    <cellStyle name="40% - Accent3 2 5 2 2 3" xfId="13943" xr:uid="{991A9FCC-D98B-4CD9-91F7-7944ACF2382C}"/>
    <cellStyle name="40% - Accent3 2 5 2 2 3 2" xfId="23892" xr:uid="{971F7683-596C-4E9B-8890-EFFA8265568A}"/>
    <cellStyle name="40% - Accent3 2 5 2 2 3 2 2" xfId="43861" xr:uid="{9E4CB174-292D-4636-810E-06BE67D2483A}"/>
    <cellStyle name="40% - Accent3 2 5 2 2 3 3" xfId="34213" xr:uid="{6CD65FC9-4AB0-4D16-8B00-54A56C64FE0B}"/>
    <cellStyle name="40% - Accent3 2 5 2 2 4" xfId="18941" xr:uid="{68545853-FF3F-43C1-97ED-A4D3165181BA}"/>
    <cellStyle name="40% - Accent3 2 5 2 2 4 2" xfId="39033" xr:uid="{D0EE3708-848A-4444-9BE2-7C702B3DCE65}"/>
    <cellStyle name="40% - Accent3 2 5 2 2 5" xfId="29386" xr:uid="{365E7894-4AD8-4BCB-B5D9-6BDF2DC5CFAE}"/>
    <cellStyle name="40% - Accent3 2 5 2 3" xfId="2929" xr:uid="{C0E7E4CD-94F1-402C-AB67-367CA9334841}"/>
    <cellStyle name="40% - Accent3 2 5 2 3 2" xfId="11314" xr:uid="{1D787C68-2473-4CB1-A511-A64C91F7A05A}"/>
    <cellStyle name="40% - Accent3 2 5 2 3 2 2" xfId="16442" xr:uid="{FC082692-0ED6-40EA-B5E4-C4131B9826A4}"/>
    <cellStyle name="40% - Accent3 2 5 2 3 2 2 2" xfId="26371" xr:uid="{890619C1-CC91-49F9-995B-4F0BE3B6D93E}"/>
    <cellStyle name="40% - Accent3 2 5 2 3 2 2 2 2" xfId="46274" xr:uid="{1110CB7A-561F-453A-9564-22180405A70E}"/>
    <cellStyle name="40% - Accent3 2 5 2 3 2 2 3" xfId="36626" xr:uid="{9AC65B21-E99E-42A9-9D4F-EFBE3F42C627}"/>
    <cellStyle name="40% - Accent3 2 5 2 3 2 3" xfId="21413" xr:uid="{9D5343E1-F754-401D-BC20-07E2EDFB69A6}"/>
    <cellStyle name="40% - Accent3 2 5 2 3 2 3 2" xfId="41444" xr:uid="{C513E47B-34E6-4BE9-A9E2-26F8E22EE806}"/>
    <cellStyle name="40% - Accent3 2 5 2 3 2 4" xfId="31797" xr:uid="{4B25A6EE-239E-4FBE-AE0E-47CCFD4B99BF}"/>
    <cellStyle name="40% - Accent3 2 5 2 3 3" xfId="13944" xr:uid="{A04D0E0C-26A9-44D3-BAC2-D378C1D83A90}"/>
    <cellStyle name="40% - Accent3 2 5 2 3 3 2" xfId="23893" xr:uid="{4394A6D8-30E8-4429-A589-4139C67EF39A}"/>
    <cellStyle name="40% - Accent3 2 5 2 3 3 2 2" xfId="43862" xr:uid="{B6DF6120-2645-4635-BBF8-F46A484DFE5C}"/>
    <cellStyle name="40% - Accent3 2 5 2 3 3 3" xfId="34214" xr:uid="{B878CFC5-1AF5-461D-A70B-287FECB0CD8B}"/>
    <cellStyle name="40% - Accent3 2 5 2 3 4" xfId="18942" xr:uid="{B53E6D80-C6C1-4D74-940E-6C2C19036DD4}"/>
    <cellStyle name="40% - Accent3 2 5 2 3 4 2" xfId="39034" xr:uid="{32F0ABE4-2D80-4222-8727-E31C9CB63F2F}"/>
    <cellStyle name="40% - Accent3 2 5 2 3 5" xfId="29387" xr:uid="{BC197BA8-CAC3-4BEB-89E7-1B2BD70CAA59}"/>
    <cellStyle name="40% - Accent3 2 5 2 4" xfId="2930" xr:uid="{2B659D8D-582A-476B-B929-DD4A5C6DCC16}"/>
    <cellStyle name="40% - Accent3 2 5 2 4 2" xfId="11315" xr:uid="{BB2AEF61-D57D-4C54-BC6A-D41E0BD0FE38}"/>
    <cellStyle name="40% - Accent3 2 5 2 4 2 2" xfId="16443" xr:uid="{04176E07-E0CC-41BF-A9CF-628DE36E2B1E}"/>
    <cellStyle name="40% - Accent3 2 5 2 4 2 2 2" xfId="26372" xr:uid="{08092895-4F14-47A0-882D-095D59174848}"/>
    <cellStyle name="40% - Accent3 2 5 2 4 2 2 2 2" xfId="46275" xr:uid="{215F4E0D-7209-40FC-B72E-81912DD7ACBF}"/>
    <cellStyle name="40% - Accent3 2 5 2 4 2 2 3" xfId="36627" xr:uid="{DFEAD1B3-8045-4EE0-AE2B-2D1AE6717CB3}"/>
    <cellStyle name="40% - Accent3 2 5 2 4 2 3" xfId="21414" xr:uid="{61BB0616-32F2-4D7A-B4F7-F7C64D3A2DDB}"/>
    <cellStyle name="40% - Accent3 2 5 2 4 2 3 2" xfId="41445" xr:uid="{2B70C29D-BFAC-4772-8B0A-2CB7E7A238E3}"/>
    <cellStyle name="40% - Accent3 2 5 2 4 2 4" xfId="31798" xr:uid="{9C85924E-8159-4D3A-A577-E78BC4BE6A36}"/>
    <cellStyle name="40% - Accent3 2 5 2 4 3" xfId="13945" xr:uid="{7D56E74A-E087-483C-A7F4-B37976C7B8D9}"/>
    <cellStyle name="40% - Accent3 2 5 2 4 3 2" xfId="23894" xr:uid="{43CD5B6D-B609-4199-AFB9-36908DDF7FB4}"/>
    <cellStyle name="40% - Accent3 2 5 2 4 3 2 2" xfId="43863" xr:uid="{CC730E4E-5F66-4466-B42D-68FA195AFB93}"/>
    <cellStyle name="40% - Accent3 2 5 2 4 3 3" xfId="34215" xr:uid="{C82784F1-BC34-45A7-9B75-214A416012EA}"/>
    <cellStyle name="40% - Accent3 2 5 2 4 4" xfId="18943" xr:uid="{B2075201-D3D7-4C6E-AC2E-0F604370491E}"/>
    <cellStyle name="40% - Accent3 2 5 2 4 4 2" xfId="39035" xr:uid="{1DB5E52B-D894-422C-89B7-F388ECD29C60}"/>
    <cellStyle name="40% - Accent3 2 5 2 4 5" xfId="29388" xr:uid="{A037AF5C-1CF9-4DE9-9C33-272BB51FB393}"/>
    <cellStyle name="40% - Accent3 2 5 2 5" xfId="11312" xr:uid="{4B52C59B-59BD-4FAC-81D0-18BB50AA7B47}"/>
    <cellStyle name="40% - Accent3 2 5 2 5 2" xfId="16440" xr:uid="{6F39A266-2768-4A63-B064-401D23872F40}"/>
    <cellStyle name="40% - Accent3 2 5 2 5 2 2" xfId="26369" xr:uid="{5CFDD3E5-AE77-49D5-A2EB-B014BB35EC42}"/>
    <cellStyle name="40% - Accent3 2 5 2 5 2 2 2" xfId="46272" xr:uid="{BD4CDBE4-66C6-4658-B2DB-3E5A8AA79543}"/>
    <cellStyle name="40% - Accent3 2 5 2 5 2 3" xfId="36624" xr:uid="{AC81B2EA-872A-4BBB-8FAD-431DA7F1DF4E}"/>
    <cellStyle name="40% - Accent3 2 5 2 5 3" xfId="21411" xr:uid="{514631D7-6A82-407F-9F1B-DA80F1F7216B}"/>
    <cellStyle name="40% - Accent3 2 5 2 5 3 2" xfId="41442" xr:uid="{2B3D4A98-9617-4D00-919C-621862E186AE}"/>
    <cellStyle name="40% - Accent3 2 5 2 5 4" xfId="31795" xr:uid="{46D148FD-16C2-4402-8592-6ED217A2C82B}"/>
    <cellStyle name="40% - Accent3 2 5 2 6" xfId="13942" xr:uid="{F396DE28-3457-4A1B-91AE-60C7656430CF}"/>
    <cellStyle name="40% - Accent3 2 5 2 6 2" xfId="23891" xr:uid="{20C53550-512E-46A9-862D-66BB6C47BFC1}"/>
    <cellStyle name="40% - Accent3 2 5 2 6 2 2" xfId="43860" xr:uid="{242FC2CF-F312-4D2D-8959-F19AE72B0BEA}"/>
    <cellStyle name="40% - Accent3 2 5 2 6 3" xfId="34212" xr:uid="{2F4C0AA6-A11B-41AA-A99D-F65A4C1EB399}"/>
    <cellStyle name="40% - Accent3 2 5 2 7" xfId="18940" xr:uid="{BBFA34D8-E5C2-4998-87BA-2EFF318774AD}"/>
    <cellStyle name="40% - Accent3 2 5 2 7 2" xfId="39032" xr:uid="{F74EF42F-9B86-4B49-BF95-0B3C9349EB75}"/>
    <cellStyle name="40% - Accent3 2 5 2 8" xfId="29385" xr:uid="{4CEF793D-94F5-4A0E-B1DC-B164FF89C5F7}"/>
    <cellStyle name="40% - Accent3 2 5 3" xfId="2931" xr:uid="{117BC076-24BD-4FC5-90E6-AD0CECB411C4}"/>
    <cellStyle name="40% - Accent3 2 5 3 2" xfId="11316" xr:uid="{EE585E01-5706-4E40-ACAD-6CE4F74774B3}"/>
    <cellStyle name="40% - Accent3 2 5 3 2 2" xfId="16444" xr:uid="{7D8ED621-7AD2-4630-9B41-8CC60B11BE86}"/>
    <cellStyle name="40% - Accent3 2 5 3 2 2 2" xfId="26373" xr:uid="{6BEBF915-B32A-46B9-AF77-D0507FBAFA94}"/>
    <cellStyle name="40% - Accent3 2 5 3 2 2 2 2" xfId="46276" xr:uid="{750290BA-D544-4A8B-B5CC-DB850FA9A711}"/>
    <cellStyle name="40% - Accent3 2 5 3 2 2 3" xfId="36628" xr:uid="{07DCA257-ABDA-4B8C-844C-FD57E0CE1277}"/>
    <cellStyle name="40% - Accent3 2 5 3 2 3" xfId="21415" xr:uid="{6CFC529B-0E14-478D-BFE7-A09B6C1CBFBB}"/>
    <cellStyle name="40% - Accent3 2 5 3 2 3 2" xfId="41446" xr:uid="{AC8ABEC6-4538-45E5-8F7E-F36B3BFE1ECA}"/>
    <cellStyle name="40% - Accent3 2 5 3 2 4" xfId="31799" xr:uid="{D482B34D-7BF4-497F-BD6D-AA4FD2AA84EE}"/>
    <cellStyle name="40% - Accent3 2 5 3 3" xfId="13946" xr:uid="{78969C39-393E-480F-BB2F-3A54B7D4A994}"/>
    <cellStyle name="40% - Accent3 2 5 3 3 2" xfId="23895" xr:uid="{8A432336-97BB-4954-AC2D-1F015E0F0AC4}"/>
    <cellStyle name="40% - Accent3 2 5 3 3 2 2" xfId="43864" xr:uid="{A19B2069-8470-42B6-82BB-D5E91E13299A}"/>
    <cellStyle name="40% - Accent3 2 5 3 3 3" xfId="34216" xr:uid="{D1801C3A-5446-4009-AEAB-4EB6582CD81B}"/>
    <cellStyle name="40% - Accent3 2 5 3 4" xfId="18944" xr:uid="{6645BAED-213A-41ED-ACFC-B2DB22963CB9}"/>
    <cellStyle name="40% - Accent3 2 5 3 4 2" xfId="39036" xr:uid="{D194B31B-8656-4D9A-A65E-D18B2B756171}"/>
    <cellStyle name="40% - Accent3 2 5 3 5" xfId="29389" xr:uid="{55FDD918-D8EB-4EF5-A846-ED3B6918CEE1}"/>
    <cellStyle name="40% - Accent3 2 5 4" xfId="2932" xr:uid="{98318681-F1CB-4824-83EA-04D3A3A9542F}"/>
    <cellStyle name="40% - Accent3 2 5 4 2" xfId="11317" xr:uid="{B05B20E0-8929-4F3B-8EBE-083328346B4B}"/>
    <cellStyle name="40% - Accent3 2 5 4 2 2" xfId="16445" xr:uid="{1556C9F1-7987-416F-BBC9-AD6788BE1CD2}"/>
    <cellStyle name="40% - Accent3 2 5 4 2 2 2" xfId="26374" xr:uid="{0999FFDE-2D70-431B-A0E3-FB483B55CD84}"/>
    <cellStyle name="40% - Accent3 2 5 4 2 2 2 2" xfId="46277" xr:uid="{91DAD31F-4986-4022-8157-0C0BEFE512B6}"/>
    <cellStyle name="40% - Accent3 2 5 4 2 2 3" xfId="36629" xr:uid="{178CF97A-D510-4D44-8A3A-6B1A4C808798}"/>
    <cellStyle name="40% - Accent3 2 5 4 2 3" xfId="21416" xr:uid="{71BD4965-E9E5-4549-956A-4F47E6BDC07E}"/>
    <cellStyle name="40% - Accent3 2 5 4 2 3 2" xfId="41447" xr:uid="{F175A6B7-450A-4707-A9AE-41F2AD91B56B}"/>
    <cellStyle name="40% - Accent3 2 5 4 2 4" xfId="31800" xr:uid="{3A03F0DD-11A2-4FE2-8ED9-C34DA4BA052E}"/>
    <cellStyle name="40% - Accent3 2 5 4 3" xfId="13947" xr:uid="{4B67F80B-8657-494F-8707-ED75A3B361EB}"/>
    <cellStyle name="40% - Accent3 2 5 4 3 2" xfId="23896" xr:uid="{6A3295BC-E0C0-442B-8248-B2A78C7C727B}"/>
    <cellStyle name="40% - Accent3 2 5 4 3 2 2" xfId="43865" xr:uid="{AAB136B5-DA1C-489F-8A6A-6496E5BE3A1C}"/>
    <cellStyle name="40% - Accent3 2 5 4 3 3" xfId="34217" xr:uid="{6198CD35-D6A3-425D-BE42-3BD348C0BB36}"/>
    <cellStyle name="40% - Accent3 2 5 4 4" xfId="18945" xr:uid="{1948F723-05CE-4566-8258-A5078C84F339}"/>
    <cellStyle name="40% - Accent3 2 5 4 4 2" xfId="39037" xr:uid="{E14FCC01-8025-4B68-915A-439EC5BDCA56}"/>
    <cellStyle name="40% - Accent3 2 5 4 5" xfId="29390" xr:uid="{37E5F051-D16D-4764-8C00-9F03C06F3E70}"/>
    <cellStyle name="40% - Accent3 2 5 5" xfId="2933" xr:uid="{2EDE2696-61F9-4D8A-BC75-6EC3885C00A9}"/>
    <cellStyle name="40% - Accent3 2 5 5 2" xfId="11318" xr:uid="{5E52D959-A38D-466B-AC76-A971F0550C48}"/>
    <cellStyle name="40% - Accent3 2 5 5 2 2" xfId="16446" xr:uid="{0018941C-2F8A-4287-8862-FE967E3B6CA0}"/>
    <cellStyle name="40% - Accent3 2 5 5 2 2 2" xfId="26375" xr:uid="{D26C4384-6A68-43EB-ADEB-E98FB813D0A9}"/>
    <cellStyle name="40% - Accent3 2 5 5 2 2 2 2" xfId="46278" xr:uid="{0B0E7F1B-FD04-4B85-9A63-025BC74D7D0D}"/>
    <cellStyle name="40% - Accent3 2 5 5 2 2 3" xfId="36630" xr:uid="{1CE14C41-B179-49C5-AC2D-DB1AFA9CC8AD}"/>
    <cellStyle name="40% - Accent3 2 5 5 2 3" xfId="21417" xr:uid="{965FA7ED-A904-4596-8EB2-F32CA8E20680}"/>
    <cellStyle name="40% - Accent3 2 5 5 2 3 2" xfId="41448" xr:uid="{FAC55081-0763-496F-8FA7-23819363E329}"/>
    <cellStyle name="40% - Accent3 2 5 5 2 4" xfId="31801" xr:uid="{78A210DC-249A-44A2-A9A2-62D6A437CB6C}"/>
    <cellStyle name="40% - Accent3 2 5 5 3" xfId="13948" xr:uid="{CDBEDF32-66BE-4C94-88DD-2365DB538FA0}"/>
    <cellStyle name="40% - Accent3 2 5 5 3 2" xfId="23897" xr:uid="{CB8585DD-44E7-442F-95FA-33A3F216CDB0}"/>
    <cellStyle name="40% - Accent3 2 5 5 3 2 2" xfId="43866" xr:uid="{92ADF0D3-1B48-484E-87CE-75D00DA39874}"/>
    <cellStyle name="40% - Accent3 2 5 5 3 3" xfId="34218" xr:uid="{6D3976C3-46BD-4AAD-9937-D940F10BFCAC}"/>
    <cellStyle name="40% - Accent3 2 5 5 4" xfId="18946" xr:uid="{F8C4C74C-CA73-44BF-A4A1-1E445C123142}"/>
    <cellStyle name="40% - Accent3 2 5 5 4 2" xfId="39038" xr:uid="{3EB742FD-59A2-4C8A-907C-8FA22F976D69}"/>
    <cellStyle name="40% - Accent3 2 5 5 5" xfId="29391" xr:uid="{A0739A21-52B3-4846-8D1E-CCC905A5BEB5}"/>
    <cellStyle name="40% - Accent3 2 5 6" xfId="11311" xr:uid="{52514169-97FE-4F9E-B3DC-22A2A64D8CB2}"/>
    <cellStyle name="40% - Accent3 2 5 6 2" xfId="16439" xr:uid="{E5E08563-903B-4968-BBF1-9B8C7996A6DD}"/>
    <cellStyle name="40% - Accent3 2 5 6 2 2" xfId="26368" xr:uid="{9F4561F9-CA7C-48A8-BB67-83733E9510C9}"/>
    <cellStyle name="40% - Accent3 2 5 6 2 2 2" xfId="46271" xr:uid="{2FA45992-6CFC-40D3-8990-8264E0E16851}"/>
    <cellStyle name="40% - Accent3 2 5 6 2 3" xfId="36623" xr:uid="{26D04B32-BF41-49A8-96B8-C447406DFF38}"/>
    <cellStyle name="40% - Accent3 2 5 6 3" xfId="21410" xr:uid="{BB91FBB0-D670-44A4-B980-536B83E4B544}"/>
    <cellStyle name="40% - Accent3 2 5 6 3 2" xfId="41441" xr:uid="{F5449543-2A9F-4418-B9C1-9137D98573F7}"/>
    <cellStyle name="40% - Accent3 2 5 6 4" xfId="31794" xr:uid="{68B821D2-CFBD-413F-9CB8-C3B2D50D6C2D}"/>
    <cellStyle name="40% - Accent3 2 5 7" xfId="13941" xr:uid="{BF90A31B-3AA4-45B5-87DD-21A549F4A51E}"/>
    <cellStyle name="40% - Accent3 2 5 7 2" xfId="23890" xr:uid="{9CD23058-D541-4D33-803B-0144D5666206}"/>
    <cellStyle name="40% - Accent3 2 5 7 2 2" xfId="43859" xr:uid="{46B6CDE0-8CDB-43D0-8B2F-176E2CBFE107}"/>
    <cellStyle name="40% - Accent3 2 5 7 3" xfId="34211" xr:uid="{72D5674A-05CD-40CB-B5E3-11017D5DE16F}"/>
    <cellStyle name="40% - Accent3 2 5 8" xfId="18939" xr:uid="{5EECCE23-6B31-4164-878C-9732DCC86F4B}"/>
    <cellStyle name="40% - Accent3 2 5 8 2" xfId="39031" xr:uid="{EE215E0A-583D-4133-A735-81DD2ACFBDBA}"/>
    <cellStyle name="40% - Accent3 2 5 9" xfId="29384" xr:uid="{A7ABDBD2-8073-49FC-B316-F004DBE24EBE}"/>
    <cellStyle name="40% - Accent3 2 6" xfId="2934" xr:uid="{ED82B2DF-CE49-4D11-A078-D9F8AFB54A6B}"/>
    <cellStyle name="40% - Accent3 2 6 2" xfId="2935" xr:uid="{7145A6E7-B076-4B47-B99F-CDEAF88CE51F}"/>
    <cellStyle name="40% - Accent3 2 6 2 2" xfId="2936" xr:uid="{F409E9E8-00A9-4F94-A6FA-7C7C9E54C147}"/>
    <cellStyle name="40% - Accent3 2 6 2 2 2" xfId="11321" xr:uid="{645514F5-F5F5-4AC4-A9C8-4AEC3470B436}"/>
    <cellStyle name="40% - Accent3 2 6 2 2 2 2" xfId="16449" xr:uid="{36AE5430-4051-4E68-94DC-7FB8C0BCEF37}"/>
    <cellStyle name="40% - Accent3 2 6 2 2 2 2 2" xfId="26378" xr:uid="{1FC3E4C1-F8FD-4365-BC7D-504CB5BB6FBD}"/>
    <cellStyle name="40% - Accent3 2 6 2 2 2 2 2 2" xfId="46281" xr:uid="{18174C34-D091-4926-96C6-1B36B44A39ED}"/>
    <cellStyle name="40% - Accent3 2 6 2 2 2 2 3" xfId="36633" xr:uid="{F4B243CA-4093-4244-A73B-2A04B4C99752}"/>
    <cellStyle name="40% - Accent3 2 6 2 2 2 3" xfId="21420" xr:uid="{3033ACAB-2534-4408-AC84-6D76DC6BEBCB}"/>
    <cellStyle name="40% - Accent3 2 6 2 2 2 3 2" xfId="41451" xr:uid="{6D53732E-81EB-40C9-80A1-7F09A15B9B79}"/>
    <cellStyle name="40% - Accent3 2 6 2 2 2 4" xfId="31804" xr:uid="{6CEF2E43-DF02-43CE-9A27-F3F9FC1507CA}"/>
    <cellStyle name="40% - Accent3 2 6 2 2 3" xfId="13951" xr:uid="{CC81346C-BC21-4987-B64A-5C30BDD584F2}"/>
    <cellStyle name="40% - Accent3 2 6 2 2 3 2" xfId="23900" xr:uid="{C957150C-DF2C-4F7E-8682-B60D3D07A73A}"/>
    <cellStyle name="40% - Accent3 2 6 2 2 3 2 2" xfId="43869" xr:uid="{7B6200EC-7EB2-44A8-9979-CE683379A566}"/>
    <cellStyle name="40% - Accent3 2 6 2 2 3 3" xfId="34221" xr:uid="{1A3CADE4-A809-4C9A-83DC-517C8F60F70B}"/>
    <cellStyle name="40% - Accent3 2 6 2 2 4" xfId="18949" xr:uid="{EFC8FDDF-DB99-4753-8436-04BA011CD6E0}"/>
    <cellStyle name="40% - Accent3 2 6 2 2 4 2" xfId="39041" xr:uid="{414EDA8E-D88F-4F6E-A969-F52BBF78B3C9}"/>
    <cellStyle name="40% - Accent3 2 6 2 2 5" xfId="29394" xr:uid="{44E32016-FBA4-45AE-888B-12B7FBDF24F9}"/>
    <cellStyle name="40% - Accent3 2 6 2 3" xfId="2937" xr:uid="{9A4328EC-775A-4F5A-8348-4212E26CF371}"/>
    <cellStyle name="40% - Accent3 2 6 2 3 2" xfId="11322" xr:uid="{AED0CED0-4A8E-41E5-96D6-DC664616440F}"/>
    <cellStyle name="40% - Accent3 2 6 2 3 2 2" xfId="16450" xr:uid="{4255FC61-50EB-4367-A85B-B55BE79E42E1}"/>
    <cellStyle name="40% - Accent3 2 6 2 3 2 2 2" xfId="26379" xr:uid="{C16849D0-6337-430C-A9AC-D728C95A627A}"/>
    <cellStyle name="40% - Accent3 2 6 2 3 2 2 2 2" xfId="46282" xr:uid="{B498AB56-183B-44D5-A0B6-558C1722C169}"/>
    <cellStyle name="40% - Accent3 2 6 2 3 2 2 3" xfId="36634" xr:uid="{6103578A-D7AE-4DE3-A651-8E2AEAE88629}"/>
    <cellStyle name="40% - Accent3 2 6 2 3 2 3" xfId="21421" xr:uid="{5CA1DCF2-C168-40BD-BE30-4343FEDCF97C}"/>
    <cellStyle name="40% - Accent3 2 6 2 3 2 3 2" xfId="41452" xr:uid="{563207CB-1180-43B5-B477-A43635A0DE9C}"/>
    <cellStyle name="40% - Accent3 2 6 2 3 2 4" xfId="31805" xr:uid="{CED89B00-0E47-47C3-A23D-C901F5F5699C}"/>
    <cellStyle name="40% - Accent3 2 6 2 3 3" xfId="13952" xr:uid="{88404AB5-B118-4E0C-80A2-21B1D394D06C}"/>
    <cellStyle name="40% - Accent3 2 6 2 3 3 2" xfId="23901" xr:uid="{038114F8-82BD-40CF-88E7-2529C4BFA93F}"/>
    <cellStyle name="40% - Accent3 2 6 2 3 3 2 2" xfId="43870" xr:uid="{FA6376A5-475E-4221-B03C-7EFCE2106178}"/>
    <cellStyle name="40% - Accent3 2 6 2 3 3 3" xfId="34222" xr:uid="{0CCBFC94-8796-4D91-919A-6F38DB05C4E3}"/>
    <cellStyle name="40% - Accent3 2 6 2 3 4" xfId="18950" xr:uid="{01C49202-AFE4-4CED-B8FA-B31D252961C2}"/>
    <cellStyle name="40% - Accent3 2 6 2 3 4 2" xfId="39042" xr:uid="{38C74F06-24D7-4090-A1BB-B1F7FFCA4D8F}"/>
    <cellStyle name="40% - Accent3 2 6 2 3 5" xfId="29395" xr:uid="{5AC6F6C0-2967-4883-884F-709249293724}"/>
    <cellStyle name="40% - Accent3 2 6 2 4" xfId="2938" xr:uid="{82B15778-33AA-4D50-BFBE-AD7520D3F931}"/>
    <cellStyle name="40% - Accent3 2 6 2 4 2" xfId="11323" xr:uid="{029A4785-806A-47F5-8E42-0180EA52BA8D}"/>
    <cellStyle name="40% - Accent3 2 6 2 4 2 2" xfId="16451" xr:uid="{77FEE9DF-19D0-47B2-B3F6-B04FD5550AB6}"/>
    <cellStyle name="40% - Accent3 2 6 2 4 2 2 2" xfId="26380" xr:uid="{F4B67368-8301-41EB-A11C-02D448F7255F}"/>
    <cellStyle name="40% - Accent3 2 6 2 4 2 2 2 2" xfId="46283" xr:uid="{57767F12-B199-43DB-9F69-9E6D95938A9E}"/>
    <cellStyle name="40% - Accent3 2 6 2 4 2 2 3" xfId="36635" xr:uid="{77438D34-2F15-4BF8-8585-A6391AEB395D}"/>
    <cellStyle name="40% - Accent3 2 6 2 4 2 3" xfId="21422" xr:uid="{63967A66-3D43-4F83-9AB8-024EC1E2D76C}"/>
    <cellStyle name="40% - Accent3 2 6 2 4 2 3 2" xfId="41453" xr:uid="{B16A5BF7-61C0-4EA6-9BE9-8FBC8D2DBF75}"/>
    <cellStyle name="40% - Accent3 2 6 2 4 2 4" xfId="31806" xr:uid="{DBD9496B-FD51-45CA-8DAC-F2A9D154ADFE}"/>
    <cellStyle name="40% - Accent3 2 6 2 4 3" xfId="13953" xr:uid="{F39C5815-5429-4623-A530-14C688FAB014}"/>
    <cellStyle name="40% - Accent3 2 6 2 4 3 2" xfId="23902" xr:uid="{F18DFCB1-1715-4216-9508-C68547F74DAF}"/>
    <cellStyle name="40% - Accent3 2 6 2 4 3 2 2" xfId="43871" xr:uid="{F441C0B5-2E20-4B41-BB38-A009F01DD9D7}"/>
    <cellStyle name="40% - Accent3 2 6 2 4 3 3" xfId="34223" xr:uid="{4C54B026-EC48-40E0-A70E-391C1C7EA362}"/>
    <cellStyle name="40% - Accent3 2 6 2 4 4" xfId="18951" xr:uid="{EA90910A-CCAA-4CD0-859D-92EE7D612048}"/>
    <cellStyle name="40% - Accent3 2 6 2 4 4 2" xfId="39043" xr:uid="{F8A323B9-F0F9-4F97-B867-F5618489A9CC}"/>
    <cellStyle name="40% - Accent3 2 6 2 4 5" xfId="29396" xr:uid="{CCB5CF4A-43F6-4E2F-8292-12D08EE02B61}"/>
    <cellStyle name="40% - Accent3 2 6 2 5" xfId="11320" xr:uid="{E9404BEC-3340-4C07-9891-1DE3A14A6448}"/>
    <cellStyle name="40% - Accent3 2 6 2 5 2" xfId="16448" xr:uid="{B39AA0C3-6155-43AD-900F-2227FBF4D174}"/>
    <cellStyle name="40% - Accent3 2 6 2 5 2 2" xfId="26377" xr:uid="{A6EFF0A8-48F5-49C5-9ED8-72007B029476}"/>
    <cellStyle name="40% - Accent3 2 6 2 5 2 2 2" xfId="46280" xr:uid="{4CE0AEF9-D737-45BC-843C-CAABED323B24}"/>
    <cellStyle name="40% - Accent3 2 6 2 5 2 3" xfId="36632" xr:uid="{5ACC9EB4-173C-4A02-854A-C5CF500B5DE1}"/>
    <cellStyle name="40% - Accent3 2 6 2 5 3" xfId="21419" xr:uid="{E03BC032-27BC-4E69-BF11-A1ABC356BE73}"/>
    <cellStyle name="40% - Accent3 2 6 2 5 3 2" xfId="41450" xr:uid="{409C3CEA-E1D6-4359-B1AE-D7737C9CFFE7}"/>
    <cellStyle name="40% - Accent3 2 6 2 5 4" xfId="31803" xr:uid="{8EDD26FA-0F7F-445D-8A29-6AA91BD36B6C}"/>
    <cellStyle name="40% - Accent3 2 6 2 6" xfId="13950" xr:uid="{F87A0046-8FD4-4EFA-BA18-6FE52A78E0D9}"/>
    <cellStyle name="40% - Accent3 2 6 2 6 2" xfId="23899" xr:uid="{FE8AFAC9-73BE-404C-96C2-4C46C331FCBD}"/>
    <cellStyle name="40% - Accent3 2 6 2 6 2 2" xfId="43868" xr:uid="{6460D6F4-D006-4548-A5BF-996CE0B53D9F}"/>
    <cellStyle name="40% - Accent3 2 6 2 6 3" xfId="34220" xr:uid="{38B156A2-7DFC-484E-9B7B-9E8961BE0384}"/>
    <cellStyle name="40% - Accent3 2 6 2 7" xfId="18948" xr:uid="{89C4251F-2B8B-478A-AB39-203AA76A8258}"/>
    <cellStyle name="40% - Accent3 2 6 2 7 2" xfId="39040" xr:uid="{C74841CE-D118-467E-B664-9E71F522BF88}"/>
    <cellStyle name="40% - Accent3 2 6 2 8" xfId="29393" xr:uid="{9AAF6CD7-3573-4A48-8216-915F90969BC1}"/>
    <cellStyle name="40% - Accent3 2 6 3" xfId="2939" xr:uid="{D98C8F42-95BF-4B66-9E97-F38C57A65E64}"/>
    <cellStyle name="40% - Accent3 2 6 3 2" xfId="11324" xr:uid="{9B4E386F-B8F3-4CE0-9B8B-9E98798BE2F4}"/>
    <cellStyle name="40% - Accent3 2 6 3 2 2" xfId="16452" xr:uid="{54916ABD-BA65-4403-8F1A-6EBEB5326E40}"/>
    <cellStyle name="40% - Accent3 2 6 3 2 2 2" xfId="26381" xr:uid="{A56E38BC-2E82-441A-AE3B-19E7012E1AF3}"/>
    <cellStyle name="40% - Accent3 2 6 3 2 2 2 2" xfId="46284" xr:uid="{F73E456D-BCF6-45A9-B778-62281AA6EEA8}"/>
    <cellStyle name="40% - Accent3 2 6 3 2 2 3" xfId="36636" xr:uid="{543B88E9-44C1-4A17-9B80-777550629EB1}"/>
    <cellStyle name="40% - Accent3 2 6 3 2 3" xfId="21423" xr:uid="{43106B65-5799-4710-BF22-E2FC753BCC64}"/>
    <cellStyle name="40% - Accent3 2 6 3 2 3 2" xfId="41454" xr:uid="{0E2C682E-96A2-4893-A0F4-ACB15AEC1C7B}"/>
    <cellStyle name="40% - Accent3 2 6 3 2 4" xfId="31807" xr:uid="{3E33209B-B3BD-42F4-A5EF-593B6D994379}"/>
    <cellStyle name="40% - Accent3 2 6 3 3" xfId="13954" xr:uid="{717A03A6-EBD6-4A14-B71F-D8951B561CE2}"/>
    <cellStyle name="40% - Accent3 2 6 3 3 2" xfId="23903" xr:uid="{1FF86357-E8CE-40BB-8692-E9554F68C79E}"/>
    <cellStyle name="40% - Accent3 2 6 3 3 2 2" xfId="43872" xr:uid="{D1155027-9FC4-4F42-8CBA-36C3B46624D0}"/>
    <cellStyle name="40% - Accent3 2 6 3 3 3" xfId="34224" xr:uid="{19811619-6A40-41D1-8957-8AB8498EAAC1}"/>
    <cellStyle name="40% - Accent3 2 6 3 4" xfId="18952" xr:uid="{F4A46317-2898-4C20-B0E4-C408D5572A68}"/>
    <cellStyle name="40% - Accent3 2 6 3 4 2" xfId="39044" xr:uid="{58E1CD4D-7181-413D-875C-7EFFA3B68608}"/>
    <cellStyle name="40% - Accent3 2 6 3 5" xfId="29397" xr:uid="{CD24AFD9-6A4C-4D07-B01F-BF5CDC6D600F}"/>
    <cellStyle name="40% - Accent3 2 6 4" xfId="2940" xr:uid="{9C2931B9-30A4-4ACB-84BD-6EC1E3D46A31}"/>
    <cellStyle name="40% - Accent3 2 6 4 2" xfId="11325" xr:uid="{D6001224-F53E-4EE7-8AAD-DC85A2DDA5BF}"/>
    <cellStyle name="40% - Accent3 2 6 4 2 2" xfId="16453" xr:uid="{42C290E9-CAEB-492D-9FFB-AC5787B4FA16}"/>
    <cellStyle name="40% - Accent3 2 6 4 2 2 2" xfId="26382" xr:uid="{12EAB326-50D3-4821-91B9-EC9EE921DF95}"/>
    <cellStyle name="40% - Accent3 2 6 4 2 2 2 2" xfId="46285" xr:uid="{FCFEFA94-BEE8-4F3E-B6C6-48151635E88C}"/>
    <cellStyle name="40% - Accent3 2 6 4 2 2 3" xfId="36637" xr:uid="{CADDEC49-C36B-46A2-91B1-55D182613297}"/>
    <cellStyle name="40% - Accent3 2 6 4 2 3" xfId="21424" xr:uid="{3F767EB2-AEC2-4E4E-912B-46D55F8BC3B3}"/>
    <cellStyle name="40% - Accent3 2 6 4 2 3 2" xfId="41455" xr:uid="{4A8A6EF6-94F3-4213-8043-495E1A9F480A}"/>
    <cellStyle name="40% - Accent3 2 6 4 2 4" xfId="31808" xr:uid="{9E191231-23D3-4113-93F5-8983ED3751B3}"/>
    <cellStyle name="40% - Accent3 2 6 4 3" xfId="13955" xr:uid="{53059FFA-5878-4C25-9EFA-076877E649C2}"/>
    <cellStyle name="40% - Accent3 2 6 4 3 2" xfId="23904" xr:uid="{4C987713-104C-45D8-8D4C-14946F25F17A}"/>
    <cellStyle name="40% - Accent3 2 6 4 3 2 2" xfId="43873" xr:uid="{F641A3D9-C99D-47DF-AB2F-DE0864FBF2B9}"/>
    <cellStyle name="40% - Accent3 2 6 4 3 3" xfId="34225" xr:uid="{A13E6D0A-B04C-4191-9193-62FFEE9792FF}"/>
    <cellStyle name="40% - Accent3 2 6 4 4" xfId="18953" xr:uid="{69FF0D8D-704A-46C4-A97D-133643C2E19B}"/>
    <cellStyle name="40% - Accent3 2 6 4 4 2" xfId="39045" xr:uid="{F1D02698-90E1-4FD2-B5BC-890E33BC5C7B}"/>
    <cellStyle name="40% - Accent3 2 6 4 5" xfId="29398" xr:uid="{7F0D62A4-1FA4-4DE4-BCB3-6F6B8E4D2222}"/>
    <cellStyle name="40% - Accent3 2 6 5" xfId="2941" xr:uid="{D8586439-1EB2-40D4-871B-5093A59C9489}"/>
    <cellStyle name="40% - Accent3 2 6 5 2" xfId="11326" xr:uid="{48DB6688-0129-4241-BF83-BFECAD93C667}"/>
    <cellStyle name="40% - Accent3 2 6 5 2 2" xfId="16454" xr:uid="{FE8774A1-1AFA-458A-9C93-90D07617B7D5}"/>
    <cellStyle name="40% - Accent3 2 6 5 2 2 2" xfId="26383" xr:uid="{03F35EFE-78DF-414C-87A2-E7BB4864DC56}"/>
    <cellStyle name="40% - Accent3 2 6 5 2 2 2 2" xfId="46286" xr:uid="{A017BC6E-2DD6-4DCC-99F4-B2929DE3E7F0}"/>
    <cellStyle name="40% - Accent3 2 6 5 2 2 3" xfId="36638" xr:uid="{DDDB6ECD-2430-4A34-92DE-567E22E4DE8C}"/>
    <cellStyle name="40% - Accent3 2 6 5 2 3" xfId="21425" xr:uid="{F952BCE4-F6A5-4D00-B3E6-C2782963A06A}"/>
    <cellStyle name="40% - Accent3 2 6 5 2 3 2" xfId="41456" xr:uid="{6BD47DE8-E9B6-4920-9A0A-B7E462B7631D}"/>
    <cellStyle name="40% - Accent3 2 6 5 2 4" xfId="31809" xr:uid="{FE441B0C-86DD-48AB-9009-918CB7A4E81F}"/>
    <cellStyle name="40% - Accent3 2 6 5 3" xfId="13956" xr:uid="{E0A40289-59FD-40FA-A1CD-2B356CEBFEBB}"/>
    <cellStyle name="40% - Accent3 2 6 5 3 2" xfId="23905" xr:uid="{CC0B7426-2920-4CCB-93B3-6143854B0385}"/>
    <cellStyle name="40% - Accent3 2 6 5 3 2 2" xfId="43874" xr:uid="{295461FA-7135-4005-88B2-EA5B9AE54F6A}"/>
    <cellStyle name="40% - Accent3 2 6 5 3 3" xfId="34226" xr:uid="{B4569186-B75A-498B-9694-0FF4E2E93C45}"/>
    <cellStyle name="40% - Accent3 2 6 5 4" xfId="18954" xr:uid="{AD324BC4-1531-4F82-9210-9B41E1512053}"/>
    <cellStyle name="40% - Accent3 2 6 5 4 2" xfId="39046" xr:uid="{4FE4BE24-2373-496C-9848-6026910AF67B}"/>
    <cellStyle name="40% - Accent3 2 6 5 5" xfId="29399" xr:uid="{000A9090-7950-4F26-8F92-1B198D10D0FF}"/>
    <cellStyle name="40% - Accent3 2 6 6" xfId="11319" xr:uid="{765FA94A-A157-4302-9FE8-857DBBF8E1C4}"/>
    <cellStyle name="40% - Accent3 2 6 6 2" xfId="16447" xr:uid="{A1EEC730-B82F-4C94-9464-C93BE5C7E204}"/>
    <cellStyle name="40% - Accent3 2 6 6 2 2" xfId="26376" xr:uid="{1058F327-3DE2-48D0-886A-0616B4BE9BC9}"/>
    <cellStyle name="40% - Accent3 2 6 6 2 2 2" xfId="46279" xr:uid="{6ACCC346-A367-47CF-B5AC-D33D1960BFFE}"/>
    <cellStyle name="40% - Accent3 2 6 6 2 3" xfId="36631" xr:uid="{AE84FF66-E8F9-49BD-ABB4-239D8485E753}"/>
    <cellStyle name="40% - Accent3 2 6 6 3" xfId="21418" xr:uid="{C75C6FAD-324B-4D7F-845C-D4228AA77E66}"/>
    <cellStyle name="40% - Accent3 2 6 6 3 2" xfId="41449" xr:uid="{463E3DE2-7697-4683-8598-439155B12E48}"/>
    <cellStyle name="40% - Accent3 2 6 6 4" xfId="31802" xr:uid="{DCB06F1C-7A73-4B0D-8D16-29D53BD56C1A}"/>
    <cellStyle name="40% - Accent3 2 6 7" xfId="13949" xr:uid="{A54BFAC8-AE13-4DDC-811B-A54530E1D957}"/>
    <cellStyle name="40% - Accent3 2 6 7 2" xfId="23898" xr:uid="{1D06E207-D72A-4AA7-BC6C-C73B152F677B}"/>
    <cellStyle name="40% - Accent3 2 6 7 2 2" xfId="43867" xr:uid="{455FCA5F-DA71-465B-A448-60E972F8A461}"/>
    <cellStyle name="40% - Accent3 2 6 7 3" xfId="34219" xr:uid="{F33FB0BE-5EA1-43D4-905B-4D94CE3A7137}"/>
    <cellStyle name="40% - Accent3 2 6 8" xfId="18947" xr:uid="{2F3AC402-BF99-49EA-9A7E-D4D1F19E389E}"/>
    <cellStyle name="40% - Accent3 2 6 8 2" xfId="39039" xr:uid="{9CBA8A53-8447-4347-BE0D-D136CAABE905}"/>
    <cellStyle name="40% - Accent3 2 6 9" xfId="29392" xr:uid="{FF1507B7-146E-432B-89E3-A3F04EB3FF21}"/>
    <cellStyle name="40% - Accent3 2 7" xfId="2942" xr:uid="{CF75E727-E2F8-4D67-BB52-2D9339F975B0}"/>
    <cellStyle name="40% - Accent3 2 7 2" xfId="2943" xr:uid="{C6D2199D-468D-475D-90D0-D424FEE77C41}"/>
    <cellStyle name="40% - Accent3 2 7 2 2" xfId="2944" xr:uid="{4C604A99-4F48-45B1-B8D5-240E3EA6B138}"/>
    <cellStyle name="40% - Accent3 2 7 2 2 2" xfId="11329" xr:uid="{A6C1EA7E-3347-477D-A2D0-9BFE57D8A6F1}"/>
    <cellStyle name="40% - Accent3 2 7 2 2 2 2" xfId="16457" xr:uid="{60747009-DB2B-42A9-B875-3C6357067411}"/>
    <cellStyle name="40% - Accent3 2 7 2 2 2 2 2" xfId="26386" xr:uid="{F674E74B-7E81-432B-A84F-135BD468BBAA}"/>
    <cellStyle name="40% - Accent3 2 7 2 2 2 2 2 2" xfId="46289" xr:uid="{9D5C8911-AF7A-4E69-9003-81A59421A23D}"/>
    <cellStyle name="40% - Accent3 2 7 2 2 2 2 3" xfId="36641" xr:uid="{0BE5D92C-BF3B-4BB0-9C40-B61A69F13CF7}"/>
    <cellStyle name="40% - Accent3 2 7 2 2 2 3" xfId="21428" xr:uid="{B36C9C6E-F1FB-4712-8F98-AE7F6253DB55}"/>
    <cellStyle name="40% - Accent3 2 7 2 2 2 3 2" xfId="41459" xr:uid="{3B85F808-5BA9-408C-B342-6A5E7CE0CCE0}"/>
    <cellStyle name="40% - Accent3 2 7 2 2 2 4" xfId="31812" xr:uid="{63C6B7F3-4918-4DE9-960D-8A6A010B87A8}"/>
    <cellStyle name="40% - Accent3 2 7 2 2 3" xfId="13959" xr:uid="{13A80BC7-8054-4F0F-AF84-34A05987F9F2}"/>
    <cellStyle name="40% - Accent3 2 7 2 2 3 2" xfId="23908" xr:uid="{9DBD86F9-5E06-43BD-B1B3-C898EE25E7B3}"/>
    <cellStyle name="40% - Accent3 2 7 2 2 3 2 2" xfId="43877" xr:uid="{A961E5FF-2A29-4F73-A8BE-72C585878C1F}"/>
    <cellStyle name="40% - Accent3 2 7 2 2 3 3" xfId="34229" xr:uid="{DC61ABF7-90DE-4C1A-9E3B-20E72C22390F}"/>
    <cellStyle name="40% - Accent3 2 7 2 2 4" xfId="18957" xr:uid="{20560058-3F4E-41CA-8413-EA3DEB2BD955}"/>
    <cellStyle name="40% - Accent3 2 7 2 2 4 2" xfId="39049" xr:uid="{6B8AAD17-94ED-4F90-8A1C-7BD6DE4A9F11}"/>
    <cellStyle name="40% - Accent3 2 7 2 2 5" xfId="29402" xr:uid="{501A418D-53C8-48A2-A3D5-07D3CC0350E5}"/>
    <cellStyle name="40% - Accent3 2 7 2 3" xfId="2945" xr:uid="{E1F46A63-6B02-40D6-9DB5-562B1F115D76}"/>
    <cellStyle name="40% - Accent3 2 7 2 3 2" xfId="11330" xr:uid="{90A65BCB-200D-42B0-8E9F-715C2935C73D}"/>
    <cellStyle name="40% - Accent3 2 7 2 3 2 2" xfId="16458" xr:uid="{69C2EFEC-E02C-4F24-B397-37CDB81DC2FB}"/>
    <cellStyle name="40% - Accent3 2 7 2 3 2 2 2" xfId="26387" xr:uid="{D4A76524-1F73-4815-A6B3-16C9EE5ECBD5}"/>
    <cellStyle name="40% - Accent3 2 7 2 3 2 2 2 2" xfId="46290" xr:uid="{2CC83E82-D3B2-4D53-9888-AEBD0C25C9C6}"/>
    <cellStyle name="40% - Accent3 2 7 2 3 2 2 3" xfId="36642" xr:uid="{032553A0-E7B5-4D72-B3FF-FF8348E107FA}"/>
    <cellStyle name="40% - Accent3 2 7 2 3 2 3" xfId="21429" xr:uid="{62033B3D-1E51-4998-99AB-8CB86747413B}"/>
    <cellStyle name="40% - Accent3 2 7 2 3 2 3 2" xfId="41460" xr:uid="{894CCC34-D985-4643-9612-D71FE806A24D}"/>
    <cellStyle name="40% - Accent3 2 7 2 3 2 4" xfId="31813" xr:uid="{E853CAA6-9A1A-4198-8848-2FA3F0B8DBEE}"/>
    <cellStyle name="40% - Accent3 2 7 2 3 3" xfId="13960" xr:uid="{B715D682-3FCA-4C22-9833-0C58BFCFBA0B}"/>
    <cellStyle name="40% - Accent3 2 7 2 3 3 2" xfId="23909" xr:uid="{088E5B55-0DBA-4E38-AE27-21ACA78C6B3E}"/>
    <cellStyle name="40% - Accent3 2 7 2 3 3 2 2" xfId="43878" xr:uid="{7F609C6A-5982-467A-96E9-B1EB8978F7B6}"/>
    <cellStyle name="40% - Accent3 2 7 2 3 3 3" xfId="34230" xr:uid="{29705F9F-5B12-4457-B10E-6F28AEADF933}"/>
    <cellStyle name="40% - Accent3 2 7 2 3 4" xfId="18958" xr:uid="{E999C981-6828-43FD-8186-D7E04AC9F790}"/>
    <cellStyle name="40% - Accent3 2 7 2 3 4 2" xfId="39050" xr:uid="{36343587-C9CB-4EE6-9FB4-34B234E92EB4}"/>
    <cellStyle name="40% - Accent3 2 7 2 3 5" xfId="29403" xr:uid="{0899A51A-6B32-4E0A-B898-23B973851FD2}"/>
    <cellStyle name="40% - Accent3 2 7 2 4" xfId="2946" xr:uid="{F81AB00A-8137-4B2A-ADE2-21DA92492832}"/>
    <cellStyle name="40% - Accent3 2 7 2 4 2" xfId="11331" xr:uid="{ACC17E9B-0A14-4626-BE34-175E5EFD9EB1}"/>
    <cellStyle name="40% - Accent3 2 7 2 4 2 2" xfId="16459" xr:uid="{B9AE15AE-6A85-40EC-BD6F-7D39639F5712}"/>
    <cellStyle name="40% - Accent3 2 7 2 4 2 2 2" xfId="26388" xr:uid="{1ED331F7-4D80-4367-B9FA-41AEF20E85F6}"/>
    <cellStyle name="40% - Accent3 2 7 2 4 2 2 2 2" xfId="46291" xr:uid="{BBCEA701-0B09-47FF-B3DC-6B6AD3A9A72E}"/>
    <cellStyle name="40% - Accent3 2 7 2 4 2 2 3" xfId="36643" xr:uid="{52E02509-7BBB-4DA3-9FEB-1F47900900BE}"/>
    <cellStyle name="40% - Accent3 2 7 2 4 2 3" xfId="21430" xr:uid="{C0625965-9B12-4E45-B186-B82B9A48ECD5}"/>
    <cellStyle name="40% - Accent3 2 7 2 4 2 3 2" xfId="41461" xr:uid="{D5B72DB8-B64B-42F2-AFBB-4DA1530B0024}"/>
    <cellStyle name="40% - Accent3 2 7 2 4 2 4" xfId="31814" xr:uid="{7FC0DEAA-F776-46B9-BC88-066623ECB329}"/>
    <cellStyle name="40% - Accent3 2 7 2 4 3" xfId="13961" xr:uid="{226070A2-760E-4BA2-A004-FC5EA3BDC21D}"/>
    <cellStyle name="40% - Accent3 2 7 2 4 3 2" xfId="23910" xr:uid="{889A3E1F-474A-467E-BAD9-8AC7FC4E7C8A}"/>
    <cellStyle name="40% - Accent3 2 7 2 4 3 2 2" xfId="43879" xr:uid="{A538BFD2-25D5-454B-8B37-EE99A30C6201}"/>
    <cellStyle name="40% - Accent3 2 7 2 4 3 3" xfId="34231" xr:uid="{AD5BB72A-0990-43C1-B959-DB5824454F43}"/>
    <cellStyle name="40% - Accent3 2 7 2 4 4" xfId="18959" xr:uid="{F4455D83-0E4C-4408-961E-57A4C3195D28}"/>
    <cellStyle name="40% - Accent3 2 7 2 4 4 2" xfId="39051" xr:uid="{9B18A470-C75F-4476-983C-5C77419DC0BC}"/>
    <cellStyle name="40% - Accent3 2 7 2 4 5" xfId="29404" xr:uid="{B710C932-78B9-4626-AED0-1D7259B1E455}"/>
    <cellStyle name="40% - Accent3 2 7 2 5" xfId="11328" xr:uid="{9FC2C2C1-9A2E-4F17-983B-D742D159B797}"/>
    <cellStyle name="40% - Accent3 2 7 2 5 2" xfId="16456" xr:uid="{AE8E40CD-1AA0-49E9-B7F8-92FCE5AFF55E}"/>
    <cellStyle name="40% - Accent3 2 7 2 5 2 2" xfId="26385" xr:uid="{ED46555C-6036-4395-9114-23EE59AE8131}"/>
    <cellStyle name="40% - Accent3 2 7 2 5 2 2 2" xfId="46288" xr:uid="{D5F194C8-6F1C-4F01-B528-D42BA5348C08}"/>
    <cellStyle name="40% - Accent3 2 7 2 5 2 3" xfId="36640" xr:uid="{67DB45B7-F6ED-4DF5-BBB3-DC0FA0882535}"/>
    <cellStyle name="40% - Accent3 2 7 2 5 3" xfId="21427" xr:uid="{78E47619-3FBF-44D2-AA01-23BB9058EC27}"/>
    <cellStyle name="40% - Accent3 2 7 2 5 3 2" xfId="41458" xr:uid="{3CFB8034-1E0D-44EF-BAA9-5EBCB6C7E19F}"/>
    <cellStyle name="40% - Accent3 2 7 2 5 4" xfId="31811" xr:uid="{CAE37F14-4CE1-4DE3-A401-3AB43569D2A6}"/>
    <cellStyle name="40% - Accent3 2 7 2 6" xfId="13958" xr:uid="{D920C675-2AD3-44AE-83D1-31A613647263}"/>
    <cellStyle name="40% - Accent3 2 7 2 6 2" xfId="23907" xr:uid="{09055A46-B131-4237-906B-86CD060AEC49}"/>
    <cellStyle name="40% - Accent3 2 7 2 6 2 2" xfId="43876" xr:uid="{32ACCCCE-A2A5-4F23-BF27-53A6F939A7F1}"/>
    <cellStyle name="40% - Accent3 2 7 2 6 3" xfId="34228" xr:uid="{CCEC4B01-B8B6-4BB9-8D06-6DBAAB3B8B2C}"/>
    <cellStyle name="40% - Accent3 2 7 2 7" xfId="18956" xr:uid="{C03EFB7F-A0BB-44A2-BA18-D8A27BE90D89}"/>
    <cellStyle name="40% - Accent3 2 7 2 7 2" xfId="39048" xr:uid="{BAFE7EEB-EB6E-4B40-9EE3-CEA0C5636DFD}"/>
    <cellStyle name="40% - Accent3 2 7 2 8" xfId="29401" xr:uid="{BE40E0D0-0458-4198-A97A-91FF040C10CB}"/>
    <cellStyle name="40% - Accent3 2 7 3" xfId="2947" xr:uid="{BC224E3D-E5CB-4433-A0FC-0EF8BA73D0DD}"/>
    <cellStyle name="40% - Accent3 2 7 3 2" xfId="11332" xr:uid="{A880E11E-704A-4582-A0C2-5FF77D774298}"/>
    <cellStyle name="40% - Accent3 2 7 3 2 2" xfId="16460" xr:uid="{69C6839A-35B8-484E-9BCB-8B34A3DE55B4}"/>
    <cellStyle name="40% - Accent3 2 7 3 2 2 2" xfId="26389" xr:uid="{0141AC77-AE09-463C-8E1D-BAC50BFC3270}"/>
    <cellStyle name="40% - Accent3 2 7 3 2 2 2 2" xfId="46292" xr:uid="{E5A8CF14-B356-4946-A337-DF77FD7A916E}"/>
    <cellStyle name="40% - Accent3 2 7 3 2 2 3" xfId="36644" xr:uid="{3785481B-EABF-405A-A41C-E53E81508F76}"/>
    <cellStyle name="40% - Accent3 2 7 3 2 3" xfId="21431" xr:uid="{4C82DA9A-DA0E-4D74-9D39-A2166BE678C4}"/>
    <cellStyle name="40% - Accent3 2 7 3 2 3 2" xfId="41462" xr:uid="{FD740A53-A469-43AC-A185-F6CB4CC32ECE}"/>
    <cellStyle name="40% - Accent3 2 7 3 2 4" xfId="31815" xr:uid="{3EC0E3AC-866F-4188-A4D9-7B9093E4DCA8}"/>
    <cellStyle name="40% - Accent3 2 7 3 3" xfId="13962" xr:uid="{8B8F55AC-3972-40C3-B9C4-22CDE22A7467}"/>
    <cellStyle name="40% - Accent3 2 7 3 3 2" xfId="23911" xr:uid="{1C457CAC-8307-42A1-8A24-BFBDB3646233}"/>
    <cellStyle name="40% - Accent3 2 7 3 3 2 2" xfId="43880" xr:uid="{6B525583-CF6E-4A3E-9FA5-229D5F2D142B}"/>
    <cellStyle name="40% - Accent3 2 7 3 3 3" xfId="34232" xr:uid="{2F0C8760-9F39-4A06-BA84-64ADCFFDBA51}"/>
    <cellStyle name="40% - Accent3 2 7 3 4" xfId="18960" xr:uid="{3162102C-D6A0-4B22-9228-3BE9A1695F2B}"/>
    <cellStyle name="40% - Accent3 2 7 3 4 2" xfId="39052" xr:uid="{41DFE260-F71E-4772-8F1E-E62957FF7799}"/>
    <cellStyle name="40% - Accent3 2 7 3 5" xfId="29405" xr:uid="{DE2C3EBD-341F-4EB5-AE15-0A43B854C90E}"/>
    <cellStyle name="40% - Accent3 2 7 4" xfId="2948" xr:uid="{79DD0B80-11EE-4D5A-881D-AE1CA0095974}"/>
    <cellStyle name="40% - Accent3 2 7 4 2" xfId="11333" xr:uid="{803A49F6-AC8C-498E-BDD2-CA9341EF65B7}"/>
    <cellStyle name="40% - Accent3 2 7 4 2 2" xfId="16461" xr:uid="{E39CFDAC-0BE0-4F2D-800A-827E7890767A}"/>
    <cellStyle name="40% - Accent3 2 7 4 2 2 2" xfId="26390" xr:uid="{EE0E133D-CD6A-4E7C-ABD9-7F57A66FC937}"/>
    <cellStyle name="40% - Accent3 2 7 4 2 2 2 2" xfId="46293" xr:uid="{0D821E9A-15FD-4D4D-B4A5-48C1869EF099}"/>
    <cellStyle name="40% - Accent3 2 7 4 2 2 3" xfId="36645" xr:uid="{616FE35D-CAC2-47A1-A322-FB00B357BEAE}"/>
    <cellStyle name="40% - Accent3 2 7 4 2 3" xfId="21432" xr:uid="{1F6BCAEA-829D-426F-8301-8E1C24BD6187}"/>
    <cellStyle name="40% - Accent3 2 7 4 2 3 2" xfId="41463" xr:uid="{B6811EC3-20A7-4028-B873-933287FDB0F0}"/>
    <cellStyle name="40% - Accent3 2 7 4 2 4" xfId="31816" xr:uid="{90D2063E-BB1C-4D53-A723-E3D3466BD33F}"/>
    <cellStyle name="40% - Accent3 2 7 4 3" xfId="13963" xr:uid="{4BA8F204-264E-4BB0-BC25-BE00D4C39FF7}"/>
    <cellStyle name="40% - Accent3 2 7 4 3 2" xfId="23912" xr:uid="{348D8F43-085F-4C95-A947-60FC282F22BF}"/>
    <cellStyle name="40% - Accent3 2 7 4 3 2 2" xfId="43881" xr:uid="{B7B3295B-ACB0-4F83-A84D-B1F38285259E}"/>
    <cellStyle name="40% - Accent3 2 7 4 3 3" xfId="34233" xr:uid="{35A88FBE-A000-4514-A892-43FD8B8CACE6}"/>
    <cellStyle name="40% - Accent3 2 7 4 4" xfId="18961" xr:uid="{FF2067BD-2511-4C8E-A9D4-6F4845C0477D}"/>
    <cellStyle name="40% - Accent3 2 7 4 4 2" xfId="39053" xr:uid="{FED37259-6C6A-42BE-A54C-2F3A46D61398}"/>
    <cellStyle name="40% - Accent3 2 7 4 5" xfId="29406" xr:uid="{1791D071-3996-4251-9BF2-C49D5749952C}"/>
    <cellStyle name="40% - Accent3 2 7 5" xfId="2949" xr:uid="{4FB231A4-CCF6-4296-895B-08A720744AAF}"/>
    <cellStyle name="40% - Accent3 2 7 5 2" xfId="11334" xr:uid="{EAAB80BA-2EF1-42BD-A4BB-366EBE60916A}"/>
    <cellStyle name="40% - Accent3 2 7 5 2 2" xfId="16462" xr:uid="{0A79D20E-5148-4268-9C27-6321B6CFF157}"/>
    <cellStyle name="40% - Accent3 2 7 5 2 2 2" xfId="26391" xr:uid="{DE25DCA2-B83F-4632-A1CD-04DFE33F2E99}"/>
    <cellStyle name="40% - Accent3 2 7 5 2 2 2 2" xfId="46294" xr:uid="{0369705E-936D-4EAC-9F70-5331BEB1E8E7}"/>
    <cellStyle name="40% - Accent3 2 7 5 2 2 3" xfId="36646" xr:uid="{6A54F07E-7EBF-4E28-8B0B-2C3658DAD595}"/>
    <cellStyle name="40% - Accent3 2 7 5 2 3" xfId="21433" xr:uid="{2F0C41E6-D18F-47BC-8243-3925EACEAE88}"/>
    <cellStyle name="40% - Accent3 2 7 5 2 3 2" xfId="41464" xr:uid="{0D99D8D9-6812-47E0-B337-A6C1D5591E1D}"/>
    <cellStyle name="40% - Accent3 2 7 5 2 4" xfId="31817" xr:uid="{7A5091B6-F7AA-4066-B3FB-9D7F67FE48F0}"/>
    <cellStyle name="40% - Accent3 2 7 5 3" xfId="13964" xr:uid="{ACE39AD8-0C17-4E14-A6A9-7AD77F9DC44D}"/>
    <cellStyle name="40% - Accent3 2 7 5 3 2" xfId="23913" xr:uid="{BFC50699-0FFC-4726-9D46-81F087B5626D}"/>
    <cellStyle name="40% - Accent3 2 7 5 3 2 2" xfId="43882" xr:uid="{A0EEEB8D-EA9E-49EC-A058-6B67153BF310}"/>
    <cellStyle name="40% - Accent3 2 7 5 3 3" xfId="34234" xr:uid="{E60510C8-0D27-4F27-9270-1496CA93322A}"/>
    <cellStyle name="40% - Accent3 2 7 5 4" xfId="18962" xr:uid="{540522EC-F2F4-40D4-A319-90FDA4A336A1}"/>
    <cellStyle name="40% - Accent3 2 7 5 4 2" xfId="39054" xr:uid="{FEEF5E25-805A-4899-8078-22AFCC7FD5A1}"/>
    <cellStyle name="40% - Accent3 2 7 5 5" xfId="29407" xr:uid="{4A12B2C7-9410-4C9C-8BE7-96B2C7CC24C8}"/>
    <cellStyle name="40% - Accent3 2 7 6" xfId="11327" xr:uid="{095735E1-A635-49EE-B031-4B6B96C833C9}"/>
    <cellStyle name="40% - Accent3 2 7 6 2" xfId="16455" xr:uid="{88FE3B86-A7D9-4398-944B-29CC135CAB20}"/>
    <cellStyle name="40% - Accent3 2 7 6 2 2" xfId="26384" xr:uid="{EF9BB1A5-58A8-4FC4-BC5C-032AB46884F9}"/>
    <cellStyle name="40% - Accent3 2 7 6 2 2 2" xfId="46287" xr:uid="{380F6F5E-E06A-4970-B83D-76847059530E}"/>
    <cellStyle name="40% - Accent3 2 7 6 2 3" xfId="36639" xr:uid="{3A88FF30-1C71-4770-BB1D-7BC9C8B4FEBF}"/>
    <cellStyle name="40% - Accent3 2 7 6 3" xfId="21426" xr:uid="{BFF58793-3BB9-4FDA-96D2-F164F83F7C44}"/>
    <cellStyle name="40% - Accent3 2 7 6 3 2" xfId="41457" xr:uid="{A8788E2F-E275-4F39-A9B6-ACC5E2CC0F0B}"/>
    <cellStyle name="40% - Accent3 2 7 6 4" xfId="31810" xr:uid="{BA83B767-D224-455A-A9AA-AA42827381F5}"/>
    <cellStyle name="40% - Accent3 2 7 7" xfId="13957" xr:uid="{CDE7F912-EBC2-43C3-94DE-8107E6C197B1}"/>
    <cellStyle name="40% - Accent3 2 7 7 2" xfId="23906" xr:uid="{4D3691F2-39CE-4145-9D70-6E46EACA62CA}"/>
    <cellStyle name="40% - Accent3 2 7 7 2 2" xfId="43875" xr:uid="{1D672DD4-19AD-401D-84CB-37A415870EFF}"/>
    <cellStyle name="40% - Accent3 2 7 7 3" xfId="34227" xr:uid="{259A10DE-D010-49E7-88F3-15BAB42A85F1}"/>
    <cellStyle name="40% - Accent3 2 7 8" xfId="18955" xr:uid="{3A373A6C-7825-4097-9B68-8CBC18F0D859}"/>
    <cellStyle name="40% - Accent3 2 7 8 2" xfId="39047" xr:uid="{EE6EE3CB-9269-4645-9E94-3EF7814FEBCF}"/>
    <cellStyle name="40% - Accent3 2 7 9" xfId="29400" xr:uid="{A6556649-339D-43B9-98E4-7818E708B2D5}"/>
    <cellStyle name="40% - Accent3 2 8" xfId="2950" xr:uid="{2F27E97D-211E-42F8-8D8D-668E6CF0F10D}"/>
    <cellStyle name="40% - Accent3 2 8 2" xfId="11335" xr:uid="{BF0DEDD9-8CB6-4AD8-A09B-52999476A6E0}"/>
    <cellStyle name="40% - Accent3 2 8 2 2" xfId="16463" xr:uid="{4F74F24D-8C88-4376-AC93-22A9C729BD62}"/>
    <cellStyle name="40% - Accent3 2 8 2 2 2" xfId="26392" xr:uid="{D692ED6F-E458-4D07-AEDA-148420A4B52D}"/>
    <cellStyle name="40% - Accent3 2 8 2 2 2 2" xfId="46295" xr:uid="{3E7DC81B-47B3-4D5A-9288-4946EBE786B8}"/>
    <cellStyle name="40% - Accent3 2 8 2 2 3" xfId="36647" xr:uid="{90913F4B-59A1-4BD6-B55D-401BC2C123C4}"/>
    <cellStyle name="40% - Accent3 2 8 2 3" xfId="21434" xr:uid="{CE1FC2F0-AAA2-40EE-9B7B-617FFE614AE1}"/>
    <cellStyle name="40% - Accent3 2 8 2 3 2" xfId="41465" xr:uid="{5EFB13F8-1940-4942-B52D-E51A9BA73FF4}"/>
    <cellStyle name="40% - Accent3 2 8 2 4" xfId="31818" xr:uid="{3162726A-7F89-452A-B42C-1F9547B96D85}"/>
    <cellStyle name="40% - Accent3 2 8 3" xfId="13965" xr:uid="{A872A55A-1CC6-46B7-BA38-1ACDD8F54609}"/>
    <cellStyle name="40% - Accent3 2 8 3 2" xfId="23914" xr:uid="{0952ECED-8F4A-46AB-B530-CEA0642AB58B}"/>
    <cellStyle name="40% - Accent3 2 8 3 2 2" xfId="43883" xr:uid="{2A147791-C0F4-4106-9CD6-8DEF05D3DEAC}"/>
    <cellStyle name="40% - Accent3 2 8 3 3" xfId="34235" xr:uid="{8963E50F-2AE2-4B53-833D-FFC094384BA3}"/>
    <cellStyle name="40% - Accent3 2 8 4" xfId="18963" xr:uid="{C8544DCF-CCAB-43FC-AA33-D78BF858A59D}"/>
    <cellStyle name="40% - Accent3 2 8 4 2" xfId="39055" xr:uid="{D9930003-10EF-4F72-A910-465C116E41AD}"/>
    <cellStyle name="40% - Accent3 2 8 5" xfId="29408" xr:uid="{2CF9B0A7-47EA-4102-834F-9807CB6DBCAF}"/>
    <cellStyle name="40% - Accent3 2 9" xfId="2951" xr:uid="{70C0206E-24B7-4A7D-AA61-231AE3CCDCDB}"/>
    <cellStyle name="40% - Accent3 2 9 2" xfId="2952" xr:uid="{66A2214B-6026-4983-9B04-D5D6ED2BD756}"/>
    <cellStyle name="40% - Accent3 2 9 3" xfId="2953" xr:uid="{3629CA78-9D99-48A2-AC1D-D72743399CFB}"/>
    <cellStyle name="40% - Accent3 3" xfId="350" xr:uid="{28B058CD-3B64-4A13-95E2-815F1CC9BF9A}"/>
    <cellStyle name="40% - Accent3 3 10" xfId="2954" xr:uid="{9349C5EA-D2B9-4DB3-B490-B15DC93D65FC}"/>
    <cellStyle name="40% - Accent3 3 2" xfId="2955" xr:uid="{0EA6D79E-78D7-4049-9657-A742CC076747}"/>
    <cellStyle name="40% - Accent3 3 2 2" xfId="2956" xr:uid="{703B42B3-C1BA-4A02-A015-89A6505E1A5B}"/>
    <cellStyle name="40% - Accent3 3 2 2 2" xfId="2957" xr:uid="{F61EFC32-3DDD-4BE9-A984-A5765CF4FED2}"/>
    <cellStyle name="40% - Accent3 3 2 2 2 2" xfId="11338" xr:uid="{972B60D5-B114-402D-8593-77C7CC0E788A}"/>
    <cellStyle name="40% - Accent3 3 2 2 2 2 2" xfId="16466" xr:uid="{C5614976-4BE1-4AB8-8BEE-2764C0242383}"/>
    <cellStyle name="40% - Accent3 3 2 2 2 2 2 2" xfId="26395" xr:uid="{EC1F00BE-D30C-479E-81A5-5C72E455EDD0}"/>
    <cellStyle name="40% - Accent3 3 2 2 2 2 2 2 2" xfId="46298" xr:uid="{5ED14028-4D87-43AA-B6FB-831E03200A20}"/>
    <cellStyle name="40% - Accent3 3 2 2 2 2 2 3" xfId="36650" xr:uid="{86CDFFED-077C-4AA5-AB16-9327429CFCAE}"/>
    <cellStyle name="40% - Accent3 3 2 2 2 2 3" xfId="21437" xr:uid="{58E04777-0827-4D93-8594-24AA709AF3D8}"/>
    <cellStyle name="40% - Accent3 3 2 2 2 2 3 2" xfId="41468" xr:uid="{4A835E5A-B14A-48F6-8D08-12FDF106D405}"/>
    <cellStyle name="40% - Accent3 3 2 2 2 2 4" xfId="31821" xr:uid="{8B15CCAA-34C4-4CDB-B8DA-9A4CE02AA798}"/>
    <cellStyle name="40% - Accent3 3 2 2 2 3" xfId="13968" xr:uid="{FD9B084E-A1D6-4CB9-AF58-F92582B6CF07}"/>
    <cellStyle name="40% - Accent3 3 2 2 2 3 2" xfId="23917" xr:uid="{F47A2001-D559-4F33-8BE9-2BF0239B9968}"/>
    <cellStyle name="40% - Accent3 3 2 2 2 3 2 2" xfId="43886" xr:uid="{2520FEAF-41C5-491A-818E-E9E75D271270}"/>
    <cellStyle name="40% - Accent3 3 2 2 2 3 3" xfId="34238" xr:uid="{3F74B3D9-DFB4-448A-81F3-AC5C99B13BEF}"/>
    <cellStyle name="40% - Accent3 3 2 2 2 4" xfId="18966" xr:uid="{3EE3FCF5-2491-41ED-A294-813363C12826}"/>
    <cellStyle name="40% - Accent3 3 2 2 2 4 2" xfId="39058" xr:uid="{DE387F6B-AB89-4A4B-8073-5113FCF96DD3}"/>
    <cellStyle name="40% - Accent3 3 2 2 2 5" xfId="29411" xr:uid="{9E38539C-F7A3-4812-90F3-6E539348031A}"/>
    <cellStyle name="40% - Accent3 3 2 2 3" xfId="2958" xr:uid="{67AF00BB-3161-4F83-9B82-D5B5BBCBBB3B}"/>
    <cellStyle name="40% - Accent3 3 2 2 3 2" xfId="11339" xr:uid="{6259EDE9-1370-4C79-A036-2044C22ED523}"/>
    <cellStyle name="40% - Accent3 3 2 2 3 2 2" xfId="16467" xr:uid="{D06E2B88-5752-4B4C-A6AB-AD429F4C28F8}"/>
    <cellStyle name="40% - Accent3 3 2 2 3 2 2 2" xfId="26396" xr:uid="{D35B7B03-40B9-4211-87C5-51C731772A2F}"/>
    <cellStyle name="40% - Accent3 3 2 2 3 2 2 2 2" xfId="46299" xr:uid="{D94F5384-4FE3-483F-9A80-29148B371BE5}"/>
    <cellStyle name="40% - Accent3 3 2 2 3 2 2 3" xfId="36651" xr:uid="{0CD50B7C-973C-4F36-A009-801F6C8D1821}"/>
    <cellStyle name="40% - Accent3 3 2 2 3 2 3" xfId="21438" xr:uid="{FD0D849A-75D7-49CA-B98F-C7CF5814D929}"/>
    <cellStyle name="40% - Accent3 3 2 2 3 2 3 2" xfId="41469" xr:uid="{C6356852-D46F-4216-8B8A-B901A5770585}"/>
    <cellStyle name="40% - Accent3 3 2 2 3 2 4" xfId="31822" xr:uid="{FF2E4A4F-4032-40E3-A2B1-ABFEF4B4F24F}"/>
    <cellStyle name="40% - Accent3 3 2 2 3 3" xfId="13969" xr:uid="{760974A7-786E-467A-9D41-A0C89BCCC5F9}"/>
    <cellStyle name="40% - Accent3 3 2 2 3 3 2" xfId="23918" xr:uid="{B7CD19EA-961C-46C3-B423-7BEFC44BFC47}"/>
    <cellStyle name="40% - Accent3 3 2 2 3 3 2 2" xfId="43887" xr:uid="{FC72BEB0-C7DE-436E-B787-1C513D276D94}"/>
    <cellStyle name="40% - Accent3 3 2 2 3 3 3" xfId="34239" xr:uid="{694E0C25-6EB6-4A0B-B2F0-7A7108C70738}"/>
    <cellStyle name="40% - Accent3 3 2 2 3 4" xfId="18967" xr:uid="{4D5A01DF-444D-4B32-A1A9-F3F482F44E1B}"/>
    <cellStyle name="40% - Accent3 3 2 2 3 4 2" xfId="39059" xr:uid="{0362BB59-A7CC-4524-8BB4-3ACA6863E86B}"/>
    <cellStyle name="40% - Accent3 3 2 2 3 5" xfId="29412" xr:uid="{F43F47CC-04C0-45FD-8AE2-46FB663572E7}"/>
    <cellStyle name="40% - Accent3 3 2 2 4" xfId="2959" xr:uid="{AAAAEFCB-C6E0-49A6-915C-AF543B403BD6}"/>
    <cellStyle name="40% - Accent3 3 2 2 4 2" xfId="11340" xr:uid="{FE451EC5-AC33-42CA-B78D-E16EA9096A9E}"/>
    <cellStyle name="40% - Accent3 3 2 2 4 2 2" xfId="16468" xr:uid="{3B00BC5A-50A5-4FEC-ADA7-A96030F358E9}"/>
    <cellStyle name="40% - Accent3 3 2 2 4 2 2 2" xfId="26397" xr:uid="{887491ED-5434-4FA4-916C-64CD7C2B9330}"/>
    <cellStyle name="40% - Accent3 3 2 2 4 2 2 2 2" xfId="46300" xr:uid="{B7BA62E6-8395-43F8-8D77-2D078C10964B}"/>
    <cellStyle name="40% - Accent3 3 2 2 4 2 2 3" xfId="36652" xr:uid="{33D3A162-1C1E-43A7-959F-A32CD04D084B}"/>
    <cellStyle name="40% - Accent3 3 2 2 4 2 3" xfId="21439" xr:uid="{417B6353-4CFB-49E8-8536-8D98D15D24AB}"/>
    <cellStyle name="40% - Accent3 3 2 2 4 2 3 2" xfId="41470" xr:uid="{8552EE4C-ABF2-4028-A8D1-024FD2FCBF4F}"/>
    <cellStyle name="40% - Accent3 3 2 2 4 2 4" xfId="31823" xr:uid="{45790B3C-6FF3-4ACB-B84D-351C129AADA7}"/>
    <cellStyle name="40% - Accent3 3 2 2 4 3" xfId="13970" xr:uid="{963EC0A7-3999-470C-AE80-8E625F4B1B39}"/>
    <cellStyle name="40% - Accent3 3 2 2 4 3 2" xfId="23919" xr:uid="{90F79733-F959-44CE-91F7-12E10D0F49C9}"/>
    <cellStyle name="40% - Accent3 3 2 2 4 3 2 2" xfId="43888" xr:uid="{C39B5359-A526-4C2E-9ABF-864FFB16748C}"/>
    <cellStyle name="40% - Accent3 3 2 2 4 3 3" xfId="34240" xr:uid="{EBB49E80-3BDA-43C3-82A5-0082A72A5961}"/>
    <cellStyle name="40% - Accent3 3 2 2 4 4" xfId="18968" xr:uid="{E6AC9288-A9A3-4D15-B4F0-F1AD29AE9CE0}"/>
    <cellStyle name="40% - Accent3 3 2 2 4 4 2" xfId="39060" xr:uid="{A5C3A750-804F-4901-8453-3CADA335B783}"/>
    <cellStyle name="40% - Accent3 3 2 2 4 5" xfId="29413" xr:uid="{EF856D00-E6BB-4D96-8CFF-54F132244755}"/>
    <cellStyle name="40% - Accent3 3 2 2 5" xfId="11337" xr:uid="{A22AED95-7E1B-42EC-9CE2-0CD6552CB05D}"/>
    <cellStyle name="40% - Accent3 3 2 2 5 2" xfId="16465" xr:uid="{D9C55D88-297C-48F1-97A6-69D40D36A81D}"/>
    <cellStyle name="40% - Accent3 3 2 2 5 2 2" xfId="26394" xr:uid="{69D07F4F-4248-45D4-9819-89D7C83300F9}"/>
    <cellStyle name="40% - Accent3 3 2 2 5 2 2 2" xfId="46297" xr:uid="{B92298B3-E0B6-4F10-BA9C-8DABC416C738}"/>
    <cellStyle name="40% - Accent3 3 2 2 5 2 3" xfId="36649" xr:uid="{648B1F28-AA5A-4AF1-B488-841850EA4741}"/>
    <cellStyle name="40% - Accent3 3 2 2 5 3" xfId="21436" xr:uid="{8B9943FB-328E-45EF-8E84-46ACB5A38318}"/>
    <cellStyle name="40% - Accent3 3 2 2 5 3 2" xfId="41467" xr:uid="{42F04E01-7E26-4063-9E91-D4351AA8B755}"/>
    <cellStyle name="40% - Accent3 3 2 2 5 4" xfId="31820" xr:uid="{92DDE829-F251-47C1-A3EF-657F4520A8F2}"/>
    <cellStyle name="40% - Accent3 3 2 2 6" xfId="13967" xr:uid="{85474A45-5018-4E89-BA3D-42037B281639}"/>
    <cellStyle name="40% - Accent3 3 2 2 6 2" xfId="23916" xr:uid="{7B73DA16-829B-4BFD-82D8-575107EE9E72}"/>
    <cellStyle name="40% - Accent3 3 2 2 6 2 2" xfId="43885" xr:uid="{28F4F52E-B89D-4113-A2FC-1EDA8B7DE8DA}"/>
    <cellStyle name="40% - Accent3 3 2 2 6 3" xfId="34237" xr:uid="{309D87AE-CE71-47D7-92FC-3349A5237D74}"/>
    <cellStyle name="40% - Accent3 3 2 2 7" xfId="18965" xr:uid="{8B3DD9AF-45AF-4385-947E-406323B39BC0}"/>
    <cellStyle name="40% - Accent3 3 2 2 7 2" xfId="39057" xr:uid="{8D729CE5-AC30-41EE-B55F-31E05BD3C68A}"/>
    <cellStyle name="40% - Accent3 3 2 2 8" xfId="29410" xr:uid="{DE384088-8AB1-4245-AE40-EEFE90BE436C}"/>
    <cellStyle name="40% - Accent3 3 2 3" xfId="2960" xr:uid="{ED529296-E06C-4C10-8CEB-93B1C2F6E62C}"/>
    <cellStyle name="40% - Accent3 3 2 3 2" xfId="11341" xr:uid="{C3B387C8-5DFD-4B0E-8071-143114F08AD6}"/>
    <cellStyle name="40% - Accent3 3 2 3 2 2" xfId="16469" xr:uid="{5BAC7966-5DF7-45C5-83A2-C6648B5C53FA}"/>
    <cellStyle name="40% - Accent3 3 2 3 2 2 2" xfId="26398" xr:uid="{77B6A38E-0694-4A08-8F3F-F571D83169EB}"/>
    <cellStyle name="40% - Accent3 3 2 3 2 2 2 2" xfId="46301" xr:uid="{7A88D0CC-2051-4900-8CBF-5ACF9ED4D1F0}"/>
    <cellStyle name="40% - Accent3 3 2 3 2 2 3" xfId="36653" xr:uid="{B586D512-5031-4227-9009-ADD577E8B363}"/>
    <cellStyle name="40% - Accent3 3 2 3 2 3" xfId="21440" xr:uid="{D897506F-7DD7-4DF7-8474-C95FA72574E0}"/>
    <cellStyle name="40% - Accent3 3 2 3 2 3 2" xfId="41471" xr:uid="{A5588283-AADC-4CB9-B539-0F2157F17733}"/>
    <cellStyle name="40% - Accent3 3 2 3 2 4" xfId="31824" xr:uid="{0CD71A8D-4DB0-46C4-ACC1-08AE40481D4E}"/>
    <cellStyle name="40% - Accent3 3 2 3 3" xfId="13971" xr:uid="{ABB201DC-C6FD-4E8B-BFCF-9536A097886E}"/>
    <cellStyle name="40% - Accent3 3 2 3 3 2" xfId="23920" xr:uid="{FB7AF1C8-69D1-40B3-AB52-350AB41EAC48}"/>
    <cellStyle name="40% - Accent3 3 2 3 3 2 2" xfId="43889" xr:uid="{88040AF6-9924-4DC0-9900-2C7C454D78D1}"/>
    <cellStyle name="40% - Accent3 3 2 3 3 3" xfId="34241" xr:uid="{B44E0C99-4842-4969-A885-CB661E04C9A2}"/>
    <cellStyle name="40% - Accent3 3 2 3 4" xfId="18969" xr:uid="{5DB73AA6-CDB9-4733-82AF-873E6354FBE8}"/>
    <cellStyle name="40% - Accent3 3 2 3 4 2" xfId="39061" xr:uid="{AB2176F5-19BC-482C-A998-32084E89E4F7}"/>
    <cellStyle name="40% - Accent3 3 2 3 5" xfId="29414" xr:uid="{AF12E3DE-4272-4F1C-9EA0-9B40D641B7C0}"/>
    <cellStyle name="40% - Accent3 3 2 4" xfId="2961" xr:uid="{EA7269C9-5030-493A-B543-91248219CCE1}"/>
    <cellStyle name="40% - Accent3 3 2 4 2" xfId="11342" xr:uid="{E49344B3-A16B-4504-A157-DD449D5AABF7}"/>
    <cellStyle name="40% - Accent3 3 2 4 2 2" xfId="16470" xr:uid="{D9938F64-024A-455F-98B4-B2932E164B07}"/>
    <cellStyle name="40% - Accent3 3 2 4 2 2 2" xfId="26399" xr:uid="{5EDE12A0-9EC2-4A07-A5FA-8ACBE0A41E4F}"/>
    <cellStyle name="40% - Accent3 3 2 4 2 2 2 2" xfId="46302" xr:uid="{E5F0369C-735C-4AC2-BBB0-DE87ABDD24CD}"/>
    <cellStyle name="40% - Accent3 3 2 4 2 2 3" xfId="36654" xr:uid="{42224F80-CA93-4C26-A1F7-8FE852E27353}"/>
    <cellStyle name="40% - Accent3 3 2 4 2 3" xfId="21441" xr:uid="{279F60C1-A869-4AED-84F9-639B4D36DC61}"/>
    <cellStyle name="40% - Accent3 3 2 4 2 3 2" xfId="41472" xr:uid="{250D97C4-B15A-456A-87D0-C3415347A0B0}"/>
    <cellStyle name="40% - Accent3 3 2 4 2 4" xfId="31825" xr:uid="{DC1931D9-03D8-473F-B6AF-EE938E349D35}"/>
    <cellStyle name="40% - Accent3 3 2 4 3" xfId="13972" xr:uid="{394144EF-3A57-4E7D-9700-1742FC5E22DC}"/>
    <cellStyle name="40% - Accent3 3 2 4 3 2" xfId="23921" xr:uid="{198EA18A-EA8F-4910-BD1F-636459EEC316}"/>
    <cellStyle name="40% - Accent3 3 2 4 3 2 2" xfId="43890" xr:uid="{D380F293-340A-4A67-AA2D-6623A0411C63}"/>
    <cellStyle name="40% - Accent3 3 2 4 3 3" xfId="34242" xr:uid="{AAD7F284-072C-4BBD-B847-22B736EA0DAB}"/>
    <cellStyle name="40% - Accent3 3 2 4 4" xfId="18970" xr:uid="{A6047A34-9194-4B75-9D23-CA3BA9B76730}"/>
    <cellStyle name="40% - Accent3 3 2 4 4 2" xfId="39062" xr:uid="{6A5E751A-9A03-448B-A85A-CAA0C46F2DE1}"/>
    <cellStyle name="40% - Accent3 3 2 4 5" xfId="29415" xr:uid="{B1F30370-0CED-4395-AF8C-DECF38B03690}"/>
    <cellStyle name="40% - Accent3 3 2 5" xfId="2962" xr:uid="{F7380D46-1336-40F1-AF14-CC1A80B7C240}"/>
    <cellStyle name="40% - Accent3 3 2 5 2" xfId="11343" xr:uid="{22B834FB-7B9A-40E0-8B4F-80DDCF037ACA}"/>
    <cellStyle name="40% - Accent3 3 2 5 2 2" xfId="16471" xr:uid="{FBADA70D-AFE6-4EFC-9138-9A2B94673C2A}"/>
    <cellStyle name="40% - Accent3 3 2 5 2 2 2" xfId="26400" xr:uid="{C16F1795-BD81-43A4-AEC8-AB0D454DB7CA}"/>
    <cellStyle name="40% - Accent3 3 2 5 2 2 2 2" xfId="46303" xr:uid="{47F38B69-CCA8-4AA2-A226-95EB5366C300}"/>
    <cellStyle name="40% - Accent3 3 2 5 2 2 3" xfId="36655" xr:uid="{B1AB6561-30A6-4E3D-AB68-576368685031}"/>
    <cellStyle name="40% - Accent3 3 2 5 2 3" xfId="21442" xr:uid="{2AFFC4DA-B97D-434E-8468-CBB52DDC5D69}"/>
    <cellStyle name="40% - Accent3 3 2 5 2 3 2" xfId="41473" xr:uid="{105853D3-0BA3-4DE1-A469-3E21CD0EC84D}"/>
    <cellStyle name="40% - Accent3 3 2 5 2 4" xfId="31826" xr:uid="{538B4E67-C6EA-415A-B49C-1F3FA926EFD6}"/>
    <cellStyle name="40% - Accent3 3 2 5 3" xfId="13973" xr:uid="{77451253-CFAC-4DBC-8CDE-DBDC9BB7FCBB}"/>
    <cellStyle name="40% - Accent3 3 2 5 3 2" xfId="23922" xr:uid="{79491974-B5BD-4EAE-869E-AB026AA2C972}"/>
    <cellStyle name="40% - Accent3 3 2 5 3 2 2" xfId="43891" xr:uid="{03701B67-DBE6-435C-BD2A-2F98214D0AE5}"/>
    <cellStyle name="40% - Accent3 3 2 5 3 3" xfId="34243" xr:uid="{86E3A798-1F4C-49AA-AB01-7372908EBE61}"/>
    <cellStyle name="40% - Accent3 3 2 5 4" xfId="18971" xr:uid="{4882406A-3373-48CC-9597-F6C083213A07}"/>
    <cellStyle name="40% - Accent3 3 2 5 4 2" xfId="39063" xr:uid="{3ADD112C-F825-4603-A3AD-60F54FB762BC}"/>
    <cellStyle name="40% - Accent3 3 2 5 5" xfId="29416" xr:uid="{ABA0656D-CCF0-4325-BC7A-FD4EEF38ED6D}"/>
    <cellStyle name="40% - Accent3 3 2 6" xfId="11336" xr:uid="{78E91090-DB79-4AAB-B049-CFEE44680210}"/>
    <cellStyle name="40% - Accent3 3 2 6 2" xfId="16464" xr:uid="{F41FE92E-ECC9-4E97-AE00-C84B12DCFC9E}"/>
    <cellStyle name="40% - Accent3 3 2 6 2 2" xfId="26393" xr:uid="{538B87A9-BF8B-4BBC-9CCE-18F4D523F060}"/>
    <cellStyle name="40% - Accent3 3 2 6 2 2 2" xfId="46296" xr:uid="{8E3F02D4-46DF-43AE-9206-4EDA871C0542}"/>
    <cellStyle name="40% - Accent3 3 2 6 2 3" xfId="36648" xr:uid="{EE8505B2-66B3-4101-9FB4-6522CD1593E4}"/>
    <cellStyle name="40% - Accent3 3 2 6 3" xfId="21435" xr:uid="{0B7E82C4-2279-4847-A703-6B4B70077DE4}"/>
    <cellStyle name="40% - Accent3 3 2 6 3 2" xfId="41466" xr:uid="{A3FA6D83-D01D-4650-89B3-3A59EF7553C6}"/>
    <cellStyle name="40% - Accent3 3 2 6 4" xfId="31819" xr:uid="{00345801-6A9D-4162-8BDB-E39AB701F8BA}"/>
    <cellStyle name="40% - Accent3 3 2 7" xfId="13966" xr:uid="{E592FCEB-AA54-4177-86C7-AD88F1E60753}"/>
    <cellStyle name="40% - Accent3 3 2 7 2" xfId="23915" xr:uid="{F99F2942-E556-45D0-8D34-B0338FFEFE20}"/>
    <cellStyle name="40% - Accent3 3 2 7 2 2" xfId="43884" xr:uid="{5DB23C43-17C7-4C98-9987-77B36C2B8492}"/>
    <cellStyle name="40% - Accent3 3 2 7 3" xfId="34236" xr:uid="{A73F7CE8-D725-4468-8556-FB0028935EC6}"/>
    <cellStyle name="40% - Accent3 3 2 8" xfId="18964" xr:uid="{87E08CF4-95CF-4AC4-9C6E-857F3CD3735A}"/>
    <cellStyle name="40% - Accent3 3 2 8 2" xfId="39056" xr:uid="{12E2DE55-730F-44DD-B3A2-EE5988AAEFED}"/>
    <cellStyle name="40% - Accent3 3 2 9" xfId="29409" xr:uid="{D37FA4AA-0A50-4B2B-9504-404DEB0C35F8}"/>
    <cellStyle name="40% - Accent3 3 3" xfId="2963" xr:uid="{064F0F05-4BEE-4D78-B1D8-F6B9B9E32C18}"/>
    <cellStyle name="40% - Accent3 3 3 2" xfId="2964" xr:uid="{BDC323D3-5A8D-43C6-9088-CA6C7AA8504A}"/>
    <cellStyle name="40% - Accent3 3 3 2 2" xfId="2965" xr:uid="{CAE41044-38ED-451F-8A36-221E0F7E427B}"/>
    <cellStyle name="40% - Accent3 3 3 2 2 2" xfId="11346" xr:uid="{F58527E9-ECA6-4381-8C74-0D704A4357FC}"/>
    <cellStyle name="40% - Accent3 3 3 2 2 2 2" xfId="16474" xr:uid="{5E9B5ABC-85F7-438F-A6B9-82B1DE724C13}"/>
    <cellStyle name="40% - Accent3 3 3 2 2 2 2 2" xfId="26403" xr:uid="{B0E324DE-CC49-41BF-B656-BDC223C1B396}"/>
    <cellStyle name="40% - Accent3 3 3 2 2 2 2 2 2" xfId="46306" xr:uid="{6787902A-921E-44E7-89CF-CA98F5359005}"/>
    <cellStyle name="40% - Accent3 3 3 2 2 2 2 3" xfId="36658" xr:uid="{DC153415-C3AF-4215-A359-DBDE10CA0FCC}"/>
    <cellStyle name="40% - Accent3 3 3 2 2 2 3" xfId="21445" xr:uid="{7CF3D433-F9FC-4351-B642-DF7B514E538B}"/>
    <cellStyle name="40% - Accent3 3 3 2 2 2 3 2" xfId="41476" xr:uid="{38A5C851-5F83-4DE3-A967-F317BAB4C20B}"/>
    <cellStyle name="40% - Accent3 3 3 2 2 2 4" xfId="31829" xr:uid="{F5E13AF9-24EC-4831-97EC-B3BCB21B35BC}"/>
    <cellStyle name="40% - Accent3 3 3 2 2 3" xfId="13976" xr:uid="{5890CEAB-80ED-44B9-888C-67AABCB61495}"/>
    <cellStyle name="40% - Accent3 3 3 2 2 3 2" xfId="23925" xr:uid="{56780AED-C114-4683-9E18-91F7B4C7F7FA}"/>
    <cellStyle name="40% - Accent3 3 3 2 2 3 2 2" xfId="43894" xr:uid="{70375925-A162-4C19-A397-A4456D6E0B9B}"/>
    <cellStyle name="40% - Accent3 3 3 2 2 3 3" xfId="34246" xr:uid="{F6C64992-00C6-464E-9693-EF7C2E3E88AB}"/>
    <cellStyle name="40% - Accent3 3 3 2 2 4" xfId="18974" xr:uid="{0993C5D9-B969-40AE-B85E-B026064CAB48}"/>
    <cellStyle name="40% - Accent3 3 3 2 2 4 2" xfId="39066" xr:uid="{541493A3-8C10-4F9B-AA86-B5B55C75F3F0}"/>
    <cellStyle name="40% - Accent3 3 3 2 2 5" xfId="29419" xr:uid="{015AC070-2E57-4C38-A426-31FCFE7AE72F}"/>
    <cellStyle name="40% - Accent3 3 3 2 3" xfId="2966" xr:uid="{081ABB7C-CF8B-418D-AAB1-019C9DA384E8}"/>
    <cellStyle name="40% - Accent3 3 3 2 3 2" xfId="11347" xr:uid="{0D48C6E7-5EF1-4127-A2CE-4594F286843C}"/>
    <cellStyle name="40% - Accent3 3 3 2 3 2 2" xfId="16475" xr:uid="{21840EBD-5E66-41F1-A609-5E3FC81FEA46}"/>
    <cellStyle name="40% - Accent3 3 3 2 3 2 2 2" xfId="26404" xr:uid="{931A9F53-2750-4559-9D7A-BCCA6DE8C4A4}"/>
    <cellStyle name="40% - Accent3 3 3 2 3 2 2 2 2" xfId="46307" xr:uid="{925935A5-BF68-45D6-BADA-FBF3CB6A67E0}"/>
    <cellStyle name="40% - Accent3 3 3 2 3 2 2 3" xfId="36659" xr:uid="{71C452F8-9A0E-4434-9174-5D7AD4751E06}"/>
    <cellStyle name="40% - Accent3 3 3 2 3 2 3" xfId="21446" xr:uid="{E4FD2561-83D0-4EFB-B887-9784D1B556F2}"/>
    <cellStyle name="40% - Accent3 3 3 2 3 2 3 2" xfId="41477" xr:uid="{423193C0-E9BA-4D8C-88B4-C8A9653A61CF}"/>
    <cellStyle name="40% - Accent3 3 3 2 3 2 4" xfId="31830" xr:uid="{7879E08C-4941-4FE2-A150-87CA432DE205}"/>
    <cellStyle name="40% - Accent3 3 3 2 3 3" xfId="13977" xr:uid="{EAA617D3-9956-4CEB-A79F-3AC3BAF35BA4}"/>
    <cellStyle name="40% - Accent3 3 3 2 3 3 2" xfId="23926" xr:uid="{2B4A9DF5-3291-46DC-B0C8-28F02F174665}"/>
    <cellStyle name="40% - Accent3 3 3 2 3 3 2 2" xfId="43895" xr:uid="{B7236DC7-68D5-4373-9C36-69C0A0F19700}"/>
    <cellStyle name="40% - Accent3 3 3 2 3 3 3" xfId="34247" xr:uid="{B80FF28A-0B41-4580-9C41-B0E5308C2466}"/>
    <cellStyle name="40% - Accent3 3 3 2 3 4" xfId="18975" xr:uid="{E6ABECFE-3FB4-403F-85D3-18360405C979}"/>
    <cellStyle name="40% - Accent3 3 3 2 3 4 2" xfId="39067" xr:uid="{525ADEDD-1623-46C5-A3F3-ED5FCE89DC79}"/>
    <cellStyle name="40% - Accent3 3 3 2 3 5" xfId="29420" xr:uid="{3E8A6D5B-6B9A-4F71-876F-5F6B7414BB99}"/>
    <cellStyle name="40% - Accent3 3 3 2 4" xfId="2967" xr:uid="{BD3C10F5-4916-4444-972E-5B83F0A08F55}"/>
    <cellStyle name="40% - Accent3 3 3 2 4 2" xfId="11348" xr:uid="{C6E50589-30E9-4CE8-8366-4D976E1F05E5}"/>
    <cellStyle name="40% - Accent3 3 3 2 4 2 2" xfId="16476" xr:uid="{F82E7BEB-DD61-4C62-8E3A-BCB57B7EC4D4}"/>
    <cellStyle name="40% - Accent3 3 3 2 4 2 2 2" xfId="26405" xr:uid="{D75060E4-B1CC-4AEF-8B83-DDBB46A81412}"/>
    <cellStyle name="40% - Accent3 3 3 2 4 2 2 2 2" xfId="46308" xr:uid="{43A23085-653C-44F0-9A4C-875E16ADDBBF}"/>
    <cellStyle name="40% - Accent3 3 3 2 4 2 2 3" xfId="36660" xr:uid="{7A349BD1-5C58-45F1-B4B6-5E20902D18FD}"/>
    <cellStyle name="40% - Accent3 3 3 2 4 2 3" xfId="21447" xr:uid="{26049194-B84D-4F2E-9237-501EF95888CD}"/>
    <cellStyle name="40% - Accent3 3 3 2 4 2 3 2" xfId="41478" xr:uid="{849FBAE9-A4DB-434F-8EF7-B1967DF14032}"/>
    <cellStyle name="40% - Accent3 3 3 2 4 2 4" xfId="31831" xr:uid="{719697B9-EFE8-4244-BAC5-8DDA5EE7871C}"/>
    <cellStyle name="40% - Accent3 3 3 2 4 3" xfId="13978" xr:uid="{F9481191-59E6-4E93-8019-DFCC9EF3CAD4}"/>
    <cellStyle name="40% - Accent3 3 3 2 4 3 2" xfId="23927" xr:uid="{D999AF47-5289-4E8C-863C-E13F80E81243}"/>
    <cellStyle name="40% - Accent3 3 3 2 4 3 2 2" xfId="43896" xr:uid="{27F0422E-CD0B-45BA-964D-CB64F1873E8B}"/>
    <cellStyle name="40% - Accent3 3 3 2 4 3 3" xfId="34248" xr:uid="{A7A8D24D-CF39-4E8C-A4D9-FD9287195993}"/>
    <cellStyle name="40% - Accent3 3 3 2 4 4" xfId="18976" xr:uid="{D4E59099-B26C-403C-A4BD-8E1CB07D105E}"/>
    <cellStyle name="40% - Accent3 3 3 2 4 4 2" xfId="39068" xr:uid="{7E45FAE1-6FE6-4CBC-8AB7-6DC15A2E1585}"/>
    <cellStyle name="40% - Accent3 3 3 2 4 5" xfId="29421" xr:uid="{CD4A8DF2-9674-4FA5-9E27-0C92D74A242E}"/>
    <cellStyle name="40% - Accent3 3 3 2 5" xfId="11345" xr:uid="{03CF959C-6071-46D0-A3DC-EFB8F8321244}"/>
    <cellStyle name="40% - Accent3 3 3 2 5 2" xfId="16473" xr:uid="{FD1DAB2E-C222-4761-8A2A-1F5804BBDEEA}"/>
    <cellStyle name="40% - Accent3 3 3 2 5 2 2" xfId="26402" xr:uid="{EF14A38D-75AF-46AE-80DC-C4D4D2E4D8E1}"/>
    <cellStyle name="40% - Accent3 3 3 2 5 2 2 2" xfId="46305" xr:uid="{BDDA3466-B7F6-4437-8FC3-2618DEB40E30}"/>
    <cellStyle name="40% - Accent3 3 3 2 5 2 3" xfId="36657" xr:uid="{3523615F-752A-4DC9-AA52-A74C62B0C1A9}"/>
    <cellStyle name="40% - Accent3 3 3 2 5 3" xfId="21444" xr:uid="{06DED036-B0FD-4C03-ADB2-8C729B5F261B}"/>
    <cellStyle name="40% - Accent3 3 3 2 5 3 2" xfId="41475" xr:uid="{F42E4777-31AB-459C-BD3F-6C17F08B0027}"/>
    <cellStyle name="40% - Accent3 3 3 2 5 4" xfId="31828" xr:uid="{DB4CA369-70ED-4AC0-AC46-E23791C0152F}"/>
    <cellStyle name="40% - Accent3 3 3 2 6" xfId="13975" xr:uid="{5E46D025-19E0-4CB3-9DF3-345A28C30704}"/>
    <cellStyle name="40% - Accent3 3 3 2 6 2" xfId="23924" xr:uid="{35CE51CD-A1E4-48A9-B000-792A476DE602}"/>
    <cellStyle name="40% - Accent3 3 3 2 6 2 2" xfId="43893" xr:uid="{148E0848-C6F2-4AFD-8753-DD957205A754}"/>
    <cellStyle name="40% - Accent3 3 3 2 6 3" xfId="34245" xr:uid="{D2AFE1EF-73F7-45E2-99ED-D8375690A75F}"/>
    <cellStyle name="40% - Accent3 3 3 2 7" xfId="18973" xr:uid="{A1FC448B-DA89-40B1-93A2-A276CD10FCD7}"/>
    <cellStyle name="40% - Accent3 3 3 2 7 2" xfId="39065" xr:uid="{2C0780F5-F59B-49D9-B6FF-698CF4E8BEC7}"/>
    <cellStyle name="40% - Accent3 3 3 2 8" xfId="29418" xr:uid="{6FEDE990-B832-4BB0-84E4-80E2A8DC5529}"/>
    <cellStyle name="40% - Accent3 3 3 3" xfId="2968" xr:uid="{6D22F912-089F-4519-BB35-4F4AFC973910}"/>
    <cellStyle name="40% - Accent3 3 3 3 2" xfId="11349" xr:uid="{919FE326-FD36-4461-AD34-CE7E25314312}"/>
    <cellStyle name="40% - Accent3 3 3 3 2 2" xfId="16477" xr:uid="{E943AA3C-5313-46C7-B9CC-2BFFBBBC804E}"/>
    <cellStyle name="40% - Accent3 3 3 3 2 2 2" xfId="26406" xr:uid="{DE17ED8F-E161-4428-9995-798855EA9EEE}"/>
    <cellStyle name="40% - Accent3 3 3 3 2 2 2 2" xfId="46309" xr:uid="{1C9390F5-ADF5-4B85-BFE0-E9BECCC47994}"/>
    <cellStyle name="40% - Accent3 3 3 3 2 2 3" xfId="36661" xr:uid="{87890613-0E2C-42B3-BD40-BD2714DD50FF}"/>
    <cellStyle name="40% - Accent3 3 3 3 2 3" xfId="21448" xr:uid="{21ECA4A5-6345-4471-813B-C8C651EC047B}"/>
    <cellStyle name="40% - Accent3 3 3 3 2 3 2" xfId="41479" xr:uid="{CFAE7CE2-5626-4553-A3F5-17072C520BAD}"/>
    <cellStyle name="40% - Accent3 3 3 3 2 4" xfId="31832" xr:uid="{1C472DDD-9F94-439A-98C7-8B33B5008D12}"/>
    <cellStyle name="40% - Accent3 3 3 3 3" xfId="13979" xr:uid="{CFA227CE-67ED-4FBC-9C2F-6B87F9BD6D31}"/>
    <cellStyle name="40% - Accent3 3 3 3 3 2" xfId="23928" xr:uid="{B45CBF6D-9F91-4AE9-A1C4-3789852086A2}"/>
    <cellStyle name="40% - Accent3 3 3 3 3 2 2" xfId="43897" xr:uid="{60F443C3-8AEE-4CA4-ADCB-90459AA5351A}"/>
    <cellStyle name="40% - Accent3 3 3 3 3 3" xfId="34249" xr:uid="{E6874C5A-84E1-4723-BF8E-D487BFB6DCDC}"/>
    <cellStyle name="40% - Accent3 3 3 3 4" xfId="18977" xr:uid="{0AC2D7CD-DF46-4BED-93B1-5802B06D26D4}"/>
    <cellStyle name="40% - Accent3 3 3 3 4 2" xfId="39069" xr:uid="{814B024D-DC34-4091-B801-7766FE8116B6}"/>
    <cellStyle name="40% - Accent3 3 3 3 5" xfId="29422" xr:uid="{4C8075A1-B937-452A-9822-3F928B8206BE}"/>
    <cellStyle name="40% - Accent3 3 3 4" xfId="2969" xr:uid="{7EF6ABF0-BA97-4AF6-8F9E-710102F9D0B9}"/>
    <cellStyle name="40% - Accent3 3 3 4 2" xfId="11350" xr:uid="{94096BE4-B80C-4D0C-908B-5D8DE9BC1378}"/>
    <cellStyle name="40% - Accent3 3 3 4 2 2" xfId="16478" xr:uid="{30478CC4-BBEF-45C7-86B2-F3971941A4A7}"/>
    <cellStyle name="40% - Accent3 3 3 4 2 2 2" xfId="26407" xr:uid="{23DD8856-7E7E-42B5-BFA1-DFFB0F2F70B8}"/>
    <cellStyle name="40% - Accent3 3 3 4 2 2 2 2" xfId="46310" xr:uid="{983DCA80-6A85-4DF2-BC56-614E487AF8DA}"/>
    <cellStyle name="40% - Accent3 3 3 4 2 2 3" xfId="36662" xr:uid="{9085D643-26F4-4522-9C52-186969233DD4}"/>
    <cellStyle name="40% - Accent3 3 3 4 2 3" xfId="21449" xr:uid="{50ECD51E-0292-4E26-B1BD-91020B8D686B}"/>
    <cellStyle name="40% - Accent3 3 3 4 2 3 2" xfId="41480" xr:uid="{70F2169E-5514-40F7-8868-2AAA163C44C0}"/>
    <cellStyle name="40% - Accent3 3 3 4 2 4" xfId="31833" xr:uid="{3D9A228C-5F69-4C36-9216-450A64D46963}"/>
    <cellStyle name="40% - Accent3 3 3 4 3" xfId="13980" xr:uid="{7F2FAC05-683A-44F2-B456-ED46B7594DCD}"/>
    <cellStyle name="40% - Accent3 3 3 4 3 2" xfId="23929" xr:uid="{1B39B992-8B7C-433C-BD18-48BA038A7955}"/>
    <cellStyle name="40% - Accent3 3 3 4 3 2 2" xfId="43898" xr:uid="{F64997D2-AF42-4839-88E1-330FCB42B633}"/>
    <cellStyle name="40% - Accent3 3 3 4 3 3" xfId="34250" xr:uid="{8DAD864E-FB89-40E5-AA30-575DC21C4B97}"/>
    <cellStyle name="40% - Accent3 3 3 4 4" xfId="18978" xr:uid="{B881FF17-7C9B-4126-8B62-75BC7EF01382}"/>
    <cellStyle name="40% - Accent3 3 3 4 4 2" xfId="39070" xr:uid="{C00F3689-E0AE-498C-B4FA-E31F83560EBF}"/>
    <cellStyle name="40% - Accent3 3 3 4 5" xfId="29423" xr:uid="{C14528C3-ED06-4D16-B315-608BB6393315}"/>
    <cellStyle name="40% - Accent3 3 3 5" xfId="2970" xr:uid="{E95EABDF-65C6-4B49-BC0F-CE6B20B9303C}"/>
    <cellStyle name="40% - Accent3 3 3 5 2" xfId="11351" xr:uid="{F2AAC94F-3A6C-42C2-95E3-D1254810C8AE}"/>
    <cellStyle name="40% - Accent3 3 3 5 2 2" xfId="16479" xr:uid="{A4E3FECF-BBDE-4180-8FD1-5FE2A99B0FFD}"/>
    <cellStyle name="40% - Accent3 3 3 5 2 2 2" xfId="26408" xr:uid="{77273ED0-40B8-43F1-A588-B38BE3878AAD}"/>
    <cellStyle name="40% - Accent3 3 3 5 2 2 2 2" xfId="46311" xr:uid="{4C83EC7D-8B8E-47FA-9F6C-A93136BAF700}"/>
    <cellStyle name="40% - Accent3 3 3 5 2 2 3" xfId="36663" xr:uid="{0FA0BBD8-8F93-46FE-9311-08DF5ABE675D}"/>
    <cellStyle name="40% - Accent3 3 3 5 2 3" xfId="21450" xr:uid="{E7A2A663-DBD8-46B5-B84C-CBC509F573D5}"/>
    <cellStyle name="40% - Accent3 3 3 5 2 3 2" xfId="41481" xr:uid="{28D25115-300C-4835-BD2E-320CC6F2A102}"/>
    <cellStyle name="40% - Accent3 3 3 5 2 4" xfId="31834" xr:uid="{A6624EE7-0DD3-4671-8B25-DC3103E76008}"/>
    <cellStyle name="40% - Accent3 3 3 5 3" xfId="13981" xr:uid="{FC508D8D-EC63-4B64-88E1-FCA4AD0521C6}"/>
    <cellStyle name="40% - Accent3 3 3 5 3 2" xfId="23930" xr:uid="{52927FFB-3D8D-4EB2-A3F3-A46F66E37C53}"/>
    <cellStyle name="40% - Accent3 3 3 5 3 2 2" xfId="43899" xr:uid="{3DFC0E74-F5A9-4276-9795-C8224385460D}"/>
    <cellStyle name="40% - Accent3 3 3 5 3 3" xfId="34251" xr:uid="{D8BB1E7A-DBCB-4421-BCE3-D9D75BA81C98}"/>
    <cellStyle name="40% - Accent3 3 3 5 4" xfId="18979" xr:uid="{2FA0E576-6DFF-4909-B1A3-A21A0D2FBE3F}"/>
    <cellStyle name="40% - Accent3 3 3 5 4 2" xfId="39071" xr:uid="{16B205BC-E591-4936-AB9B-8149AF2DC325}"/>
    <cellStyle name="40% - Accent3 3 3 5 5" xfId="29424" xr:uid="{9A8770B5-957D-4EC8-AC87-3A3CE5F7AF3F}"/>
    <cellStyle name="40% - Accent3 3 3 6" xfId="11344" xr:uid="{65EAD2EC-5C60-4FAA-B9CE-6CFDDDE9D5CD}"/>
    <cellStyle name="40% - Accent3 3 3 6 2" xfId="16472" xr:uid="{0437219F-9E0C-4B52-8F5F-DFC3DFE8F194}"/>
    <cellStyle name="40% - Accent3 3 3 6 2 2" xfId="26401" xr:uid="{014383D5-5962-4DCA-85B7-7511AB71F466}"/>
    <cellStyle name="40% - Accent3 3 3 6 2 2 2" xfId="46304" xr:uid="{068AA466-1441-493D-8B0A-3B1B53F218FB}"/>
    <cellStyle name="40% - Accent3 3 3 6 2 3" xfId="36656" xr:uid="{7449E49C-2586-479A-B2A8-187B7152D88D}"/>
    <cellStyle name="40% - Accent3 3 3 6 3" xfId="21443" xr:uid="{3C6E85EF-25A1-486B-A9D0-918B53E0AA83}"/>
    <cellStyle name="40% - Accent3 3 3 6 3 2" xfId="41474" xr:uid="{5F8AB84F-2D89-44AC-91EC-E91327033178}"/>
    <cellStyle name="40% - Accent3 3 3 6 4" xfId="31827" xr:uid="{C4CDF64C-2616-4635-B213-47F983230F51}"/>
    <cellStyle name="40% - Accent3 3 3 7" xfId="13974" xr:uid="{58FA3406-6A2B-4E47-BC2A-B521B600E543}"/>
    <cellStyle name="40% - Accent3 3 3 7 2" xfId="23923" xr:uid="{BCA49A29-153D-42A5-A566-DFD567C2D1C0}"/>
    <cellStyle name="40% - Accent3 3 3 7 2 2" xfId="43892" xr:uid="{AAD010CA-804D-42D2-8FEE-802975959D57}"/>
    <cellStyle name="40% - Accent3 3 3 7 3" xfId="34244" xr:uid="{88BE6EBB-0873-485A-B6C6-25C3B806C39C}"/>
    <cellStyle name="40% - Accent3 3 3 8" xfId="18972" xr:uid="{7402D783-DFB8-41CF-A8F4-5D0B032AAD36}"/>
    <cellStyle name="40% - Accent3 3 3 8 2" xfId="39064" xr:uid="{C5897DCD-9625-4FBA-A069-F0F7E42CFAB5}"/>
    <cellStyle name="40% - Accent3 3 3 9" xfId="29417" xr:uid="{C616E17B-6CFE-4C2A-9676-CEF01E6806ED}"/>
    <cellStyle name="40% - Accent3 3 4" xfId="2971" xr:uid="{5DC9F677-A6F1-49CC-9430-FC95A28B1FFA}"/>
    <cellStyle name="40% - Accent3 3 4 2" xfId="2972" xr:uid="{F7E3ADAE-C7C1-48DC-B8CD-F44300DEF914}"/>
    <cellStyle name="40% - Accent3 3 4 2 2" xfId="2973" xr:uid="{B21255A8-0849-4BA1-8395-925FC157789A}"/>
    <cellStyle name="40% - Accent3 3 4 2 2 2" xfId="11354" xr:uid="{0300067A-91BF-4BD8-A296-AAC0B2B4B0B6}"/>
    <cellStyle name="40% - Accent3 3 4 2 2 2 2" xfId="16482" xr:uid="{27028267-F14D-4F44-B621-84A9BAEE10B9}"/>
    <cellStyle name="40% - Accent3 3 4 2 2 2 2 2" xfId="26411" xr:uid="{834A54F9-1A50-427B-8F98-8974F3EE6BA8}"/>
    <cellStyle name="40% - Accent3 3 4 2 2 2 2 2 2" xfId="46314" xr:uid="{7A5C4C4E-DA14-4811-B0CC-A9B5FC7A2802}"/>
    <cellStyle name="40% - Accent3 3 4 2 2 2 2 3" xfId="36666" xr:uid="{A3AD2B3F-9D4F-4ADF-89F8-91B6255B1692}"/>
    <cellStyle name="40% - Accent3 3 4 2 2 2 3" xfId="21453" xr:uid="{0F1D1185-FAA2-4567-86B3-C24CFBE30327}"/>
    <cellStyle name="40% - Accent3 3 4 2 2 2 3 2" xfId="41484" xr:uid="{652FA0D7-2B60-40A4-887B-9E98109A670F}"/>
    <cellStyle name="40% - Accent3 3 4 2 2 2 4" xfId="31837" xr:uid="{760132A9-2A34-4B07-B34A-8F4518CCC631}"/>
    <cellStyle name="40% - Accent3 3 4 2 2 3" xfId="13984" xr:uid="{58A191DE-7372-4CB2-975C-6E5E37EEE6CC}"/>
    <cellStyle name="40% - Accent3 3 4 2 2 3 2" xfId="23933" xr:uid="{233C5CDA-74B1-484D-8D7C-C49E1A261DBA}"/>
    <cellStyle name="40% - Accent3 3 4 2 2 3 2 2" xfId="43902" xr:uid="{C1813098-4951-4BA3-BC06-25E8D08C628C}"/>
    <cellStyle name="40% - Accent3 3 4 2 2 3 3" xfId="34254" xr:uid="{14704F18-9E4F-46D3-9ACF-8429A33D4E2B}"/>
    <cellStyle name="40% - Accent3 3 4 2 2 4" xfId="18982" xr:uid="{69D6CAA8-8E20-4E17-9EE4-E9FA5DFC4CBC}"/>
    <cellStyle name="40% - Accent3 3 4 2 2 4 2" xfId="39074" xr:uid="{75457D1F-70FC-4BF0-924C-D0CFCA235081}"/>
    <cellStyle name="40% - Accent3 3 4 2 2 5" xfId="29427" xr:uid="{E1C477B3-D264-48B7-9726-8CEDC0CC9ECD}"/>
    <cellStyle name="40% - Accent3 3 4 2 3" xfId="2974" xr:uid="{22D8FE96-C9C5-412F-BFD3-1400F2399FEA}"/>
    <cellStyle name="40% - Accent3 3 4 2 3 2" xfId="11355" xr:uid="{660D8AE8-2722-4C79-A727-16CC3C98F27B}"/>
    <cellStyle name="40% - Accent3 3 4 2 3 2 2" xfId="16483" xr:uid="{44C9396B-1379-4FB6-AC08-E973DEF4E0A8}"/>
    <cellStyle name="40% - Accent3 3 4 2 3 2 2 2" xfId="26412" xr:uid="{3905BEC0-8782-4212-B568-A47003CD15B3}"/>
    <cellStyle name="40% - Accent3 3 4 2 3 2 2 2 2" xfId="46315" xr:uid="{A3850610-07F0-47F2-BC8B-7236805E7393}"/>
    <cellStyle name="40% - Accent3 3 4 2 3 2 2 3" xfId="36667" xr:uid="{718495BA-98F6-4485-B9AD-ED703A47DA11}"/>
    <cellStyle name="40% - Accent3 3 4 2 3 2 3" xfId="21454" xr:uid="{243B3702-E937-42EC-B0ED-B9D21EAAF935}"/>
    <cellStyle name="40% - Accent3 3 4 2 3 2 3 2" xfId="41485" xr:uid="{B596B169-A6AF-4098-9690-B7FBB8D45A99}"/>
    <cellStyle name="40% - Accent3 3 4 2 3 2 4" xfId="31838" xr:uid="{E2C38B9C-60D9-46BB-9921-1F7FCE993BCF}"/>
    <cellStyle name="40% - Accent3 3 4 2 3 3" xfId="13985" xr:uid="{7AF1ABFF-F983-4BD5-8592-307BF5D30A3C}"/>
    <cellStyle name="40% - Accent3 3 4 2 3 3 2" xfId="23934" xr:uid="{572D203A-5601-4478-8CC4-6B862AD6CA09}"/>
    <cellStyle name="40% - Accent3 3 4 2 3 3 2 2" xfId="43903" xr:uid="{DECB7BEE-4E25-491A-A1EB-8F66B1614358}"/>
    <cellStyle name="40% - Accent3 3 4 2 3 3 3" xfId="34255" xr:uid="{12D7F0E1-FD44-4405-9D63-248181AC7341}"/>
    <cellStyle name="40% - Accent3 3 4 2 3 4" xfId="18983" xr:uid="{80FEF2B7-5BB7-47F8-823E-AC07CB5C02D9}"/>
    <cellStyle name="40% - Accent3 3 4 2 3 4 2" xfId="39075" xr:uid="{26C6A00D-3BD5-452A-8F4E-F457BF027241}"/>
    <cellStyle name="40% - Accent3 3 4 2 3 5" xfId="29428" xr:uid="{C6C73352-740F-4165-8FD8-17AB060DAF47}"/>
    <cellStyle name="40% - Accent3 3 4 2 4" xfId="2975" xr:uid="{67DCEB7E-0546-4D22-8046-30A67674C35C}"/>
    <cellStyle name="40% - Accent3 3 4 2 4 2" xfId="11356" xr:uid="{B2180E9D-4BEC-4533-8042-21EDAC324770}"/>
    <cellStyle name="40% - Accent3 3 4 2 4 2 2" xfId="16484" xr:uid="{79977EBE-4A3D-45B9-9F1D-B075A1F06CC5}"/>
    <cellStyle name="40% - Accent3 3 4 2 4 2 2 2" xfId="26413" xr:uid="{6013FBA5-9677-48AE-9531-2F654669AF73}"/>
    <cellStyle name="40% - Accent3 3 4 2 4 2 2 2 2" xfId="46316" xr:uid="{D1741186-9F20-448F-9ACD-9067DEEC52A5}"/>
    <cellStyle name="40% - Accent3 3 4 2 4 2 2 3" xfId="36668" xr:uid="{ECE733C8-8181-4554-9780-162E2193C7DD}"/>
    <cellStyle name="40% - Accent3 3 4 2 4 2 3" xfId="21455" xr:uid="{BC7AFFC7-8BC7-4169-A662-9C83597D2AB3}"/>
    <cellStyle name="40% - Accent3 3 4 2 4 2 3 2" xfId="41486" xr:uid="{FC8F0831-DCF5-4B50-8C43-D589E6DC1EEF}"/>
    <cellStyle name="40% - Accent3 3 4 2 4 2 4" xfId="31839" xr:uid="{BB997EBF-98D4-4222-89FD-6A5DC7E91EDF}"/>
    <cellStyle name="40% - Accent3 3 4 2 4 3" xfId="13986" xr:uid="{460C8E31-E52B-4C98-BEE6-B848AEF05458}"/>
    <cellStyle name="40% - Accent3 3 4 2 4 3 2" xfId="23935" xr:uid="{CE4B5556-9BD6-4B3D-8311-B97BBE0691D2}"/>
    <cellStyle name="40% - Accent3 3 4 2 4 3 2 2" xfId="43904" xr:uid="{46E815EB-9011-4272-84C0-2226A6D79606}"/>
    <cellStyle name="40% - Accent3 3 4 2 4 3 3" xfId="34256" xr:uid="{F4CAEC1E-EAAA-4FFA-9838-9011AC13DD34}"/>
    <cellStyle name="40% - Accent3 3 4 2 4 4" xfId="18984" xr:uid="{4EEEDA03-CC8C-432C-B398-D3B4F13BFE25}"/>
    <cellStyle name="40% - Accent3 3 4 2 4 4 2" xfId="39076" xr:uid="{BF49C9E0-215E-4E5A-8AC1-DBB4BC3489EC}"/>
    <cellStyle name="40% - Accent3 3 4 2 4 5" xfId="29429" xr:uid="{E2F5722D-7F62-4A17-A939-5EC0A6BCCA0A}"/>
    <cellStyle name="40% - Accent3 3 4 2 5" xfId="11353" xr:uid="{24C720A5-2674-4CE6-8EA9-9F70CB0E8C82}"/>
    <cellStyle name="40% - Accent3 3 4 2 5 2" xfId="16481" xr:uid="{BE299F45-A19D-472D-9CF6-A2E969818719}"/>
    <cellStyle name="40% - Accent3 3 4 2 5 2 2" xfId="26410" xr:uid="{CE4C08BA-7475-472E-81FD-C4258D95BC1A}"/>
    <cellStyle name="40% - Accent3 3 4 2 5 2 2 2" xfId="46313" xr:uid="{ED7195D5-99CF-4DAB-B156-CB07FAFCA4CB}"/>
    <cellStyle name="40% - Accent3 3 4 2 5 2 3" xfId="36665" xr:uid="{E7FACC4F-2515-47AE-9633-5C4831A91FBD}"/>
    <cellStyle name="40% - Accent3 3 4 2 5 3" xfId="21452" xr:uid="{FE968D01-F3BD-4FC1-A89F-56F9C667DE89}"/>
    <cellStyle name="40% - Accent3 3 4 2 5 3 2" xfId="41483" xr:uid="{EC7FFDB9-E03E-4E02-89C8-3BAEC0113A7B}"/>
    <cellStyle name="40% - Accent3 3 4 2 5 4" xfId="31836" xr:uid="{DF4270C5-A334-4901-88E2-546E6232D2AC}"/>
    <cellStyle name="40% - Accent3 3 4 2 6" xfId="13983" xr:uid="{3FB4C836-50C9-4420-8F9A-8E292D7EE8C1}"/>
    <cellStyle name="40% - Accent3 3 4 2 6 2" xfId="23932" xr:uid="{800B73D4-0A33-4D9E-9754-1BD40368FADA}"/>
    <cellStyle name="40% - Accent3 3 4 2 6 2 2" xfId="43901" xr:uid="{C2F59494-EAC7-48FD-8A8E-DADBCC628643}"/>
    <cellStyle name="40% - Accent3 3 4 2 6 3" xfId="34253" xr:uid="{67F3AA2F-944E-40B3-916C-9C81D857B3FF}"/>
    <cellStyle name="40% - Accent3 3 4 2 7" xfId="18981" xr:uid="{C7F04B31-FEA1-4C36-B04A-ED0475719FBF}"/>
    <cellStyle name="40% - Accent3 3 4 2 7 2" xfId="39073" xr:uid="{1730ADF1-9792-4647-B031-EF7AFF48E61E}"/>
    <cellStyle name="40% - Accent3 3 4 2 8" xfId="29426" xr:uid="{C620247D-FEEF-45F8-B6A6-F5D7B40486DC}"/>
    <cellStyle name="40% - Accent3 3 4 3" xfId="2976" xr:uid="{5C1E70A2-6317-4999-9731-F1E855F2686C}"/>
    <cellStyle name="40% - Accent3 3 4 3 2" xfId="11357" xr:uid="{4D08F4B9-53CB-4DBF-8D4E-05D529FEBAB4}"/>
    <cellStyle name="40% - Accent3 3 4 3 2 2" xfId="16485" xr:uid="{588E738F-EA58-43B7-B824-256D67A0CA1E}"/>
    <cellStyle name="40% - Accent3 3 4 3 2 2 2" xfId="26414" xr:uid="{24FA41AC-76BF-4505-9600-633C1AD79033}"/>
    <cellStyle name="40% - Accent3 3 4 3 2 2 2 2" xfId="46317" xr:uid="{B62E2363-B21D-40B9-A6A5-58C386D8F348}"/>
    <cellStyle name="40% - Accent3 3 4 3 2 2 3" xfId="36669" xr:uid="{76D29354-F6A0-4E35-8629-23995CA93FD9}"/>
    <cellStyle name="40% - Accent3 3 4 3 2 3" xfId="21456" xr:uid="{A88C77B8-7C1D-439C-A972-0D1D0F81700D}"/>
    <cellStyle name="40% - Accent3 3 4 3 2 3 2" xfId="41487" xr:uid="{FA97963C-9070-4A0F-84A9-B679F2856AA3}"/>
    <cellStyle name="40% - Accent3 3 4 3 2 4" xfId="31840" xr:uid="{38B70E96-FA52-4E85-8B87-EC726CD22488}"/>
    <cellStyle name="40% - Accent3 3 4 3 3" xfId="13987" xr:uid="{32D0C2AC-8F9B-46CA-BF22-AA20EF49CA0B}"/>
    <cellStyle name="40% - Accent3 3 4 3 3 2" xfId="23936" xr:uid="{9490E381-5607-4795-BFB7-C8F01A2D720F}"/>
    <cellStyle name="40% - Accent3 3 4 3 3 2 2" xfId="43905" xr:uid="{AD9194AA-259C-4976-95C3-476EA4F4BC99}"/>
    <cellStyle name="40% - Accent3 3 4 3 3 3" xfId="34257" xr:uid="{3FDB55A5-C3EC-47EB-91E9-A5B149D202D3}"/>
    <cellStyle name="40% - Accent3 3 4 3 4" xfId="18985" xr:uid="{60A811F4-4C5D-43B7-A9FF-FEE70372E263}"/>
    <cellStyle name="40% - Accent3 3 4 3 4 2" xfId="39077" xr:uid="{29A4A580-E123-40CC-9E66-55CEF46D300C}"/>
    <cellStyle name="40% - Accent3 3 4 3 5" xfId="29430" xr:uid="{C13514C4-DCEF-44BD-879A-F2A8A567032E}"/>
    <cellStyle name="40% - Accent3 3 4 4" xfId="2977" xr:uid="{8362DAB5-53C7-4521-A9DD-8E7CC1A41F79}"/>
    <cellStyle name="40% - Accent3 3 4 4 2" xfId="11358" xr:uid="{EB675F51-BE8C-4644-A914-2046D4F0E92F}"/>
    <cellStyle name="40% - Accent3 3 4 4 2 2" xfId="16486" xr:uid="{1BDDB02D-4678-4E02-AD0E-184F3A404F16}"/>
    <cellStyle name="40% - Accent3 3 4 4 2 2 2" xfId="26415" xr:uid="{AE61BD1F-9089-40DB-808B-90588F33CBA0}"/>
    <cellStyle name="40% - Accent3 3 4 4 2 2 2 2" xfId="46318" xr:uid="{674CF108-40CA-4974-A82E-67A449A06C7D}"/>
    <cellStyle name="40% - Accent3 3 4 4 2 2 3" xfId="36670" xr:uid="{A4E14752-5588-4286-A5FA-B5614872B2E8}"/>
    <cellStyle name="40% - Accent3 3 4 4 2 3" xfId="21457" xr:uid="{CF55628C-E6FC-459A-9260-FFCA3CF8B87B}"/>
    <cellStyle name="40% - Accent3 3 4 4 2 3 2" xfId="41488" xr:uid="{1E09DE93-442F-40EA-B3DC-DCC9FA438773}"/>
    <cellStyle name="40% - Accent3 3 4 4 2 4" xfId="31841" xr:uid="{FA0942F8-8511-496D-97FB-1208795A022E}"/>
    <cellStyle name="40% - Accent3 3 4 4 3" xfId="13988" xr:uid="{7399A979-AEA8-4C48-A5F6-3E3F25603BA3}"/>
    <cellStyle name="40% - Accent3 3 4 4 3 2" xfId="23937" xr:uid="{77A6F05B-AEBA-4FF3-A38A-D62A3E53CACA}"/>
    <cellStyle name="40% - Accent3 3 4 4 3 2 2" xfId="43906" xr:uid="{A664D1CA-D9FC-4199-83F2-0E7E89E7A2BF}"/>
    <cellStyle name="40% - Accent3 3 4 4 3 3" xfId="34258" xr:uid="{6AA3D364-3416-4B98-A895-D641840BC384}"/>
    <cellStyle name="40% - Accent3 3 4 4 4" xfId="18986" xr:uid="{EF8770AE-6DBC-4933-8321-6D652A0A64C4}"/>
    <cellStyle name="40% - Accent3 3 4 4 4 2" xfId="39078" xr:uid="{E564A4B3-67CB-4BC4-BEA8-A53315BB2CD7}"/>
    <cellStyle name="40% - Accent3 3 4 4 5" xfId="29431" xr:uid="{7F35C238-31BA-46DF-80F2-4DA549A02BB0}"/>
    <cellStyle name="40% - Accent3 3 4 5" xfId="2978" xr:uid="{9803B604-DC24-4590-9531-E77994CDEE32}"/>
    <cellStyle name="40% - Accent3 3 4 5 2" xfId="11359" xr:uid="{FD7C4440-3AC9-44FC-AD84-04A8D2DD7EB2}"/>
    <cellStyle name="40% - Accent3 3 4 5 2 2" xfId="16487" xr:uid="{BB550D33-B7D9-49BF-8B4A-2C99A6A17BF8}"/>
    <cellStyle name="40% - Accent3 3 4 5 2 2 2" xfId="26416" xr:uid="{F5E094A1-FE2A-4E4C-8A4E-28E54D3735E9}"/>
    <cellStyle name="40% - Accent3 3 4 5 2 2 2 2" xfId="46319" xr:uid="{FBB9DDF4-A5D2-46BD-8AFA-161ED5CEF752}"/>
    <cellStyle name="40% - Accent3 3 4 5 2 2 3" xfId="36671" xr:uid="{B4EFBB69-784A-4340-A8BF-B89CB2BAB558}"/>
    <cellStyle name="40% - Accent3 3 4 5 2 3" xfId="21458" xr:uid="{B4940078-227F-402E-A2FF-AC6E37D3FDB9}"/>
    <cellStyle name="40% - Accent3 3 4 5 2 3 2" xfId="41489" xr:uid="{A1B2CBF8-697B-4B25-AF60-C8BFFF1CEE68}"/>
    <cellStyle name="40% - Accent3 3 4 5 2 4" xfId="31842" xr:uid="{152F2582-CF9B-42C4-A931-91966C938A96}"/>
    <cellStyle name="40% - Accent3 3 4 5 3" xfId="13989" xr:uid="{68230B0A-EB2E-48AD-BE02-ED4257419849}"/>
    <cellStyle name="40% - Accent3 3 4 5 3 2" xfId="23938" xr:uid="{DAF7C84F-8115-480C-8F90-D00C0A91A496}"/>
    <cellStyle name="40% - Accent3 3 4 5 3 2 2" xfId="43907" xr:uid="{9765B687-A4A5-4E5B-8D37-B839EAAF0D3A}"/>
    <cellStyle name="40% - Accent3 3 4 5 3 3" xfId="34259" xr:uid="{696D0973-BD84-49B6-9DAD-1E6614BFA246}"/>
    <cellStyle name="40% - Accent3 3 4 5 4" xfId="18987" xr:uid="{E0552E4D-9472-42B3-A185-89FF60A95721}"/>
    <cellStyle name="40% - Accent3 3 4 5 4 2" xfId="39079" xr:uid="{4DDF6967-7FF7-4CAE-8A4E-FC1AA59AD66D}"/>
    <cellStyle name="40% - Accent3 3 4 5 5" xfId="29432" xr:uid="{D6B9578A-ECDE-48DC-B9B2-3737EBC9795B}"/>
    <cellStyle name="40% - Accent3 3 4 6" xfId="11352" xr:uid="{4C0C4529-3C4E-483E-AF96-57F5B69A171C}"/>
    <cellStyle name="40% - Accent3 3 4 6 2" xfId="16480" xr:uid="{B855476E-2BB8-42CC-AD01-78E2067D90C7}"/>
    <cellStyle name="40% - Accent3 3 4 6 2 2" xfId="26409" xr:uid="{4CAD4707-6524-401B-B24F-237D74D5C63B}"/>
    <cellStyle name="40% - Accent3 3 4 6 2 2 2" xfId="46312" xr:uid="{4D10169B-F75A-4274-8A4A-4BAF6CD3CE60}"/>
    <cellStyle name="40% - Accent3 3 4 6 2 3" xfId="36664" xr:uid="{AA7F9D45-CCC1-4919-B5EC-E455930170F6}"/>
    <cellStyle name="40% - Accent3 3 4 6 3" xfId="21451" xr:uid="{15E15CD5-E2F8-4C78-B21F-4D5CBCEA4102}"/>
    <cellStyle name="40% - Accent3 3 4 6 3 2" xfId="41482" xr:uid="{B5351910-0A5A-46F4-BFBC-F4963D7D7B01}"/>
    <cellStyle name="40% - Accent3 3 4 6 4" xfId="31835" xr:uid="{2C59B753-D3C9-41D8-A82F-6F351EF2BFCB}"/>
    <cellStyle name="40% - Accent3 3 4 7" xfId="13982" xr:uid="{B0753641-2F0F-431E-90E5-E29295DA44D2}"/>
    <cellStyle name="40% - Accent3 3 4 7 2" xfId="23931" xr:uid="{2FE9AFEE-786E-47EB-8EC7-2CE5ACB29020}"/>
    <cellStyle name="40% - Accent3 3 4 7 2 2" xfId="43900" xr:uid="{C1AE2A85-21FA-4467-B4DC-C4DA20E0AFD9}"/>
    <cellStyle name="40% - Accent3 3 4 7 3" xfId="34252" xr:uid="{39A7D3F1-FC39-43AC-AB15-4092DCBF311F}"/>
    <cellStyle name="40% - Accent3 3 4 8" xfId="18980" xr:uid="{5EBE099C-271C-4045-860B-537367361135}"/>
    <cellStyle name="40% - Accent3 3 4 8 2" xfId="39072" xr:uid="{D42AF2F9-AA04-4D5A-9880-829259F7D58C}"/>
    <cellStyle name="40% - Accent3 3 4 9" xfId="29425" xr:uid="{A98DBB2D-9CE8-4964-9807-F5868F6F7C70}"/>
    <cellStyle name="40% - Accent3 3 5" xfId="2979" xr:uid="{B67CEDBD-34E1-4330-A0E6-7B98435B52BD}"/>
    <cellStyle name="40% - Accent3 3 5 2" xfId="2980" xr:uid="{432E8A70-A064-4211-835E-2BBE2DEF236B}"/>
    <cellStyle name="40% - Accent3 3 5 2 2" xfId="2981" xr:uid="{EF6D078A-4783-4302-A1B7-60169E6662F5}"/>
    <cellStyle name="40% - Accent3 3 5 2 2 2" xfId="11362" xr:uid="{A4465EF0-2149-4EA4-9C96-7EDB9D78B463}"/>
    <cellStyle name="40% - Accent3 3 5 2 2 2 2" xfId="16490" xr:uid="{0E205182-7BB2-4003-99C8-DB6AD279B45D}"/>
    <cellStyle name="40% - Accent3 3 5 2 2 2 2 2" xfId="26419" xr:uid="{8117BFC0-0FE1-4214-9256-E46C2BEB4362}"/>
    <cellStyle name="40% - Accent3 3 5 2 2 2 2 2 2" xfId="46322" xr:uid="{2548332D-B102-44AC-A162-3163463F7238}"/>
    <cellStyle name="40% - Accent3 3 5 2 2 2 2 3" xfId="36674" xr:uid="{36B59ECE-7B6A-4823-8039-1A55485DEA42}"/>
    <cellStyle name="40% - Accent3 3 5 2 2 2 3" xfId="21461" xr:uid="{E55528E9-A892-4695-B758-44BC24C22341}"/>
    <cellStyle name="40% - Accent3 3 5 2 2 2 3 2" xfId="41492" xr:uid="{0442C27E-D30C-41D6-8195-2A687928622D}"/>
    <cellStyle name="40% - Accent3 3 5 2 2 2 4" xfId="31845" xr:uid="{F89D54D9-400D-4DC4-975D-03DCC74E445C}"/>
    <cellStyle name="40% - Accent3 3 5 2 2 3" xfId="13992" xr:uid="{07599F6D-C218-4A45-AB79-077E1FA1E261}"/>
    <cellStyle name="40% - Accent3 3 5 2 2 3 2" xfId="23941" xr:uid="{6F0737BA-038D-41D4-AA0F-9B32F3E4A690}"/>
    <cellStyle name="40% - Accent3 3 5 2 2 3 2 2" xfId="43910" xr:uid="{3184205C-683B-4EEB-ACFE-C36E3DA7D702}"/>
    <cellStyle name="40% - Accent3 3 5 2 2 3 3" xfId="34262" xr:uid="{F16BBEF6-3ED3-408E-B7D8-4ACF543CF28A}"/>
    <cellStyle name="40% - Accent3 3 5 2 2 4" xfId="18990" xr:uid="{32CFCEF5-001C-4CE5-ABFB-C91D798252E2}"/>
    <cellStyle name="40% - Accent3 3 5 2 2 4 2" xfId="39082" xr:uid="{F3841A05-E5F3-45EC-9E9C-C34B5968614E}"/>
    <cellStyle name="40% - Accent3 3 5 2 2 5" xfId="29435" xr:uid="{9B3BB793-D07A-485A-AC1F-5F14BF5DF566}"/>
    <cellStyle name="40% - Accent3 3 5 2 3" xfId="2982" xr:uid="{3D6BBDD2-C900-4FD5-BD60-842AB36463F4}"/>
    <cellStyle name="40% - Accent3 3 5 2 3 2" xfId="11363" xr:uid="{F97B834C-9764-41BA-9327-0EDE51C9B1DF}"/>
    <cellStyle name="40% - Accent3 3 5 2 3 2 2" xfId="16491" xr:uid="{C9F6EF28-DE4B-40B8-AAAB-FBD60FA58B36}"/>
    <cellStyle name="40% - Accent3 3 5 2 3 2 2 2" xfId="26420" xr:uid="{471EAA18-3270-4240-B03B-8076E045CCEE}"/>
    <cellStyle name="40% - Accent3 3 5 2 3 2 2 2 2" xfId="46323" xr:uid="{63C8694A-F5C5-4D96-80C7-AE9E77C29D8F}"/>
    <cellStyle name="40% - Accent3 3 5 2 3 2 2 3" xfId="36675" xr:uid="{83519901-7067-4A30-98C9-B9145BF2C8DB}"/>
    <cellStyle name="40% - Accent3 3 5 2 3 2 3" xfId="21462" xr:uid="{9D4A6C7D-44F1-43BC-A4E2-3E21A4FF62C6}"/>
    <cellStyle name="40% - Accent3 3 5 2 3 2 3 2" xfId="41493" xr:uid="{47AF1A64-3C40-483B-9507-79DECF4AC151}"/>
    <cellStyle name="40% - Accent3 3 5 2 3 2 4" xfId="31846" xr:uid="{8C5F7C3B-767F-4B8B-9390-35F00B53FD84}"/>
    <cellStyle name="40% - Accent3 3 5 2 3 3" xfId="13993" xr:uid="{4BED4631-8C35-447A-8D95-07CB1A51895C}"/>
    <cellStyle name="40% - Accent3 3 5 2 3 3 2" xfId="23942" xr:uid="{A3BE655D-42EC-4894-A5F2-FE54A9832A33}"/>
    <cellStyle name="40% - Accent3 3 5 2 3 3 2 2" xfId="43911" xr:uid="{083E013C-225F-4794-8B06-6009F83A6D8D}"/>
    <cellStyle name="40% - Accent3 3 5 2 3 3 3" xfId="34263" xr:uid="{71B6AB7B-3BA8-4BA9-AF12-B9635AF5FB84}"/>
    <cellStyle name="40% - Accent3 3 5 2 3 4" xfId="18991" xr:uid="{1F21B491-C22B-416F-B412-2C5ABA5AF738}"/>
    <cellStyle name="40% - Accent3 3 5 2 3 4 2" xfId="39083" xr:uid="{4AC36BEE-D2CF-4DA6-BE59-CDD0EE67C15D}"/>
    <cellStyle name="40% - Accent3 3 5 2 3 5" xfId="29436" xr:uid="{C4B4DDCD-C3B6-497B-878F-2F1A3A0F5B52}"/>
    <cellStyle name="40% - Accent3 3 5 2 4" xfId="2983" xr:uid="{545C6001-E15F-4F13-A24B-B6851930E929}"/>
    <cellStyle name="40% - Accent3 3 5 2 4 2" xfId="11364" xr:uid="{591BAE01-23B0-409C-B5EF-C86A979DF45E}"/>
    <cellStyle name="40% - Accent3 3 5 2 4 2 2" xfId="16492" xr:uid="{559562D9-D26E-495D-98FF-A19F21E17811}"/>
    <cellStyle name="40% - Accent3 3 5 2 4 2 2 2" xfId="26421" xr:uid="{536627D7-68E6-4EEB-8716-38D9071F4CE0}"/>
    <cellStyle name="40% - Accent3 3 5 2 4 2 2 2 2" xfId="46324" xr:uid="{02261002-E066-4AB0-88EB-106AA056ABE9}"/>
    <cellStyle name="40% - Accent3 3 5 2 4 2 2 3" xfId="36676" xr:uid="{0BF8B115-4F7B-438F-94D2-16BFD5F010C5}"/>
    <cellStyle name="40% - Accent3 3 5 2 4 2 3" xfId="21463" xr:uid="{016DA993-517D-400D-9E10-D7E28A1A1575}"/>
    <cellStyle name="40% - Accent3 3 5 2 4 2 3 2" xfId="41494" xr:uid="{6884F759-3BEC-4473-B1CF-A540EC6BC600}"/>
    <cellStyle name="40% - Accent3 3 5 2 4 2 4" xfId="31847" xr:uid="{9DB6AE34-5AB3-4EF0-B6CD-4EA31873F666}"/>
    <cellStyle name="40% - Accent3 3 5 2 4 3" xfId="13994" xr:uid="{FE086B5B-0521-4B6D-8229-5E44CEDBC3BD}"/>
    <cellStyle name="40% - Accent3 3 5 2 4 3 2" xfId="23943" xr:uid="{1F10E453-E9B3-4622-BCBA-8019BCE9194F}"/>
    <cellStyle name="40% - Accent3 3 5 2 4 3 2 2" xfId="43912" xr:uid="{C90241A5-9195-4809-91B7-35E6CA8C402D}"/>
    <cellStyle name="40% - Accent3 3 5 2 4 3 3" xfId="34264" xr:uid="{2CD269D1-A146-473D-BDB6-AB1E956D347E}"/>
    <cellStyle name="40% - Accent3 3 5 2 4 4" xfId="18992" xr:uid="{390FFD0F-ED13-47EA-B49F-0BFD3BC4460A}"/>
    <cellStyle name="40% - Accent3 3 5 2 4 4 2" xfId="39084" xr:uid="{2DE30E40-0C57-414B-B559-4726865441EB}"/>
    <cellStyle name="40% - Accent3 3 5 2 4 5" xfId="29437" xr:uid="{3D8C2C60-BA28-49BE-9E01-D693A9844D13}"/>
    <cellStyle name="40% - Accent3 3 5 2 5" xfId="11361" xr:uid="{650D1FE5-866F-4143-8811-75797388B7CB}"/>
    <cellStyle name="40% - Accent3 3 5 2 5 2" xfId="16489" xr:uid="{8E487CC5-4BF5-49F2-AE97-E6FBB5F5598B}"/>
    <cellStyle name="40% - Accent3 3 5 2 5 2 2" xfId="26418" xr:uid="{880F1BFA-F085-475A-9C7B-BCC0B1B0538E}"/>
    <cellStyle name="40% - Accent3 3 5 2 5 2 2 2" xfId="46321" xr:uid="{AFB4F1DD-D177-4C62-B328-6D572F6295C3}"/>
    <cellStyle name="40% - Accent3 3 5 2 5 2 3" xfId="36673" xr:uid="{F6EB61DD-0E51-469A-A709-2B33D9234685}"/>
    <cellStyle name="40% - Accent3 3 5 2 5 3" xfId="21460" xr:uid="{9B884C26-73ED-4F68-B25D-F4832FA41C7A}"/>
    <cellStyle name="40% - Accent3 3 5 2 5 3 2" xfId="41491" xr:uid="{F3690CEC-513A-42F5-A475-5B16D90BA196}"/>
    <cellStyle name="40% - Accent3 3 5 2 5 4" xfId="31844" xr:uid="{43FC1C2B-6048-455A-A834-AFB734B7BE2D}"/>
    <cellStyle name="40% - Accent3 3 5 2 6" xfId="13991" xr:uid="{26EC3070-7E7B-46E3-B7BA-5A0F9C7E9BB1}"/>
    <cellStyle name="40% - Accent3 3 5 2 6 2" xfId="23940" xr:uid="{8028A752-D243-4AFF-8794-CEF00095C2D0}"/>
    <cellStyle name="40% - Accent3 3 5 2 6 2 2" xfId="43909" xr:uid="{5758CFC0-EC78-4D68-A541-753A84DDD1DD}"/>
    <cellStyle name="40% - Accent3 3 5 2 6 3" xfId="34261" xr:uid="{EBB89036-2CE5-4AF4-B132-91D6634DE913}"/>
    <cellStyle name="40% - Accent3 3 5 2 7" xfId="18989" xr:uid="{F98F6D66-7762-487D-80CE-FE7EE81D807A}"/>
    <cellStyle name="40% - Accent3 3 5 2 7 2" xfId="39081" xr:uid="{6146DA89-F4C7-44FE-81E4-1695BB895367}"/>
    <cellStyle name="40% - Accent3 3 5 2 8" xfId="29434" xr:uid="{BF661330-3BC3-4EEA-A334-08A716E522E1}"/>
    <cellStyle name="40% - Accent3 3 5 3" xfId="2984" xr:uid="{AD05F91B-0E9E-400A-9816-F267B47B1E56}"/>
    <cellStyle name="40% - Accent3 3 5 3 2" xfId="11365" xr:uid="{71767E26-B473-410E-9DEA-470AEADFDEF8}"/>
    <cellStyle name="40% - Accent3 3 5 3 2 2" xfId="16493" xr:uid="{3442EE42-D044-4780-8A76-094D559DA8CC}"/>
    <cellStyle name="40% - Accent3 3 5 3 2 2 2" xfId="26422" xr:uid="{64E0DB89-CD4A-4B72-8116-0DEE3161D6DD}"/>
    <cellStyle name="40% - Accent3 3 5 3 2 2 2 2" xfId="46325" xr:uid="{1F256A93-EF38-4AC6-B75D-11C9A3C1F0AF}"/>
    <cellStyle name="40% - Accent3 3 5 3 2 2 3" xfId="36677" xr:uid="{DEE03E89-FB28-49A0-8990-9939894DD2F9}"/>
    <cellStyle name="40% - Accent3 3 5 3 2 3" xfId="21464" xr:uid="{1AC7B705-77BC-44BE-8623-C6054353024E}"/>
    <cellStyle name="40% - Accent3 3 5 3 2 3 2" xfId="41495" xr:uid="{FFFB81F2-0EAC-4443-BC30-10BEB88D221E}"/>
    <cellStyle name="40% - Accent3 3 5 3 2 4" xfId="31848" xr:uid="{31A7EFCB-5BF6-4FEA-854E-530C84A80FFA}"/>
    <cellStyle name="40% - Accent3 3 5 3 3" xfId="13995" xr:uid="{BF68C63C-F4CE-4197-8D01-3084A8BACB21}"/>
    <cellStyle name="40% - Accent3 3 5 3 3 2" xfId="23944" xr:uid="{7EEF0333-3C64-4577-A2B9-18A3D4EECCBA}"/>
    <cellStyle name="40% - Accent3 3 5 3 3 2 2" xfId="43913" xr:uid="{407F9784-EC8E-4F6F-AD76-7F5A7325933D}"/>
    <cellStyle name="40% - Accent3 3 5 3 3 3" xfId="34265" xr:uid="{3875AB22-8D5B-495C-AF04-400D3FC27ECD}"/>
    <cellStyle name="40% - Accent3 3 5 3 4" xfId="18993" xr:uid="{E450E0F5-2BBA-450B-B7D3-7E561F3FCB81}"/>
    <cellStyle name="40% - Accent3 3 5 3 4 2" xfId="39085" xr:uid="{5C58DA53-F3A1-460C-8D57-6CEB82019B56}"/>
    <cellStyle name="40% - Accent3 3 5 3 5" xfId="29438" xr:uid="{D95EC893-6612-42BF-9EF7-C0DD00417448}"/>
    <cellStyle name="40% - Accent3 3 5 4" xfId="2985" xr:uid="{A2DD5989-0BF1-4984-9033-E831E889609E}"/>
    <cellStyle name="40% - Accent3 3 5 4 2" xfId="11366" xr:uid="{462CD3B6-B835-470B-B7C7-8512EC5C3232}"/>
    <cellStyle name="40% - Accent3 3 5 4 2 2" xfId="16494" xr:uid="{9DF977D6-EF01-4C10-82CA-CA1513D722EC}"/>
    <cellStyle name="40% - Accent3 3 5 4 2 2 2" xfId="26423" xr:uid="{DEF76811-B6A5-4DCA-96FF-939CEA02CA13}"/>
    <cellStyle name="40% - Accent3 3 5 4 2 2 2 2" xfId="46326" xr:uid="{FFC8D0B0-B3E7-4BAC-B5FC-42135154F6D7}"/>
    <cellStyle name="40% - Accent3 3 5 4 2 2 3" xfId="36678" xr:uid="{989DA010-0C29-49A0-8539-717C3B9A2521}"/>
    <cellStyle name="40% - Accent3 3 5 4 2 3" xfId="21465" xr:uid="{E0E93312-33BD-44A8-97AF-F97D8A9F6F87}"/>
    <cellStyle name="40% - Accent3 3 5 4 2 3 2" xfId="41496" xr:uid="{C849B37F-7931-44E3-B08C-34DF896CE44F}"/>
    <cellStyle name="40% - Accent3 3 5 4 2 4" xfId="31849" xr:uid="{8E21952A-FA16-4B84-928F-4FDF3F0E4C35}"/>
    <cellStyle name="40% - Accent3 3 5 4 3" xfId="13996" xr:uid="{FBBDC77E-686F-43FC-9F1F-BB954F68DA7B}"/>
    <cellStyle name="40% - Accent3 3 5 4 3 2" xfId="23945" xr:uid="{2B958390-81F8-4D95-AEA4-D8C44282DF4A}"/>
    <cellStyle name="40% - Accent3 3 5 4 3 2 2" xfId="43914" xr:uid="{1A52D36A-BD34-4CC6-AFD9-77948D456777}"/>
    <cellStyle name="40% - Accent3 3 5 4 3 3" xfId="34266" xr:uid="{F33064A3-7927-482B-8677-76A08C2FFB64}"/>
    <cellStyle name="40% - Accent3 3 5 4 4" xfId="18994" xr:uid="{72F48075-B3F5-4D24-BA2E-AB83E1BB7745}"/>
    <cellStyle name="40% - Accent3 3 5 4 4 2" xfId="39086" xr:uid="{2F6ADBBA-0C6D-42BD-A21F-39415E5D3716}"/>
    <cellStyle name="40% - Accent3 3 5 4 5" xfId="29439" xr:uid="{2B99F5A2-8593-4835-A883-FCFBACFC5D29}"/>
    <cellStyle name="40% - Accent3 3 5 5" xfId="2986" xr:uid="{74AAF726-3443-4DA1-8613-11D5C4F68B22}"/>
    <cellStyle name="40% - Accent3 3 5 5 2" xfId="11367" xr:uid="{0BB547FC-C2D4-43AD-B83C-4AC7FB6A7E36}"/>
    <cellStyle name="40% - Accent3 3 5 5 2 2" xfId="16495" xr:uid="{2C31674E-1360-453B-AF96-9D30C9E61562}"/>
    <cellStyle name="40% - Accent3 3 5 5 2 2 2" xfId="26424" xr:uid="{EC6E4E41-C884-44DD-BD40-4CD074054A36}"/>
    <cellStyle name="40% - Accent3 3 5 5 2 2 2 2" xfId="46327" xr:uid="{AA9D0486-7C19-4F6B-B99C-826D1013D295}"/>
    <cellStyle name="40% - Accent3 3 5 5 2 2 3" xfId="36679" xr:uid="{2C69D7F1-CEFE-4DB9-BA7D-8D2F9164A193}"/>
    <cellStyle name="40% - Accent3 3 5 5 2 3" xfId="21466" xr:uid="{8F99B9F3-BF04-45B9-9AB5-C64ED796FF38}"/>
    <cellStyle name="40% - Accent3 3 5 5 2 3 2" xfId="41497" xr:uid="{7824AA98-0344-4357-AE8D-CF8433EAC733}"/>
    <cellStyle name="40% - Accent3 3 5 5 2 4" xfId="31850" xr:uid="{28597F21-D1C5-4C39-9D39-702B3C5723FD}"/>
    <cellStyle name="40% - Accent3 3 5 5 3" xfId="13997" xr:uid="{A83BC43A-D2A7-4C4D-BE04-89C4412EC5D6}"/>
    <cellStyle name="40% - Accent3 3 5 5 3 2" xfId="23946" xr:uid="{39CD0205-8BCB-47D4-B388-13539856CA73}"/>
    <cellStyle name="40% - Accent3 3 5 5 3 2 2" xfId="43915" xr:uid="{2B20FB25-09ED-4807-9C5B-C6D6A46A7420}"/>
    <cellStyle name="40% - Accent3 3 5 5 3 3" xfId="34267" xr:uid="{5FCB90B0-CA01-4433-BE85-EE06FC587A77}"/>
    <cellStyle name="40% - Accent3 3 5 5 4" xfId="18995" xr:uid="{69D225A0-0524-4EA7-8699-80A7D56C016F}"/>
    <cellStyle name="40% - Accent3 3 5 5 4 2" xfId="39087" xr:uid="{490E300D-5A58-4619-9160-3C3565E082DB}"/>
    <cellStyle name="40% - Accent3 3 5 5 5" xfId="29440" xr:uid="{A8300755-A278-40C3-8639-76F24AC8327F}"/>
    <cellStyle name="40% - Accent3 3 5 6" xfId="11360" xr:uid="{D86B7AC1-FB93-446E-A948-8239DD00927F}"/>
    <cellStyle name="40% - Accent3 3 5 6 2" xfId="16488" xr:uid="{D09574FE-C793-4611-B178-62B91A35DDE5}"/>
    <cellStyle name="40% - Accent3 3 5 6 2 2" xfId="26417" xr:uid="{E6E5D0DE-BE8A-4451-91A6-F2B31E0FD4B0}"/>
    <cellStyle name="40% - Accent3 3 5 6 2 2 2" xfId="46320" xr:uid="{A2688B97-A8EC-40AB-B40B-5CA55397ACC5}"/>
    <cellStyle name="40% - Accent3 3 5 6 2 3" xfId="36672" xr:uid="{471A58BA-5DAA-49BC-9A8E-ABED42E37B09}"/>
    <cellStyle name="40% - Accent3 3 5 6 3" xfId="21459" xr:uid="{AF89D04C-C7E1-4931-BA44-1CD08E2279E7}"/>
    <cellStyle name="40% - Accent3 3 5 6 3 2" xfId="41490" xr:uid="{5EF51F28-E51E-4F3A-870C-AAFD1DC63DF8}"/>
    <cellStyle name="40% - Accent3 3 5 6 4" xfId="31843" xr:uid="{04046B29-EC5E-4EA7-838B-6E756C5B5D8A}"/>
    <cellStyle name="40% - Accent3 3 5 7" xfId="13990" xr:uid="{FE6A67C6-F9DB-4E32-9A15-1904BA7ABCCF}"/>
    <cellStyle name="40% - Accent3 3 5 7 2" xfId="23939" xr:uid="{0E000867-2926-4AB8-A4AD-6AF667619D25}"/>
    <cellStyle name="40% - Accent3 3 5 7 2 2" xfId="43908" xr:uid="{54EEA7F8-570E-4F43-810F-AF47C34FF8A7}"/>
    <cellStyle name="40% - Accent3 3 5 7 3" xfId="34260" xr:uid="{FAABE8DD-0B30-4FFA-84E8-24AC747A5725}"/>
    <cellStyle name="40% - Accent3 3 5 8" xfId="18988" xr:uid="{ED9EFD4E-F87B-4E8A-AD23-3DDF09689FDC}"/>
    <cellStyle name="40% - Accent3 3 5 8 2" xfId="39080" xr:uid="{30BB3ABD-E8E9-4299-BA1A-6FDCE4433D9D}"/>
    <cellStyle name="40% - Accent3 3 5 9" xfId="29433" xr:uid="{D2671399-EE03-40C5-A8D8-8D1C17825477}"/>
    <cellStyle name="40% - Accent3 3 6" xfId="2987" xr:uid="{FC663DCE-B543-4DCA-91E2-46437603D3D8}"/>
    <cellStyle name="40% - Accent3 3 6 2" xfId="2988" xr:uid="{2B750CC0-622B-4F12-B914-E815EF91FE0A}"/>
    <cellStyle name="40% - Accent3 3 7" xfId="2989" xr:uid="{2BBC9EA3-85E5-47D7-8F6B-5E42C133B92E}"/>
    <cellStyle name="40% - Accent3 3 7 2" xfId="2990" xr:uid="{DA3BA294-1FBA-4639-8001-243F123CCD5F}"/>
    <cellStyle name="40% - Accent3 3 8" xfId="2991" xr:uid="{5A817FB2-3778-4E94-88B4-471203044C87}"/>
    <cellStyle name="40% - Accent3 3 9" xfId="2992" xr:uid="{26ADC808-7BF7-4507-BC6A-44659564B387}"/>
    <cellStyle name="40% - Accent3 4" xfId="259" xr:uid="{18F43B2B-186A-4DE7-9E2C-5EDCFB7DE60C}"/>
    <cellStyle name="40% - Accent3 4 2" xfId="481" xr:uid="{5D3F4EEB-5D00-499D-A7A4-4C0E2CCC27C8}"/>
    <cellStyle name="40% - Accent3 4 2 2" xfId="2994" xr:uid="{1923760C-F25B-43E1-9D83-F71B8D88E607}"/>
    <cellStyle name="40% - Accent3 4 2 3" xfId="10415" xr:uid="{7E0294A8-D9E7-405D-B7BA-36E601E93D26}"/>
    <cellStyle name="40% - Accent3 4 2 3 2" xfId="15543" xr:uid="{3A64CA8F-A6C7-4075-93C2-F88BE97615A6}"/>
    <cellStyle name="40% - Accent3 4 2 3 2 2" xfId="25472" xr:uid="{62FE069E-BBD3-4FF4-87DA-68EEBE9A61DD}"/>
    <cellStyle name="40% - Accent3 4 2 3 2 2 2" xfId="45375" xr:uid="{AD518253-DDA6-44D9-8444-B6100C93CD5F}"/>
    <cellStyle name="40% - Accent3 4 2 3 2 3" xfId="35727" xr:uid="{396EC10A-CCE9-4CE6-B990-66BF84CD32F3}"/>
    <cellStyle name="40% - Accent3 4 2 3 3" xfId="20516" xr:uid="{8FC69E8D-CF9B-4E9F-9291-51D2EB0ACD2B}"/>
    <cellStyle name="40% - Accent3 4 2 3 3 2" xfId="40547" xr:uid="{3A1A8DCB-BE19-47F1-AA1D-41FA78477A3D}"/>
    <cellStyle name="40% - Accent3 4 2 3 4" xfId="30900" xr:uid="{479A3234-BA67-4B78-918C-3E22651C2406}"/>
    <cellStyle name="40% - Accent3 4 2 4" xfId="13032" xr:uid="{C086B66C-C66A-4F0A-984A-EDC64BF3B59F}"/>
    <cellStyle name="40% - Accent3 4 2 4 2" xfId="22985" xr:uid="{63EBE495-C122-4ACB-BF1D-A0F880B22BDD}"/>
    <cellStyle name="40% - Accent3 4 2 4 2 2" xfId="42965" xr:uid="{89FD0C16-6170-4AB7-A886-9AA47D903139}"/>
    <cellStyle name="40% - Accent3 4 2 4 3" xfId="33317" xr:uid="{243DFBA8-AF37-4CD8-AC4C-C17A290E3B4E}"/>
    <cellStyle name="40% - Accent3 4 2 5" xfId="18038" xr:uid="{723107AD-8A46-445E-BFCB-9FE487D4FDDD}"/>
    <cellStyle name="40% - Accent3 4 2 5 2" xfId="38137" xr:uid="{5BF74CCF-0792-4235-A285-7A428DFAEC53}"/>
    <cellStyle name="40% - Accent3 4 2 6" xfId="28492" xr:uid="{61117A17-6DFD-4211-9A0C-907B66CD5817}"/>
    <cellStyle name="40% - Accent3 4 3" xfId="2995" xr:uid="{70954A39-5301-467F-B826-58F067A566A0}"/>
    <cellStyle name="40% - Accent3 4 4" xfId="2996" xr:uid="{C58EEC6D-9E64-47EB-9300-F474A7CC6CDF}"/>
    <cellStyle name="40% - Accent3 4 5" xfId="2993" xr:uid="{4528D251-71D6-43E4-8F87-D028DADE7605}"/>
    <cellStyle name="40% - Accent3 4 6" xfId="10295" xr:uid="{3B7FB497-480D-462C-A723-A20D3597E0DE}"/>
    <cellStyle name="40% - Accent3 4 6 2" xfId="15423" xr:uid="{43067A4C-67ED-4ABD-8961-943BE57B5A09}"/>
    <cellStyle name="40% - Accent3 4 6 2 2" xfId="25352" xr:uid="{6A485B55-4C73-49AC-AAB2-8011A446326A}"/>
    <cellStyle name="40% - Accent3 4 6 2 2 2" xfId="45255" xr:uid="{B93F019F-5F46-4E96-8D64-FA987169B989}"/>
    <cellStyle name="40% - Accent3 4 6 2 3" xfId="35607" xr:uid="{4CCA326E-9F0B-4B69-90B0-6541BEEA515B}"/>
    <cellStyle name="40% - Accent3 4 6 3" xfId="20396" xr:uid="{FB676A66-DB20-436D-AE61-34BCB9C1FABD}"/>
    <cellStyle name="40% - Accent3 4 6 3 2" xfId="40427" xr:uid="{9AE5A013-B157-4CF5-A381-57355B5E79F8}"/>
    <cellStyle name="40% - Accent3 4 6 4" xfId="30780" xr:uid="{AF1FD92E-F848-464C-9D74-39AEDEC38E6A}"/>
    <cellStyle name="40% - Accent3 4 7" xfId="12911" xr:uid="{26724968-B6E3-48B3-AA95-989332263442}"/>
    <cellStyle name="40% - Accent3 4 7 2" xfId="22864" xr:uid="{239BE1C8-ADD2-4396-BEE6-56FEBE498DDC}"/>
    <cellStyle name="40% - Accent3 4 7 2 2" xfId="42844" xr:uid="{9FB84EDA-2131-450B-B59F-47DF74FE8A43}"/>
    <cellStyle name="40% - Accent3 4 7 3" xfId="33196" xr:uid="{D49B82DC-2C46-4EE3-B1B1-49DC70305E03}"/>
    <cellStyle name="40% - Accent3 4 8" xfId="17917" xr:uid="{EA3A2985-E4A2-4187-8FCC-E63158045FCA}"/>
    <cellStyle name="40% - Accent3 4 8 2" xfId="38016" xr:uid="{A4103EA0-EAC1-468D-955A-166F0EB96FA9}"/>
    <cellStyle name="40% - Accent3 4 9" xfId="28371" xr:uid="{605D8407-0DD2-457B-92B0-A9BFB6474455}"/>
    <cellStyle name="40% - Accent3 5" xfId="396" xr:uid="{DF2252EB-1904-41A4-85DC-659143EC8968}"/>
    <cellStyle name="40% - Accent3 5 2" xfId="2998" xr:uid="{84A15FC2-62D8-4499-8D23-19F097161DE0}"/>
    <cellStyle name="40% - Accent3 5 3" xfId="2999" xr:uid="{BBB89BA5-DA38-47C8-A27E-B16DEF505402}"/>
    <cellStyle name="40% - Accent3 5 4" xfId="2997" xr:uid="{317E218E-A0D1-43FD-B554-7C3FD5F2009D}"/>
    <cellStyle name="40% - Accent3 5 5" xfId="10330" xr:uid="{54F519AD-30F3-4F9E-B948-DCFFDFB2726C}"/>
    <cellStyle name="40% - Accent3 5 5 2" xfId="15458" xr:uid="{8E772F2E-781B-4A1D-8EFF-3CB3851D7AFE}"/>
    <cellStyle name="40% - Accent3 5 5 2 2" xfId="25387" xr:uid="{2399C755-FA94-4918-AC7F-7650388295C4}"/>
    <cellStyle name="40% - Accent3 5 5 2 2 2" xfId="45290" xr:uid="{C3596CD3-1DD0-4A74-9D87-91D6DDE0BC27}"/>
    <cellStyle name="40% - Accent3 5 5 2 3" xfId="35642" xr:uid="{8BECFD87-6D11-467A-9D30-975034DED568}"/>
    <cellStyle name="40% - Accent3 5 5 3" xfId="20431" xr:uid="{D7E3B9DA-9834-4FC5-8474-B6B892F064D1}"/>
    <cellStyle name="40% - Accent3 5 5 3 2" xfId="40462" xr:uid="{895827B3-E377-4E3B-928F-BE36BBFB6EC6}"/>
    <cellStyle name="40% - Accent3 5 5 4" xfId="30815" xr:uid="{AA09F32A-92B2-4E51-A1CC-7904C7C207C3}"/>
    <cellStyle name="40% - Accent3 5 6" xfId="12947" xr:uid="{E4F0FCD3-DDA3-4BAA-BA23-F37759AA0704}"/>
    <cellStyle name="40% - Accent3 5 6 2" xfId="22900" xr:uid="{934CA1E9-AC33-4EB8-8610-3B9FAC0CD107}"/>
    <cellStyle name="40% - Accent3 5 6 2 2" xfId="42880" xr:uid="{A628CF8B-E05A-47F8-B044-934D070E836C}"/>
    <cellStyle name="40% - Accent3 5 6 3" xfId="33232" xr:uid="{0AB4D2B7-CBBB-4B59-A9A3-CAC081233C89}"/>
    <cellStyle name="40% - Accent3 5 7" xfId="17953" xr:uid="{AAF2BE63-8250-4A12-8B96-1876CFE94885}"/>
    <cellStyle name="40% - Accent3 5 7 2" xfId="38052" xr:uid="{D4BEC447-1E2D-4645-83D9-234CDF396BBE}"/>
    <cellStyle name="40% - Accent3 5 8" xfId="28407" xr:uid="{8E061F5E-23CA-4A7D-987A-84FBFD500D31}"/>
    <cellStyle name="40% - Accent3 6" xfId="3000" xr:uid="{C855422A-0273-4375-AE2C-BD402028E570}"/>
    <cellStyle name="40% - Accent3 6 2" xfId="3001" xr:uid="{36E99459-AF36-4F0A-8520-8246921F1DF8}"/>
    <cellStyle name="40% - Accent3 6 2 2" xfId="3002" xr:uid="{4599E1CE-67D1-4B5B-ABA6-167BF5E8DE25}"/>
    <cellStyle name="40% - Accent3 6 2 2 2" xfId="3003" xr:uid="{2FE7BFBE-1C76-4AFA-A332-5A84BBE5937E}"/>
    <cellStyle name="40% - Accent3 6 2 2 2 2" xfId="3004" xr:uid="{59B3C33C-FD4E-4F57-B583-D98CA2324FCE}"/>
    <cellStyle name="40% - Accent3 6 2 2 3" xfId="3005" xr:uid="{B8583170-B632-4FD4-BED9-804F08F10430}"/>
    <cellStyle name="40% - Accent3 6 2 2 3 2" xfId="3006" xr:uid="{1EA91C23-5674-49CD-87E2-72309A37DD54}"/>
    <cellStyle name="40% - Accent3 6 2 2 4" xfId="3007" xr:uid="{A0F1C2E1-6D42-4B53-82A4-F763B18EAA79}"/>
    <cellStyle name="40% - Accent3 6 2 3" xfId="3008" xr:uid="{7203D38C-D089-40B8-ACD2-1DB3C2535938}"/>
    <cellStyle name="40% - Accent3 6 2 3 2" xfId="3009" xr:uid="{9F6AB65F-4045-492A-B31C-1A2EE4B70532}"/>
    <cellStyle name="40% - Accent3 6 2 4" xfId="3010" xr:uid="{7EC7CD91-B29C-4632-BDDB-887B5E66E80D}"/>
    <cellStyle name="40% - Accent3 6 2 4 2" xfId="3011" xr:uid="{FA0B3570-D86B-4096-80B1-67F42C151CE0}"/>
    <cellStyle name="40% - Accent3 6 2 5" xfId="3012" xr:uid="{5E84640E-04AD-429F-A2A3-32941BEBD377}"/>
    <cellStyle name="40% - Accent3 6 3" xfId="3013" xr:uid="{8AEBA48D-36DD-469F-8A90-FADB709F2840}"/>
    <cellStyle name="40% - Accent3 6 3 2" xfId="3014" xr:uid="{CC9B36CA-8D1E-4AEE-B618-C8045684973E}"/>
    <cellStyle name="40% - Accent3 6 3 2 2" xfId="3015" xr:uid="{96BF2C0A-8A23-4A32-B447-BF23FC52D5DA}"/>
    <cellStyle name="40% - Accent3 6 3 3" xfId="3016" xr:uid="{24C9C30E-02D4-4661-902F-0187CA7A1D64}"/>
    <cellStyle name="40% - Accent3 6 3 3 2" xfId="3017" xr:uid="{3AB3067A-2D96-4B52-A6B9-00B1A9F902F2}"/>
    <cellStyle name="40% - Accent3 6 3 4" xfId="3018" xr:uid="{18CC88BA-080C-4311-B30B-444C23B80A10}"/>
    <cellStyle name="40% - Accent3 6 4" xfId="3019" xr:uid="{C4A4CE08-A230-4558-BC8D-A344B3F996FB}"/>
    <cellStyle name="40% - Accent3 6 4 2" xfId="3020" xr:uid="{96781272-84DD-4E1D-969E-C63DBB720843}"/>
    <cellStyle name="40% - Accent3 6 5" xfId="3021" xr:uid="{38EBEAB8-BF07-4CAF-AACF-64C669EA5FE8}"/>
    <cellStyle name="40% - Accent3 6 5 2" xfId="3022" xr:uid="{48C06880-B465-41F4-AAE7-813A8ADAE3E4}"/>
    <cellStyle name="40% - Accent3 6 6" xfId="3023" xr:uid="{BE6D8B64-9B37-42C3-9A71-0ADA48E0B651}"/>
    <cellStyle name="40% - Accent3 7" xfId="3024" xr:uid="{7F09CA54-5B0B-4A72-B685-B7E7B721B7EE}"/>
    <cellStyle name="40% - Accent3 7 2" xfId="3025" xr:uid="{834488A4-F9AB-47FB-83A9-406E071A2DBB}"/>
    <cellStyle name="40% - Accent3 7 2 2" xfId="11369" xr:uid="{59DBF27B-0BC3-4873-A54E-5CF2A2660FDF}"/>
    <cellStyle name="40% - Accent3 7 2 2 2" xfId="16497" xr:uid="{157993D9-1CE5-4103-A5F7-0A8356FB5E81}"/>
    <cellStyle name="40% - Accent3 7 2 2 2 2" xfId="26426" xr:uid="{E01590F9-5D67-421E-957D-78A54B391536}"/>
    <cellStyle name="40% - Accent3 7 2 2 2 2 2" xfId="46329" xr:uid="{92A8F872-BA67-492D-8801-75B4F1F4B7ED}"/>
    <cellStyle name="40% - Accent3 7 2 2 2 3" xfId="36681" xr:uid="{865D932A-2D55-4603-9F03-8DBA2AEA99DA}"/>
    <cellStyle name="40% - Accent3 7 2 2 3" xfId="21468" xr:uid="{8FFFC1FF-9F97-483E-A5F9-CFED426E3A50}"/>
    <cellStyle name="40% - Accent3 7 2 2 3 2" xfId="41499" xr:uid="{63A7817F-4DAA-48A6-95BA-916521E82DC2}"/>
    <cellStyle name="40% - Accent3 7 2 2 4" xfId="31852" xr:uid="{D56746FB-9F60-4378-995C-3B2A3901466C}"/>
    <cellStyle name="40% - Accent3 7 2 3" xfId="14000" xr:uid="{BDDD584D-F4CB-4DA0-B875-FB49BDDE6C8D}"/>
    <cellStyle name="40% - Accent3 7 2 3 2" xfId="23948" xr:uid="{91268B09-5B6B-473C-82F0-7426DDB3CC32}"/>
    <cellStyle name="40% - Accent3 7 2 3 2 2" xfId="43917" xr:uid="{12D2DBC0-B8EE-443E-AEC4-11FFC1490ECB}"/>
    <cellStyle name="40% - Accent3 7 2 3 3" xfId="34269" xr:uid="{4A8DC29D-C4E6-48A5-94C5-E9CF0C2DCE47}"/>
    <cellStyle name="40% - Accent3 7 2 4" xfId="18997" xr:uid="{DF498394-E63A-43F5-A03C-B1E97A06437A}"/>
    <cellStyle name="40% - Accent3 7 2 4 2" xfId="39089" xr:uid="{AAAA2436-69FD-4C15-A8CF-5F3ADA9A8FCF}"/>
    <cellStyle name="40% - Accent3 7 2 5" xfId="29442" xr:uid="{6852E29C-8781-4118-9995-F56913DCE004}"/>
    <cellStyle name="40% - Accent3 7 3" xfId="3026" xr:uid="{B4ABBE53-245F-4E04-8114-0E7C511952AB}"/>
    <cellStyle name="40% - Accent3 7 3 2" xfId="11370" xr:uid="{BD5DCF25-3063-4CE7-9E04-08C1DFFC92A9}"/>
    <cellStyle name="40% - Accent3 7 3 2 2" xfId="16498" xr:uid="{3E19F06A-72DD-48AA-BB16-F8D05461EF70}"/>
    <cellStyle name="40% - Accent3 7 3 2 2 2" xfId="26427" xr:uid="{3A336D76-AD87-4F7E-90F1-B36BC867DB8D}"/>
    <cellStyle name="40% - Accent3 7 3 2 2 2 2" xfId="46330" xr:uid="{9CBCF1C1-978B-4349-93B5-01076716BBFE}"/>
    <cellStyle name="40% - Accent3 7 3 2 2 3" xfId="36682" xr:uid="{70CE156B-3BE0-4B21-9F42-A363198A4615}"/>
    <cellStyle name="40% - Accent3 7 3 2 3" xfId="21469" xr:uid="{DC60D4EF-B70F-4AD1-98B5-E70C1D6A6265}"/>
    <cellStyle name="40% - Accent3 7 3 2 3 2" xfId="41500" xr:uid="{72E97A67-3662-48A8-990B-7055285DF00A}"/>
    <cellStyle name="40% - Accent3 7 3 2 4" xfId="31853" xr:uid="{5EA32136-574B-4194-9998-335D2DE89E14}"/>
    <cellStyle name="40% - Accent3 7 3 3" xfId="14001" xr:uid="{775B735F-3D41-4481-9133-180A5DEFE676}"/>
    <cellStyle name="40% - Accent3 7 3 3 2" xfId="23949" xr:uid="{8C1A9E15-A375-4AEC-B76C-247FF34D71D0}"/>
    <cellStyle name="40% - Accent3 7 3 3 2 2" xfId="43918" xr:uid="{8CAC9C48-EC96-4F34-806D-BF201C1C2A32}"/>
    <cellStyle name="40% - Accent3 7 3 3 3" xfId="34270" xr:uid="{A9B9859C-413C-4253-AC04-1978071B2A85}"/>
    <cellStyle name="40% - Accent3 7 3 4" xfId="18998" xr:uid="{3072A56D-B6F6-4E99-84A9-EB93CAD025A3}"/>
    <cellStyle name="40% - Accent3 7 3 4 2" xfId="39090" xr:uid="{9EBC527C-80D0-47AD-95F5-052C2ADE8D43}"/>
    <cellStyle name="40% - Accent3 7 3 5" xfId="29443" xr:uid="{BD2FB9A0-1124-4F68-A4C2-070C2C205134}"/>
    <cellStyle name="40% - Accent3 7 4" xfId="3027" xr:uid="{F3321FAA-CC61-49D3-A2A7-3A06E0E4BE64}"/>
    <cellStyle name="40% - Accent3 7 4 2" xfId="11371" xr:uid="{68DB93B1-B026-4255-BFA5-ADC325F14D87}"/>
    <cellStyle name="40% - Accent3 7 4 2 2" xfId="16499" xr:uid="{76F73563-CC81-489B-9A9C-7ADF3C0F11D1}"/>
    <cellStyle name="40% - Accent3 7 4 2 2 2" xfId="26428" xr:uid="{0D65D0A0-8475-46F8-BE42-59B93BB2405D}"/>
    <cellStyle name="40% - Accent3 7 4 2 2 2 2" xfId="46331" xr:uid="{F29D666B-6FEE-40D4-A968-613936D3E018}"/>
    <cellStyle name="40% - Accent3 7 4 2 2 3" xfId="36683" xr:uid="{F6FC38EB-E2A9-43C1-9FA3-7F0EB672D953}"/>
    <cellStyle name="40% - Accent3 7 4 2 3" xfId="21470" xr:uid="{55C743A8-83D6-430E-9E0A-F913EC383A73}"/>
    <cellStyle name="40% - Accent3 7 4 2 3 2" xfId="41501" xr:uid="{D46E4BF6-01A7-4B6D-B534-DDED13178BC9}"/>
    <cellStyle name="40% - Accent3 7 4 2 4" xfId="31854" xr:uid="{2B7FE67E-D017-4A10-9E96-0CC429B837A1}"/>
    <cellStyle name="40% - Accent3 7 4 3" xfId="14002" xr:uid="{16477B66-0604-462A-B3A5-88D336933E1E}"/>
    <cellStyle name="40% - Accent3 7 4 3 2" xfId="23950" xr:uid="{81C893B8-95EA-4232-AF0E-547926CF7B0A}"/>
    <cellStyle name="40% - Accent3 7 4 3 2 2" xfId="43919" xr:uid="{A706AD69-7F58-410C-99C0-B84E25273BC1}"/>
    <cellStyle name="40% - Accent3 7 4 3 3" xfId="34271" xr:uid="{3ECA7111-9ED0-4391-AC38-51EAA4A5121E}"/>
    <cellStyle name="40% - Accent3 7 4 4" xfId="18999" xr:uid="{11C3531F-BB70-45BA-BC47-553CFE4784F2}"/>
    <cellStyle name="40% - Accent3 7 4 4 2" xfId="39091" xr:uid="{24BAC324-0A8E-40AA-8B7B-A56AEA455452}"/>
    <cellStyle name="40% - Accent3 7 4 5" xfId="29444" xr:uid="{94C65306-156E-4903-826B-030744FBB065}"/>
    <cellStyle name="40% - Accent3 7 5" xfId="11368" xr:uid="{72188A1D-F7C7-410D-B7A2-6ABDBA3FA159}"/>
    <cellStyle name="40% - Accent3 7 5 2" xfId="16496" xr:uid="{16CA23A8-099E-41AC-8437-C42624A8C1C3}"/>
    <cellStyle name="40% - Accent3 7 5 2 2" xfId="26425" xr:uid="{4F38A180-7B13-4AEC-8998-B90D2E4EEB27}"/>
    <cellStyle name="40% - Accent3 7 5 2 2 2" xfId="46328" xr:uid="{B55DC6EC-BC56-4848-96A6-445F70C3B725}"/>
    <cellStyle name="40% - Accent3 7 5 2 3" xfId="36680" xr:uid="{74A17730-F236-44CE-B6CF-5F11433A00DB}"/>
    <cellStyle name="40% - Accent3 7 5 3" xfId="21467" xr:uid="{BE5F5A6C-5F49-4CFF-89F9-CCE7A76AD54A}"/>
    <cellStyle name="40% - Accent3 7 5 3 2" xfId="41498" xr:uid="{A50E82E3-2740-4C9E-8059-48DEA01C440D}"/>
    <cellStyle name="40% - Accent3 7 5 4" xfId="31851" xr:uid="{882B0753-9788-4624-B65D-5E0A8A00F2F2}"/>
    <cellStyle name="40% - Accent3 7 6" xfId="13999" xr:uid="{C4205415-70E2-4327-A067-A460E8D99AAC}"/>
    <cellStyle name="40% - Accent3 7 6 2" xfId="23947" xr:uid="{086213DE-0181-4D79-8A7F-1A4ABBB1FA44}"/>
    <cellStyle name="40% - Accent3 7 6 2 2" xfId="43916" xr:uid="{428DDB2F-F1FE-4C6A-B608-884208E42372}"/>
    <cellStyle name="40% - Accent3 7 6 3" xfId="34268" xr:uid="{DB6E7DE6-B7B2-43C0-839F-10A38F0D1BC6}"/>
    <cellStyle name="40% - Accent3 7 7" xfId="18996" xr:uid="{A26C2D6D-A09F-49AC-B004-DC8961C773EC}"/>
    <cellStyle name="40% - Accent3 7 7 2" xfId="39088" xr:uid="{8855297D-95D9-4899-AC79-82D47489F7D8}"/>
    <cellStyle name="40% - Accent3 7 8" xfId="29441" xr:uid="{9A4B330E-0D52-4204-A5E5-A4AC2AED876E}"/>
    <cellStyle name="40% - Accent3 8" xfId="3028" xr:uid="{BE48701B-612D-46AB-9D2A-D6E9257584F3}"/>
    <cellStyle name="40% - Accent3 8 2" xfId="3029" xr:uid="{A0386499-5141-4035-9068-A19C43CA0D5F}"/>
    <cellStyle name="40% - Accent3 8 2 2" xfId="11373" xr:uid="{0896594F-27DA-4C9A-8F6D-CAFA2A8A4831}"/>
    <cellStyle name="40% - Accent3 8 2 2 2" xfId="16501" xr:uid="{8715508F-A2BF-406A-B840-8A38D8199FDE}"/>
    <cellStyle name="40% - Accent3 8 2 2 2 2" xfId="26430" xr:uid="{169F7214-1A16-4674-8F8C-FAED74948B3B}"/>
    <cellStyle name="40% - Accent3 8 2 2 2 2 2" xfId="46333" xr:uid="{2995A247-D6E1-49C1-B70B-616B644DFD59}"/>
    <cellStyle name="40% - Accent3 8 2 2 2 3" xfId="36685" xr:uid="{09020ED0-9478-48C8-9DFD-7EDCC2769817}"/>
    <cellStyle name="40% - Accent3 8 2 2 3" xfId="21472" xr:uid="{73223A94-0E9D-489A-9C33-42F5828EBC8A}"/>
    <cellStyle name="40% - Accent3 8 2 2 3 2" xfId="41503" xr:uid="{1A803448-BE70-40D6-B276-57ECF61BB6E3}"/>
    <cellStyle name="40% - Accent3 8 2 2 4" xfId="31856" xr:uid="{1AF89436-FA35-4F60-8EDF-917876A0D919}"/>
    <cellStyle name="40% - Accent3 8 2 3" xfId="14004" xr:uid="{147A855B-32FE-4D9A-8A24-60E258892FAC}"/>
    <cellStyle name="40% - Accent3 8 2 3 2" xfId="23952" xr:uid="{B243394A-67F1-4DAA-9F4B-A92C35308004}"/>
    <cellStyle name="40% - Accent3 8 2 3 2 2" xfId="43921" xr:uid="{0AA0A22F-3E58-4975-A24C-F3111D357565}"/>
    <cellStyle name="40% - Accent3 8 2 3 3" xfId="34273" xr:uid="{9FCE44F1-EFC2-4F62-AA35-067F97C60977}"/>
    <cellStyle name="40% - Accent3 8 2 4" xfId="19001" xr:uid="{33379907-8B9A-41B1-8606-5C11FF67A641}"/>
    <cellStyle name="40% - Accent3 8 2 4 2" xfId="39093" xr:uid="{6D5794EA-B637-4050-A484-06FB14E65C48}"/>
    <cellStyle name="40% - Accent3 8 2 5" xfId="29446" xr:uid="{290190E7-25A8-42CE-8B4F-D75132B68989}"/>
    <cellStyle name="40% - Accent3 8 3" xfId="3030" xr:uid="{CE934BF0-A46F-4F02-930C-31F70EA04F7A}"/>
    <cellStyle name="40% - Accent3 8 3 2" xfId="11374" xr:uid="{A39ED914-6CB4-45A0-B2DA-5E8F0B41414E}"/>
    <cellStyle name="40% - Accent3 8 3 2 2" xfId="16502" xr:uid="{4ED79074-1E80-4A4B-B0B1-ADB85896F109}"/>
    <cellStyle name="40% - Accent3 8 3 2 2 2" xfId="26431" xr:uid="{49418B50-E715-4D30-BD36-431E9BBED4EC}"/>
    <cellStyle name="40% - Accent3 8 3 2 2 2 2" xfId="46334" xr:uid="{F759514E-8689-4FE9-9BA8-4AE49801E884}"/>
    <cellStyle name="40% - Accent3 8 3 2 2 3" xfId="36686" xr:uid="{D2A51150-039D-445E-9A58-07544081B05C}"/>
    <cellStyle name="40% - Accent3 8 3 2 3" xfId="21473" xr:uid="{4DF231BD-A206-408E-AFBD-D8369B2FBE71}"/>
    <cellStyle name="40% - Accent3 8 3 2 3 2" xfId="41504" xr:uid="{51F33B5C-D713-4BF0-BDC6-0B65F663C1A1}"/>
    <cellStyle name="40% - Accent3 8 3 2 4" xfId="31857" xr:uid="{79576A1F-89FA-44A5-93F1-49FF74319384}"/>
    <cellStyle name="40% - Accent3 8 3 3" xfId="14005" xr:uid="{0036A352-28FB-4B32-AA93-4D2E86662617}"/>
    <cellStyle name="40% - Accent3 8 3 3 2" xfId="23953" xr:uid="{11EFD385-B4E5-4F06-B47F-24E44B3DD902}"/>
    <cellStyle name="40% - Accent3 8 3 3 2 2" xfId="43922" xr:uid="{1797BA89-2C9F-4912-A591-325C8C909CC3}"/>
    <cellStyle name="40% - Accent3 8 3 3 3" xfId="34274" xr:uid="{32394883-99A2-4651-A389-9AAD2C70AFE2}"/>
    <cellStyle name="40% - Accent3 8 3 4" xfId="19002" xr:uid="{26519FEC-1437-4375-A23C-AD59F4988E98}"/>
    <cellStyle name="40% - Accent3 8 3 4 2" xfId="39094" xr:uid="{7407C799-44AB-4610-86A2-854717152A7D}"/>
    <cellStyle name="40% - Accent3 8 3 5" xfId="29447" xr:uid="{6D57DFEE-CEF9-4C8D-8A1B-B6E81C39AF45}"/>
    <cellStyle name="40% - Accent3 8 4" xfId="3031" xr:uid="{E255B8E9-E707-48B7-9DB4-11F392E16E50}"/>
    <cellStyle name="40% - Accent3 8 4 2" xfId="11375" xr:uid="{C6A38A51-632F-4AFD-96DA-7508707EC116}"/>
    <cellStyle name="40% - Accent3 8 4 2 2" xfId="16503" xr:uid="{9628CFCA-A156-4DFF-84D3-4B4670CBE251}"/>
    <cellStyle name="40% - Accent3 8 4 2 2 2" xfId="26432" xr:uid="{76A1709E-BDF1-487E-BCAA-2D7989CC6A9C}"/>
    <cellStyle name="40% - Accent3 8 4 2 2 2 2" xfId="46335" xr:uid="{4EE3A3CF-4686-4AA5-9F4F-043A88773286}"/>
    <cellStyle name="40% - Accent3 8 4 2 2 3" xfId="36687" xr:uid="{A30EBDEB-29D2-4FD1-AEDC-0768E8AF40FA}"/>
    <cellStyle name="40% - Accent3 8 4 2 3" xfId="21474" xr:uid="{B566CB69-80A1-4477-8961-B81C434CE31A}"/>
    <cellStyle name="40% - Accent3 8 4 2 3 2" xfId="41505" xr:uid="{4BD91E57-F953-4698-A39F-D0C8AB306CEC}"/>
    <cellStyle name="40% - Accent3 8 4 2 4" xfId="31858" xr:uid="{DF8E94AE-DF4B-4ECF-8DF9-F09317AE28C4}"/>
    <cellStyle name="40% - Accent3 8 4 3" xfId="14006" xr:uid="{C8D176E2-BA78-488C-AC7C-7D6B3031797F}"/>
    <cellStyle name="40% - Accent3 8 4 3 2" xfId="23954" xr:uid="{AA04FF2B-DAE7-4A01-915A-958B911BAC15}"/>
    <cellStyle name="40% - Accent3 8 4 3 2 2" xfId="43923" xr:uid="{CA600CBC-36F3-4CBF-A20A-290F6967CD52}"/>
    <cellStyle name="40% - Accent3 8 4 3 3" xfId="34275" xr:uid="{20989C97-DADD-4635-AFC5-3A99382B318D}"/>
    <cellStyle name="40% - Accent3 8 4 4" xfId="19003" xr:uid="{A88063DC-E0E8-4139-B24C-C01254E49D76}"/>
    <cellStyle name="40% - Accent3 8 4 4 2" xfId="39095" xr:uid="{A282C9F8-96E0-433B-A26A-6ED564979EAD}"/>
    <cellStyle name="40% - Accent3 8 4 5" xfId="29448" xr:uid="{8BEBBD15-9A29-4564-9ECA-2D4FB85F37C4}"/>
    <cellStyle name="40% - Accent3 8 5" xfId="11372" xr:uid="{05428E5C-F6DF-4398-8415-FC6E8EB074F1}"/>
    <cellStyle name="40% - Accent3 8 5 2" xfId="16500" xr:uid="{1F9695D3-38B3-47C7-9EB0-6217235B0CAD}"/>
    <cellStyle name="40% - Accent3 8 5 2 2" xfId="26429" xr:uid="{4C7FF0BC-1165-4445-96E0-F720C6715C09}"/>
    <cellStyle name="40% - Accent3 8 5 2 2 2" xfId="46332" xr:uid="{48FCFA70-3DE0-41A9-945A-3A055B3AD888}"/>
    <cellStyle name="40% - Accent3 8 5 2 3" xfId="36684" xr:uid="{431BA2C0-CB44-4B37-B6DC-B4E9DAD0268C}"/>
    <cellStyle name="40% - Accent3 8 5 3" xfId="21471" xr:uid="{10CAFEEE-A12F-4164-95EE-AB2413A5C823}"/>
    <cellStyle name="40% - Accent3 8 5 3 2" xfId="41502" xr:uid="{D43C9676-3EC5-465E-A589-1533BE144398}"/>
    <cellStyle name="40% - Accent3 8 5 4" xfId="31855" xr:uid="{32923432-F0F2-4089-A040-9075F60D8FE5}"/>
    <cellStyle name="40% - Accent3 8 6" xfId="14003" xr:uid="{B7C78FC9-DC99-435E-AE0C-3BA34CDB09EE}"/>
    <cellStyle name="40% - Accent3 8 6 2" xfId="23951" xr:uid="{9C03D6D9-8AEE-4183-B657-6A9FCD901272}"/>
    <cellStyle name="40% - Accent3 8 6 2 2" xfId="43920" xr:uid="{08BC3B30-9EA9-4317-8BEF-F2DC50EA8F6B}"/>
    <cellStyle name="40% - Accent3 8 6 3" xfId="34272" xr:uid="{640AA42D-760F-40A0-8F2B-A05E3776E79B}"/>
    <cellStyle name="40% - Accent3 8 7" xfId="19000" xr:uid="{120DF5A7-28F4-4989-BF92-14D6428C0EBD}"/>
    <cellStyle name="40% - Accent3 8 7 2" xfId="39092" xr:uid="{796A2506-0414-4EF9-B234-0FF206FA426D}"/>
    <cellStyle name="40% - Accent3 8 8" xfId="29445" xr:uid="{706E9494-28ED-4D5E-B532-5B8FC5B5DB45}"/>
    <cellStyle name="40% - Accent3 9" xfId="3032" xr:uid="{CD0069C9-7748-457D-9D18-85F3534C20DB}"/>
    <cellStyle name="40% - Accent3 9 2" xfId="3033" xr:uid="{E0DF38A1-BC9A-4107-A385-E8B0A8578557}"/>
    <cellStyle name="40% - Accent3 9 2 2" xfId="11377" xr:uid="{902BD633-DF3D-413D-BD1B-751D0AEBEE13}"/>
    <cellStyle name="40% - Accent3 9 2 2 2" xfId="16505" xr:uid="{06FF6D56-F0EF-4C1E-BECA-C7F12F9ABA35}"/>
    <cellStyle name="40% - Accent3 9 2 2 2 2" xfId="26434" xr:uid="{F0B92701-7BF9-4E21-B6F6-85CD24001761}"/>
    <cellStyle name="40% - Accent3 9 2 2 2 2 2" xfId="46337" xr:uid="{5218AEFF-57E5-4981-B970-92702D1B17CF}"/>
    <cellStyle name="40% - Accent3 9 2 2 2 3" xfId="36689" xr:uid="{C075C76E-E698-43FF-A305-8EF51B874A22}"/>
    <cellStyle name="40% - Accent3 9 2 2 3" xfId="21476" xr:uid="{38BCBFF3-5E40-4729-BBCB-F8B1721BBAA6}"/>
    <cellStyle name="40% - Accent3 9 2 2 3 2" xfId="41507" xr:uid="{E496AE79-8795-4DD5-9C5C-EB3678352AE6}"/>
    <cellStyle name="40% - Accent3 9 2 2 4" xfId="31860" xr:uid="{76ECBDD7-12CE-42FD-B6FC-BDEB7FF39935}"/>
    <cellStyle name="40% - Accent3 9 2 3" xfId="14008" xr:uid="{6F577B27-EE4F-4F7F-8585-8CBB8486CC94}"/>
    <cellStyle name="40% - Accent3 9 2 3 2" xfId="23956" xr:uid="{98349F5F-DD98-495D-BA84-CF800106BF4E}"/>
    <cellStyle name="40% - Accent3 9 2 3 2 2" xfId="43925" xr:uid="{7FF686D9-DAF7-4313-BC3A-CFFCE4E61221}"/>
    <cellStyle name="40% - Accent3 9 2 3 3" xfId="34277" xr:uid="{31E3C82F-E7B7-4E19-8947-1BF465556A04}"/>
    <cellStyle name="40% - Accent3 9 2 4" xfId="19005" xr:uid="{AB15D613-2F8D-478D-ADE4-98D80C2347B2}"/>
    <cellStyle name="40% - Accent3 9 2 4 2" xfId="39097" xr:uid="{C4C682D7-3D8F-4BA2-956C-91B9072258EC}"/>
    <cellStyle name="40% - Accent3 9 2 5" xfId="29450" xr:uid="{DFBB246D-4BC9-4D5E-A339-EEE3B87C39B6}"/>
    <cellStyle name="40% - Accent3 9 3" xfId="3034" xr:uid="{26952064-CFAF-4F66-B63B-4D8E09B8DA07}"/>
    <cellStyle name="40% - Accent3 9 3 2" xfId="11378" xr:uid="{BE32478F-F257-4060-924C-D72F9A10BEE1}"/>
    <cellStyle name="40% - Accent3 9 3 2 2" xfId="16506" xr:uid="{F3A5C330-8E94-4166-815A-1709CA727DB7}"/>
    <cellStyle name="40% - Accent3 9 3 2 2 2" xfId="26435" xr:uid="{E53CA607-DB8F-4ED0-9AF0-2CF38462A9EB}"/>
    <cellStyle name="40% - Accent3 9 3 2 2 2 2" xfId="46338" xr:uid="{F413AF80-ABCC-4D0C-8DF3-07999396D3A7}"/>
    <cellStyle name="40% - Accent3 9 3 2 2 3" xfId="36690" xr:uid="{209349E2-D80D-4A19-A769-7A4367C8F071}"/>
    <cellStyle name="40% - Accent3 9 3 2 3" xfId="21477" xr:uid="{7D9EA275-C10E-428D-B787-9A537B40FD26}"/>
    <cellStyle name="40% - Accent3 9 3 2 3 2" xfId="41508" xr:uid="{9502DA74-5533-4715-BDBC-C3E25A2403B4}"/>
    <cellStyle name="40% - Accent3 9 3 2 4" xfId="31861" xr:uid="{DCE5328D-ED2D-443F-A27A-61CE9ED986E5}"/>
    <cellStyle name="40% - Accent3 9 3 3" xfId="14009" xr:uid="{592A4333-77F9-4DD1-AAC7-D4F02CAF20F7}"/>
    <cellStyle name="40% - Accent3 9 3 3 2" xfId="23957" xr:uid="{2DC5623E-8134-43BC-BD5A-6EACDE4BCBCE}"/>
    <cellStyle name="40% - Accent3 9 3 3 2 2" xfId="43926" xr:uid="{BD0AB55C-83EB-4F66-B078-D66DFE4B2C13}"/>
    <cellStyle name="40% - Accent3 9 3 3 3" xfId="34278" xr:uid="{88BD6E96-3A1D-4F76-8F9D-B05AD5B228B8}"/>
    <cellStyle name="40% - Accent3 9 3 4" xfId="19006" xr:uid="{44413E3E-ED62-4C57-B5D7-941C187374FD}"/>
    <cellStyle name="40% - Accent3 9 3 4 2" xfId="39098" xr:uid="{584E1B30-47C9-46E2-A694-ADF6E9E6C4C7}"/>
    <cellStyle name="40% - Accent3 9 3 5" xfId="29451" xr:uid="{EF8C6B69-61A8-4D3A-90A3-7E290DC0D0CF}"/>
    <cellStyle name="40% - Accent3 9 4" xfId="3035" xr:uid="{9A913172-F94F-4674-BD14-47E14AF6A69C}"/>
    <cellStyle name="40% - Accent3 9 4 2" xfId="11379" xr:uid="{4613D2E5-24C4-411D-87A7-4C5D72D001AA}"/>
    <cellStyle name="40% - Accent3 9 4 2 2" xfId="16507" xr:uid="{5AF1BC64-54EE-4260-9595-43DBE9B5AFA7}"/>
    <cellStyle name="40% - Accent3 9 4 2 2 2" xfId="26436" xr:uid="{804760C8-91DD-4F08-B56A-6621134A2FE7}"/>
    <cellStyle name="40% - Accent3 9 4 2 2 2 2" xfId="46339" xr:uid="{05637EF2-50D0-4C8D-9B0B-71F832890FD6}"/>
    <cellStyle name="40% - Accent3 9 4 2 2 3" xfId="36691" xr:uid="{AD5236EA-FE69-4656-B929-A0EB8AA22B2C}"/>
    <cellStyle name="40% - Accent3 9 4 2 3" xfId="21478" xr:uid="{95204531-4C53-43CC-A68F-8E0DD7F8EF88}"/>
    <cellStyle name="40% - Accent3 9 4 2 3 2" xfId="41509" xr:uid="{DABD6AC9-BB0D-40B9-8EB5-D2F332D9BEAC}"/>
    <cellStyle name="40% - Accent3 9 4 2 4" xfId="31862" xr:uid="{2C36CBFB-37AC-4F93-B23E-D4A50A0FA7C2}"/>
    <cellStyle name="40% - Accent3 9 4 3" xfId="14010" xr:uid="{08564565-2F09-47D2-97DA-D352B1046F58}"/>
    <cellStyle name="40% - Accent3 9 4 3 2" xfId="23958" xr:uid="{65354930-F707-4036-8D31-E63E9DA3E21B}"/>
    <cellStyle name="40% - Accent3 9 4 3 2 2" xfId="43927" xr:uid="{57BF4A93-605E-4F6D-90F2-44A529F16DB6}"/>
    <cellStyle name="40% - Accent3 9 4 3 3" xfId="34279" xr:uid="{F562F801-8FF9-4D07-BA06-B95AFC9E6C24}"/>
    <cellStyle name="40% - Accent3 9 4 4" xfId="19007" xr:uid="{F878B156-A704-434E-A1B2-3773DCCC1777}"/>
    <cellStyle name="40% - Accent3 9 4 4 2" xfId="39099" xr:uid="{73C82A60-6A91-4DB9-9A55-567097EFD10C}"/>
    <cellStyle name="40% - Accent3 9 4 5" xfId="29452" xr:uid="{9039A4E9-3006-4A0E-851A-4772E91E24D9}"/>
    <cellStyle name="40% - Accent3 9 5" xfId="11376" xr:uid="{76A446CE-37F8-4015-B5DE-7CE9883B13E3}"/>
    <cellStyle name="40% - Accent3 9 5 2" xfId="16504" xr:uid="{115675A3-CD60-4668-BF6C-F6FD0850A1BA}"/>
    <cellStyle name="40% - Accent3 9 5 2 2" xfId="26433" xr:uid="{325E4FA2-EBAE-48BF-AE57-205679DEE6EF}"/>
    <cellStyle name="40% - Accent3 9 5 2 2 2" xfId="46336" xr:uid="{F0D61D52-30B7-49E6-9ADB-70952AEC150D}"/>
    <cellStyle name="40% - Accent3 9 5 2 3" xfId="36688" xr:uid="{F7144F06-9961-4D23-BF72-144D5D7AC19C}"/>
    <cellStyle name="40% - Accent3 9 5 3" xfId="21475" xr:uid="{4C4A7830-767A-4EB5-968B-6745CA6C6660}"/>
    <cellStyle name="40% - Accent3 9 5 3 2" xfId="41506" xr:uid="{2FB2E252-7425-4ED1-88EF-7D7C0416568E}"/>
    <cellStyle name="40% - Accent3 9 5 4" xfId="31859" xr:uid="{D80F983D-AEA5-4012-A124-C5AA939C78F5}"/>
    <cellStyle name="40% - Accent3 9 6" xfId="14007" xr:uid="{3B1309D4-6D61-4972-BC56-2EE5E82F610D}"/>
    <cellStyle name="40% - Accent3 9 6 2" xfId="23955" xr:uid="{25754B99-8C79-43C5-82D1-04EE8459DA44}"/>
    <cellStyle name="40% - Accent3 9 6 2 2" xfId="43924" xr:uid="{F05071A8-22AA-466E-839B-9B5989AA8F18}"/>
    <cellStyle name="40% - Accent3 9 6 3" xfId="34276" xr:uid="{63F7C53F-A7A1-4C64-B418-5F855F80C7C9}"/>
    <cellStyle name="40% - Accent3 9 7" xfId="19004" xr:uid="{FA8EC5B9-C6DC-42FC-AC7D-DB187D2392F9}"/>
    <cellStyle name="40% - Accent3 9 7 2" xfId="39096" xr:uid="{6FACD277-EBEC-4D67-9646-79FE8FDD5AFD}"/>
    <cellStyle name="40% - Accent3 9 8" xfId="29449" xr:uid="{017C80DB-6CF5-427C-848B-7AAE1432F537}"/>
    <cellStyle name="40% - Accent4" xfId="38" builtinId="43" customBuiltin="1"/>
    <cellStyle name="40% - Accent4 10" xfId="3036" xr:uid="{ED7574FA-2486-48DE-A9BD-C302F18F8161}"/>
    <cellStyle name="40% - Accent4 10 2" xfId="3037" xr:uid="{0391E392-967D-46D0-85E4-8DFE66A49423}"/>
    <cellStyle name="40% - Accent4 10 2 2" xfId="11381" xr:uid="{DBF24B93-F563-4731-8432-474229E310A0}"/>
    <cellStyle name="40% - Accent4 10 2 2 2" xfId="16509" xr:uid="{D5ED3C30-8CC0-4B87-962F-B013DA4A4EFF}"/>
    <cellStyle name="40% - Accent4 10 2 2 2 2" xfId="26438" xr:uid="{AA6A578F-BD41-4F54-B8B3-FCC29E9BF741}"/>
    <cellStyle name="40% - Accent4 10 2 2 2 2 2" xfId="46341" xr:uid="{D6B0D654-F175-4E11-AE7A-E291D4BFF460}"/>
    <cellStyle name="40% - Accent4 10 2 2 2 3" xfId="36693" xr:uid="{B0B43376-4AD9-4BA9-8B2A-27CB8CB3756E}"/>
    <cellStyle name="40% - Accent4 10 2 2 3" xfId="21480" xr:uid="{234DD823-7A93-4D7F-9EF2-D67294A331AA}"/>
    <cellStyle name="40% - Accent4 10 2 2 3 2" xfId="41511" xr:uid="{443E7FAC-67D7-4FBC-B2B9-0E01377D412F}"/>
    <cellStyle name="40% - Accent4 10 2 2 4" xfId="31864" xr:uid="{9DF74BFC-49EB-40D1-959B-667488151C27}"/>
    <cellStyle name="40% - Accent4 10 2 3" xfId="14012" xr:uid="{A40899F8-E35A-4A0B-879B-DB439C57E144}"/>
    <cellStyle name="40% - Accent4 10 2 3 2" xfId="23960" xr:uid="{27B6A203-1C4F-47E5-8531-AA457A4A46C3}"/>
    <cellStyle name="40% - Accent4 10 2 3 2 2" xfId="43929" xr:uid="{6F08E1F6-989C-45CD-BB16-4270931DD245}"/>
    <cellStyle name="40% - Accent4 10 2 3 3" xfId="34281" xr:uid="{1857DDBC-5475-43DA-B6BD-E8CCB9C63829}"/>
    <cellStyle name="40% - Accent4 10 2 4" xfId="19009" xr:uid="{34B9CE70-44DB-4BC5-BA51-CF24BFAE400C}"/>
    <cellStyle name="40% - Accent4 10 2 4 2" xfId="39101" xr:uid="{77BDBDC6-01CE-47E9-B8D4-7C57B5732D22}"/>
    <cellStyle name="40% - Accent4 10 2 5" xfId="29454" xr:uid="{8543D5D6-523D-49F2-84B9-65970D8DF190}"/>
    <cellStyle name="40% - Accent4 10 3" xfId="3038" xr:uid="{3EEC469D-1CE8-4037-9E7B-DC49BCF8BC62}"/>
    <cellStyle name="40% - Accent4 10 3 2" xfId="11382" xr:uid="{F85831EF-C674-4BE4-8905-70293424D7F0}"/>
    <cellStyle name="40% - Accent4 10 3 2 2" xfId="16510" xr:uid="{813C5D09-3223-4C91-B13C-D7CA7105BE17}"/>
    <cellStyle name="40% - Accent4 10 3 2 2 2" xfId="26439" xr:uid="{EDF0D637-CF1F-4281-B8A0-ADE4DA3EB7B4}"/>
    <cellStyle name="40% - Accent4 10 3 2 2 2 2" xfId="46342" xr:uid="{A7667CDE-54EA-4196-BB63-C29E3965576B}"/>
    <cellStyle name="40% - Accent4 10 3 2 2 3" xfId="36694" xr:uid="{D48B436D-835D-4077-A3F0-E1298059578C}"/>
    <cellStyle name="40% - Accent4 10 3 2 3" xfId="21481" xr:uid="{102872A5-124F-4396-95BB-B80A4FE30AF5}"/>
    <cellStyle name="40% - Accent4 10 3 2 3 2" xfId="41512" xr:uid="{BCBC15E8-FB2B-43A9-AFCA-56019AC3FB5A}"/>
    <cellStyle name="40% - Accent4 10 3 2 4" xfId="31865" xr:uid="{2272F3C8-A2DF-4986-83CB-8222A685B4D7}"/>
    <cellStyle name="40% - Accent4 10 3 3" xfId="14013" xr:uid="{129B2B15-320C-48AC-A197-618E8716BC25}"/>
    <cellStyle name="40% - Accent4 10 3 3 2" xfId="23961" xr:uid="{7E38F002-C1A6-496E-8D61-C5433B14BF4A}"/>
    <cellStyle name="40% - Accent4 10 3 3 2 2" xfId="43930" xr:uid="{1B3FCBD6-EFEC-425F-BDEB-5D03353D61B2}"/>
    <cellStyle name="40% - Accent4 10 3 3 3" xfId="34282" xr:uid="{4BDA6D0D-49DA-4706-94F5-533C26358FA2}"/>
    <cellStyle name="40% - Accent4 10 3 4" xfId="19010" xr:uid="{2F57B4BC-F240-48A5-847B-9F95A781C695}"/>
    <cellStyle name="40% - Accent4 10 3 4 2" xfId="39102" xr:uid="{2208C637-CBB4-4743-A842-28F1E6B686FD}"/>
    <cellStyle name="40% - Accent4 10 3 5" xfId="29455" xr:uid="{56425F3C-A6BF-4FA8-AFD9-69BAFD1A9F57}"/>
    <cellStyle name="40% - Accent4 10 4" xfId="3039" xr:uid="{1D36F2E2-169E-4A12-B6F8-462984E457D1}"/>
    <cellStyle name="40% - Accent4 10 4 2" xfId="11383" xr:uid="{1860AA57-C43F-47B4-802B-573EBDABA5CD}"/>
    <cellStyle name="40% - Accent4 10 4 2 2" xfId="16511" xr:uid="{F40AD7F6-8DB0-4EFD-A17D-E7C7FF4AB248}"/>
    <cellStyle name="40% - Accent4 10 4 2 2 2" xfId="26440" xr:uid="{F5775407-A402-480F-983A-12E66B179C4D}"/>
    <cellStyle name="40% - Accent4 10 4 2 2 2 2" xfId="46343" xr:uid="{57A70817-B7EB-49D2-B92A-FC6C2F9A59DE}"/>
    <cellStyle name="40% - Accent4 10 4 2 2 3" xfId="36695" xr:uid="{E8DB4717-BA80-4222-B0A8-25DD598B9856}"/>
    <cellStyle name="40% - Accent4 10 4 2 3" xfId="21482" xr:uid="{33D1A730-2356-4375-9E80-D0AA9F470028}"/>
    <cellStyle name="40% - Accent4 10 4 2 3 2" xfId="41513" xr:uid="{8094152C-99A5-4CEA-8738-F61F500D8B9A}"/>
    <cellStyle name="40% - Accent4 10 4 2 4" xfId="31866" xr:uid="{07949E8C-4C4B-45F5-927B-CF83BE4C1600}"/>
    <cellStyle name="40% - Accent4 10 4 3" xfId="14014" xr:uid="{6CB5CCA8-6126-4D70-9143-8F49125B8868}"/>
    <cellStyle name="40% - Accent4 10 4 3 2" xfId="23962" xr:uid="{EFB5444B-60F1-4CFC-A793-59C0304DF2C1}"/>
    <cellStyle name="40% - Accent4 10 4 3 2 2" xfId="43931" xr:uid="{3A5B21B0-6657-4641-86B8-A9B2B61B7381}"/>
    <cellStyle name="40% - Accent4 10 4 3 3" xfId="34283" xr:uid="{C00C26EC-5231-4117-9FF9-3A21A0EF725D}"/>
    <cellStyle name="40% - Accent4 10 4 4" xfId="19011" xr:uid="{F57198EC-120F-425D-9A50-A5C9CA51FB98}"/>
    <cellStyle name="40% - Accent4 10 4 4 2" xfId="39103" xr:uid="{7BDBEC1C-10BF-4860-8F93-211223B10BC3}"/>
    <cellStyle name="40% - Accent4 10 4 5" xfId="29456" xr:uid="{2AF2E16A-0DC5-4A5E-82A9-F551E8481CAD}"/>
    <cellStyle name="40% - Accent4 10 5" xfId="11380" xr:uid="{29228FF1-E5E1-4AF3-878D-83FA581F0A00}"/>
    <cellStyle name="40% - Accent4 10 5 2" xfId="16508" xr:uid="{E94D9600-7255-40F9-89EB-97C0423FD556}"/>
    <cellStyle name="40% - Accent4 10 5 2 2" xfId="26437" xr:uid="{4311AF50-C9A9-4D53-96A5-B1341B65F654}"/>
    <cellStyle name="40% - Accent4 10 5 2 2 2" xfId="46340" xr:uid="{8CBCA274-0F50-46D1-BCB3-F51940A8BE17}"/>
    <cellStyle name="40% - Accent4 10 5 2 3" xfId="36692" xr:uid="{8FC43E35-5A34-4A9C-9A42-99A0EC3D3196}"/>
    <cellStyle name="40% - Accent4 10 5 3" xfId="21479" xr:uid="{128E6B37-AF1F-4249-8B20-96055D4B7744}"/>
    <cellStyle name="40% - Accent4 10 5 3 2" xfId="41510" xr:uid="{1D7543A1-C399-4E7A-8BDB-808DAF15F73A}"/>
    <cellStyle name="40% - Accent4 10 5 4" xfId="31863" xr:uid="{BF330863-8B73-489E-AB5A-D0678095550C}"/>
    <cellStyle name="40% - Accent4 10 6" xfId="14011" xr:uid="{A7BDB2B8-1D3E-409D-9F5B-5098626BC09A}"/>
    <cellStyle name="40% - Accent4 10 6 2" xfId="23959" xr:uid="{CF4CE73B-9A34-4DDB-88CC-24C4CB7A5A85}"/>
    <cellStyle name="40% - Accent4 10 6 2 2" xfId="43928" xr:uid="{7BA6B399-6EA8-4EC5-90F4-F65E7E9DBFA4}"/>
    <cellStyle name="40% - Accent4 10 6 3" xfId="34280" xr:uid="{18B57EC1-F143-45DF-8872-E9E5CAE19F89}"/>
    <cellStyle name="40% - Accent4 10 7" xfId="19008" xr:uid="{B5390915-2422-4930-B697-D11207551F69}"/>
    <cellStyle name="40% - Accent4 10 7 2" xfId="39100" xr:uid="{13E689A8-28F0-46B2-90A7-856EF6BD4CD1}"/>
    <cellStyle name="40% - Accent4 10 8" xfId="29453" xr:uid="{F041E9D0-B8E0-4CAD-9528-38EAADBEA0DD}"/>
    <cellStyle name="40% - Accent4 11" xfId="3040" xr:uid="{368A1804-E9CB-431E-96BD-61ECD168D544}"/>
    <cellStyle name="40% - Accent4 11 2" xfId="11384" xr:uid="{346AB9E5-8393-4AFE-AA9D-894315AAB1BE}"/>
    <cellStyle name="40% - Accent4 11 2 2" xfId="16512" xr:uid="{FD9A2948-975A-4593-8350-F097804A64F0}"/>
    <cellStyle name="40% - Accent4 11 2 2 2" xfId="26441" xr:uid="{9A4B8881-890B-41A2-82EE-C35E0628FB7E}"/>
    <cellStyle name="40% - Accent4 11 2 2 2 2" xfId="46344" xr:uid="{6C7A52D4-FE5B-405D-87D2-F3FF66CE8EC7}"/>
    <cellStyle name="40% - Accent4 11 2 2 3" xfId="36696" xr:uid="{FD489773-4654-449A-ADB8-97F767AE1E98}"/>
    <cellStyle name="40% - Accent4 11 2 3" xfId="21483" xr:uid="{E3E54846-D622-4984-83CD-143C5AE066F4}"/>
    <cellStyle name="40% - Accent4 11 2 3 2" xfId="41514" xr:uid="{4E732114-E104-44EF-BE55-C518C73A0DFB}"/>
    <cellStyle name="40% - Accent4 11 2 4" xfId="31867" xr:uid="{63358060-187D-4A7A-8F53-5B14A6948144}"/>
    <cellStyle name="40% - Accent4 11 3" xfId="14015" xr:uid="{C1C117E7-ABD9-48EF-9C10-835568C7C01B}"/>
    <cellStyle name="40% - Accent4 11 3 2" xfId="23963" xr:uid="{F5BC5943-8B01-47A7-AB6B-43F9E2EA4CEF}"/>
    <cellStyle name="40% - Accent4 11 3 2 2" xfId="43932" xr:uid="{7430A798-801B-4D7E-9C00-3455B202D9F2}"/>
    <cellStyle name="40% - Accent4 11 3 3" xfId="34284" xr:uid="{C638737E-B782-4BD2-B82F-5622A9E9D222}"/>
    <cellStyle name="40% - Accent4 11 4" xfId="19012" xr:uid="{3925EDD0-3A59-418D-96E3-111102FA46CA}"/>
    <cellStyle name="40% - Accent4 11 4 2" xfId="39104" xr:uid="{DF0C9AF1-18CB-4DB1-B4F2-6836379D3E4B}"/>
    <cellStyle name="40% - Accent4 11 5" xfId="29457" xr:uid="{12EABD50-4808-4F0C-9328-6F177545C11B}"/>
    <cellStyle name="40% - Accent4 12" xfId="3041" xr:uid="{6FA43855-5600-40E3-A556-7D16B8C9247D}"/>
    <cellStyle name="40% - Accent4 12 2" xfId="11385" xr:uid="{356D7C71-B7A4-4D97-8F50-AC6F9B27000E}"/>
    <cellStyle name="40% - Accent4 12 2 2" xfId="16513" xr:uid="{97D90CA3-A7D8-4C50-B67E-DC9C648ED325}"/>
    <cellStyle name="40% - Accent4 12 2 2 2" xfId="26442" xr:uid="{4D4F6A99-CB9C-45D9-9872-574379336C5F}"/>
    <cellStyle name="40% - Accent4 12 2 2 2 2" xfId="46345" xr:uid="{4D926E43-C172-4456-A1E5-C543ADD17917}"/>
    <cellStyle name="40% - Accent4 12 2 2 3" xfId="36697" xr:uid="{54397EAB-CEAC-4171-9DD9-3FDC654A14AF}"/>
    <cellStyle name="40% - Accent4 12 2 3" xfId="21484" xr:uid="{D61EA808-05BE-4CF6-8C4D-AF9AB8C0DA9A}"/>
    <cellStyle name="40% - Accent4 12 2 3 2" xfId="41515" xr:uid="{AA4658A6-8E96-41C1-BEA0-8D1E6CD915E2}"/>
    <cellStyle name="40% - Accent4 12 2 4" xfId="31868" xr:uid="{CECB2C82-5DD8-4DD2-81EC-30B1C0F4C9B3}"/>
    <cellStyle name="40% - Accent4 12 3" xfId="14016" xr:uid="{D92CE59E-116A-4282-A11D-92736CBAE09B}"/>
    <cellStyle name="40% - Accent4 12 3 2" xfId="23964" xr:uid="{7A7B73B1-D0E1-4F73-A54E-E840075D343C}"/>
    <cellStyle name="40% - Accent4 12 3 2 2" xfId="43933" xr:uid="{BE778F12-B83D-455A-8746-22E660F04E05}"/>
    <cellStyle name="40% - Accent4 12 3 3" xfId="34285" xr:uid="{4A04A382-57F4-41F7-B306-0A550577B0C2}"/>
    <cellStyle name="40% - Accent4 12 4" xfId="19013" xr:uid="{2C3E2666-03CC-41AB-972D-E016D6424E96}"/>
    <cellStyle name="40% - Accent4 12 4 2" xfId="39105" xr:uid="{5A2816DD-87C9-4A76-95C8-D9E29CF96F2D}"/>
    <cellStyle name="40% - Accent4 12 5" xfId="29458" xr:uid="{25EDB345-909D-4F97-85DC-81CDB8673EA4}"/>
    <cellStyle name="40% - Accent4 13" xfId="3042" xr:uid="{E28D28E6-1050-4705-AFFE-54EF4DFAE8AC}"/>
    <cellStyle name="40% - Accent4 13 2" xfId="11386" xr:uid="{5D5FF27D-F09E-49EB-A8A1-7510975E315B}"/>
    <cellStyle name="40% - Accent4 13 2 2" xfId="16514" xr:uid="{F43337E8-45C6-4C49-BCFA-4D68BDC59964}"/>
    <cellStyle name="40% - Accent4 13 2 2 2" xfId="26443" xr:uid="{381505CB-A5C2-4A3A-920B-4B6BDE9B3C4E}"/>
    <cellStyle name="40% - Accent4 13 2 2 2 2" xfId="46346" xr:uid="{30DFF1F2-8C92-4537-83B1-7FF7B7622CF5}"/>
    <cellStyle name="40% - Accent4 13 2 2 3" xfId="36698" xr:uid="{8325F770-E90A-4E9A-B022-8B33F8F98322}"/>
    <cellStyle name="40% - Accent4 13 2 3" xfId="21485" xr:uid="{96EF44B6-3A0C-400C-ACAA-B78AC50A0D36}"/>
    <cellStyle name="40% - Accent4 13 2 3 2" xfId="41516" xr:uid="{35E1FE11-7360-4489-92A2-79D4C86C2236}"/>
    <cellStyle name="40% - Accent4 13 2 4" xfId="31869" xr:uid="{FCA938A6-77EA-4478-832C-714BD19F369C}"/>
    <cellStyle name="40% - Accent4 13 3" xfId="14017" xr:uid="{9AFE2A27-0132-4108-9633-0E1CA9603337}"/>
    <cellStyle name="40% - Accent4 13 3 2" xfId="23965" xr:uid="{0AFCF7CE-D72D-4DB5-AB80-C3E358AAC95E}"/>
    <cellStyle name="40% - Accent4 13 3 2 2" xfId="43934" xr:uid="{2C628D3F-5622-47D5-9773-1DBC5900747F}"/>
    <cellStyle name="40% - Accent4 13 3 3" xfId="34286" xr:uid="{5FCA209E-2611-47F4-BE0D-C8DA5D215D62}"/>
    <cellStyle name="40% - Accent4 13 4" xfId="19014" xr:uid="{FBD79548-BCB5-46FA-8986-E67C6A78F5D6}"/>
    <cellStyle name="40% - Accent4 13 4 2" xfId="39106" xr:uid="{736D784E-E7FD-4679-8702-CB01921ED238}"/>
    <cellStyle name="40% - Accent4 13 5" xfId="29459" xr:uid="{01D3327E-0421-4D95-BB6E-7FD4E7886272}"/>
    <cellStyle name="40% - Accent4 14" xfId="3043" xr:uid="{8537D01D-37AA-4626-9178-F4D20651159D}"/>
    <cellStyle name="40% - Accent4 14 2" xfId="11387" xr:uid="{560EBBF9-BE7B-4EBE-8CC8-8180F755DEA5}"/>
    <cellStyle name="40% - Accent4 14 2 2" xfId="16515" xr:uid="{19F29E08-CAB9-4DA8-99D2-ECBA8C6DAC01}"/>
    <cellStyle name="40% - Accent4 14 2 2 2" xfId="26444" xr:uid="{C7B43415-88D8-418C-AED7-F5A95F59A432}"/>
    <cellStyle name="40% - Accent4 14 2 2 2 2" xfId="46347" xr:uid="{B9029E64-6D90-4370-8EF6-3F6BD6953E02}"/>
    <cellStyle name="40% - Accent4 14 2 2 3" xfId="36699" xr:uid="{DB462E6B-64ED-4234-BA17-DA9028E635E9}"/>
    <cellStyle name="40% - Accent4 14 2 3" xfId="21486" xr:uid="{40042CC7-533E-4368-964C-882103D5748C}"/>
    <cellStyle name="40% - Accent4 14 2 3 2" xfId="41517" xr:uid="{7A5CBC10-4E07-41FB-9938-03C6F181A79C}"/>
    <cellStyle name="40% - Accent4 14 2 4" xfId="31870" xr:uid="{797C338A-3358-46E8-BA58-40EC195716E9}"/>
    <cellStyle name="40% - Accent4 14 3" xfId="14018" xr:uid="{A91961AC-5154-4B96-BA58-38C8BBE1B37E}"/>
    <cellStyle name="40% - Accent4 14 3 2" xfId="23966" xr:uid="{B34E61C0-5188-4EF5-BD38-1EB66BC52177}"/>
    <cellStyle name="40% - Accent4 14 3 2 2" xfId="43935" xr:uid="{B6642217-73AD-4910-BD0B-4DDBFB3CFA61}"/>
    <cellStyle name="40% - Accent4 14 3 3" xfId="34287" xr:uid="{7195A603-0407-4DA1-AB72-7AF883370D8E}"/>
    <cellStyle name="40% - Accent4 14 4" xfId="19015" xr:uid="{CCB0D30B-9B30-45AE-BFE6-76AD592DFCBD}"/>
    <cellStyle name="40% - Accent4 14 4 2" xfId="39107" xr:uid="{BC6889F9-1EFE-4897-9ADB-F787ECAE084F}"/>
    <cellStyle name="40% - Accent4 14 5" xfId="29460" xr:uid="{7AA12665-A0C8-4E76-AA4A-EDB57092EF45}"/>
    <cellStyle name="40% - Accent4 15" xfId="3044" xr:uid="{D8119E12-ABE9-4E7D-BB09-761B21DAC839}"/>
    <cellStyle name="40% - Accent4 15 2" xfId="11388" xr:uid="{24217D85-8438-4F1D-B7CD-ACC23251EE59}"/>
    <cellStyle name="40% - Accent4 15 2 2" xfId="16516" xr:uid="{B9D13E2E-42AD-4320-BB73-CC7225A5D0A9}"/>
    <cellStyle name="40% - Accent4 15 2 2 2" xfId="26445" xr:uid="{EA397D90-6A44-4D90-8931-9A50B420BD87}"/>
    <cellStyle name="40% - Accent4 15 2 2 2 2" xfId="46348" xr:uid="{F85FD221-3806-4A63-A0E4-216DC61BE0BF}"/>
    <cellStyle name="40% - Accent4 15 2 2 3" xfId="36700" xr:uid="{446B12D0-DBCD-4A5E-A12B-A58A9717E6AE}"/>
    <cellStyle name="40% - Accent4 15 2 3" xfId="21487" xr:uid="{2B4155E5-5A08-4D04-96AA-0D0C636B3C5F}"/>
    <cellStyle name="40% - Accent4 15 2 3 2" xfId="41518" xr:uid="{408E7A3C-7AC9-458C-9A60-255FF87FA142}"/>
    <cellStyle name="40% - Accent4 15 2 4" xfId="31871" xr:uid="{80B77F6E-A53E-4451-9938-8BA3B239E303}"/>
    <cellStyle name="40% - Accent4 15 3" xfId="14019" xr:uid="{3727BC0C-3537-4B99-ACF2-CC16D8C62300}"/>
    <cellStyle name="40% - Accent4 15 3 2" xfId="23967" xr:uid="{81FC56E8-E236-4CBE-9591-5CFCE37697B2}"/>
    <cellStyle name="40% - Accent4 15 3 2 2" xfId="43936" xr:uid="{302345E0-0B7A-4725-A15B-C0EE9AACFD79}"/>
    <cellStyle name="40% - Accent4 15 3 3" xfId="34288" xr:uid="{E24A774B-D4BB-40CD-91B3-A1799171DDC7}"/>
    <cellStyle name="40% - Accent4 15 4" xfId="19016" xr:uid="{79DD9C63-4222-4F62-819C-A1A3A42DF590}"/>
    <cellStyle name="40% - Accent4 15 4 2" xfId="39108" xr:uid="{18BBB5B0-2CDB-42BC-921F-E210ABDAB181}"/>
    <cellStyle name="40% - Accent4 15 5" xfId="29461" xr:uid="{92987D55-49D0-4B84-AA11-26DAAA715A2D}"/>
    <cellStyle name="40% - Accent4 16" xfId="10200" xr:uid="{D32B2935-CA42-4B54-9F0C-E758F91E31CD}"/>
    <cellStyle name="40% - Accent4 16 2" xfId="15335" xr:uid="{E6AB8B3C-381F-4B50-A631-40CD2F2D0D4E}"/>
    <cellStyle name="40% - Accent4 16 2 2" xfId="25268" xr:uid="{78EA176C-EDA0-4E99-A03C-818D67829335}"/>
    <cellStyle name="40% - Accent4 16 2 2 2" xfId="45171" xr:uid="{1A62E0A3-9B4F-4C81-B75C-400E3ED483A9}"/>
    <cellStyle name="40% - Accent4 16 2 3" xfId="35523" xr:uid="{1D622E06-573D-4790-9770-5862974D2C0C}"/>
    <cellStyle name="40% - Accent4 16 3" xfId="20312" xr:uid="{520F4A8E-FEB1-469F-8A2D-C7FC9D4319F1}"/>
    <cellStyle name="40% - Accent4 16 3 2" xfId="40343" xr:uid="{F89DFF2C-5366-4729-9D24-F4C0A6C646CC}"/>
    <cellStyle name="40% - Accent4 16 4" xfId="30696" xr:uid="{3CFBFF40-BE0F-4284-8908-4F527C029AB9}"/>
    <cellStyle name="40% - Accent4 17" xfId="12826" xr:uid="{1674B1F7-05C9-47CC-BC76-BA00B71CAB7F}"/>
    <cellStyle name="40% - Accent4 17 2" xfId="22779" xr:uid="{F293333B-77B0-4647-BCFE-1AEFF34F8714}"/>
    <cellStyle name="40% - Accent4 17 2 2" xfId="42759" xr:uid="{3EB70BEB-2084-4C8F-9AB2-364EA7D1699B}"/>
    <cellStyle name="40% - Accent4 17 3" xfId="33111" xr:uid="{9DE75042-63F5-42FC-B835-130080340834}"/>
    <cellStyle name="40% - Accent4 18" xfId="17833" xr:uid="{712F7B41-A60A-476B-8D30-CD9A42261BAC}"/>
    <cellStyle name="40% - Accent4 18 2" xfId="37932" xr:uid="{AD40F5DE-825F-41D5-95DA-96EA47517E14}"/>
    <cellStyle name="40% - Accent4 19" xfId="28277" xr:uid="{2C2D5EA1-CD8E-41CD-877B-41855DDE3B6A}"/>
    <cellStyle name="40% - Accent4 2" xfId="175" xr:uid="{2C826582-546E-410D-9582-B51C8DF30F31}"/>
    <cellStyle name="40% - Accent4 2 10" xfId="3046" xr:uid="{878FEB53-5F4F-45DC-8F5E-FC7189EDF44D}"/>
    <cellStyle name="40% - Accent4 2 11" xfId="3045" xr:uid="{C311E439-0BF5-4D7B-A93F-827A4680A1FD}"/>
    <cellStyle name="40% - Accent4 2 12" xfId="9307" xr:uid="{86DE476F-BC59-4F73-BEEC-617B3A9AA88E}"/>
    <cellStyle name="40% - Accent4 2 12 2" xfId="27817" xr:uid="{6EE01A14-2073-4010-8889-3556716EC7CD}"/>
    <cellStyle name="40% - Accent4 2 12 2 2" xfId="47612" xr:uid="{BB580A9A-7543-4258-B79B-5FE9D2B08361}"/>
    <cellStyle name="40% - Accent4 2 13" xfId="10266" xr:uid="{FB115F9E-EF58-44E5-8F47-2428A9D5A699}"/>
    <cellStyle name="40% - Accent4 2 13 2" xfId="15394" xr:uid="{30B0A7D3-2C46-4618-9BFE-5A91A263010E}"/>
    <cellStyle name="40% - Accent4 2 13 2 2" xfId="25323" xr:uid="{C600A351-0F6E-48B8-919B-F16CA4578278}"/>
    <cellStyle name="40% - Accent4 2 13 2 2 2" xfId="45226" xr:uid="{E7D02D86-D2AB-4AB7-BB5B-DF9FAC70BC2E}"/>
    <cellStyle name="40% - Accent4 2 13 2 3" xfId="35578" xr:uid="{9B80FF2D-94F8-4D40-A334-E92C50EA7229}"/>
    <cellStyle name="40% - Accent4 2 13 3" xfId="20367" xr:uid="{A197E12A-DC06-496E-9198-DB8E02CB3DA2}"/>
    <cellStyle name="40% - Accent4 2 13 3 2" xfId="40398" xr:uid="{97F74FA4-741E-4F9B-90FC-906132C19CF0}"/>
    <cellStyle name="40% - Accent4 2 13 4" xfId="30751" xr:uid="{A5AA9BC5-84A0-4955-97E1-CF381383B8CB}"/>
    <cellStyle name="40% - Accent4 2 14" xfId="12882" xr:uid="{9A5722ED-3738-4C1E-9A8E-2BB27981A28E}"/>
    <cellStyle name="40% - Accent4 2 14 2" xfId="22835" xr:uid="{285CA417-087A-4B0F-A575-B377271A6C9C}"/>
    <cellStyle name="40% - Accent4 2 14 2 2" xfId="42815" xr:uid="{B2B03930-4C24-41DC-971A-6AC5514CB857}"/>
    <cellStyle name="40% - Accent4 2 14 3" xfId="33167" xr:uid="{3889AEE6-562A-40EC-81F7-8D52877E7E6B}"/>
    <cellStyle name="40% - Accent4 2 15" xfId="17888" xr:uid="{0C4B8F81-E16F-4CA7-AD8A-DB56DE7D1C56}"/>
    <cellStyle name="40% - Accent4 2 15 2" xfId="37987" xr:uid="{C30AB0B0-8C52-4222-98BB-869242B4CC0A}"/>
    <cellStyle name="40% - Accent4 2 16" xfId="28342" xr:uid="{8500A3BC-471F-4AE7-9CD5-3B3BA8CAD044}"/>
    <cellStyle name="40% - Accent4 2 2" xfId="322" xr:uid="{1C6AA791-D923-4C51-B775-C6E200777E4D}"/>
    <cellStyle name="40% - Accent4 2 2 10" xfId="9308" xr:uid="{B1EF11E4-BCE4-4D41-A7E7-4DC5762CFD12}"/>
    <cellStyle name="40% - Accent4 2 2 2" xfId="3048" xr:uid="{6D55F694-2C4A-492F-BF48-012C02E86E8C}"/>
    <cellStyle name="40% - Accent4 2 2 2 2" xfId="3049" xr:uid="{22802C30-1F58-485A-8A0E-EFF58080CF24}"/>
    <cellStyle name="40% - Accent4 2 2 2 2 2" xfId="11390" xr:uid="{EE152EE0-7E1B-492C-B38A-BA2F27423DC5}"/>
    <cellStyle name="40% - Accent4 2 2 2 2 2 2" xfId="16518" xr:uid="{DFBCB94C-E1EA-440A-ACB1-3D8F73CB3839}"/>
    <cellStyle name="40% - Accent4 2 2 2 2 2 2 2" xfId="26447" xr:uid="{507924E0-B777-4F90-BD0C-DE9CC073D444}"/>
    <cellStyle name="40% - Accent4 2 2 2 2 2 2 2 2" xfId="46350" xr:uid="{929D5ED1-B3D7-4D64-B589-647DE1AAD6DD}"/>
    <cellStyle name="40% - Accent4 2 2 2 2 2 2 3" xfId="36702" xr:uid="{D4DE61C4-F517-4E32-AE35-566ED15C3F07}"/>
    <cellStyle name="40% - Accent4 2 2 2 2 2 3" xfId="21489" xr:uid="{BBC6B815-2CFD-432E-BB21-5FA5630E0C79}"/>
    <cellStyle name="40% - Accent4 2 2 2 2 2 3 2" xfId="41520" xr:uid="{74231906-2928-47C5-9B0E-403052F7E46B}"/>
    <cellStyle name="40% - Accent4 2 2 2 2 2 4" xfId="31873" xr:uid="{EDCB2590-12AD-43AA-A435-F329F951CE1A}"/>
    <cellStyle name="40% - Accent4 2 2 2 2 3" xfId="14021" xr:uid="{A5167BF3-B13F-4646-A6A1-D04A35836DE7}"/>
    <cellStyle name="40% - Accent4 2 2 2 2 3 2" xfId="23969" xr:uid="{16E4F370-8033-4871-9653-316DBDE9BBFB}"/>
    <cellStyle name="40% - Accent4 2 2 2 2 3 2 2" xfId="43938" xr:uid="{65135E84-64C9-40F3-A224-0077F3BB5000}"/>
    <cellStyle name="40% - Accent4 2 2 2 2 3 3" xfId="34290" xr:uid="{871012CA-1EBD-4E10-B651-10239DDE5B21}"/>
    <cellStyle name="40% - Accent4 2 2 2 2 4" xfId="19018" xr:uid="{210B7C7A-4AA9-454C-94A6-4F8C8FC21067}"/>
    <cellStyle name="40% - Accent4 2 2 2 2 4 2" xfId="39110" xr:uid="{D44FB6D2-A849-4A6B-8848-99BA23D71598}"/>
    <cellStyle name="40% - Accent4 2 2 2 2 5" xfId="29463" xr:uid="{1E7844B2-94EB-491A-91D1-CD1C3167BF82}"/>
    <cellStyle name="40% - Accent4 2 2 2 3" xfId="3050" xr:uid="{66A44545-117F-4AA8-A680-1667C58C3F10}"/>
    <cellStyle name="40% - Accent4 2 2 2 3 2" xfId="11391" xr:uid="{CA6E923B-8823-4165-B004-E3267D75337A}"/>
    <cellStyle name="40% - Accent4 2 2 2 3 2 2" xfId="16519" xr:uid="{A4EDB651-A01A-4898-AEC8-69C630B1FDE3}"/>
    <cellStyle name="40% - Accent4 2 2 2 3 2 2 2" xfId="26448" xr:uid="{894D65DF-93D9-496C-923F-EC34A84206E1}"/>
    <cellStyle name="40% - Accent4 2 2 2 3 2 2 2 2" xfId="46351" xr:uid="{49C15E65-BA6A-44DC-AD81-908B6F7EDFC6}"/>
    <cellStyle name="40% - Accent4 2 2 2 3 2 2 3" xfId="36703" xr:uid="{24474E94-EDCC-4FEA-9002-B869343B7416}"/>
    <cellStyle name="40% - Accent4 2 2 2 3 2 3" xfId="21490" xr:uid="{04906D57-5675-4EDE-81D8-4EB5D70396FF}"/>
    <cellStyle name="40% - Accent4 2 2 2 3 2 3 2" xfId="41521" xr:uid="{3351CA61-09E7-4289-A919-2E9962C1C686}"/>
    <cellStyle name="40% - Accent4 2 2 2 3 2 4" xfId="31874" xr:uid="{8E33F862-8C09-4B96-9191-4FBD52A6CE48}"/>
    <cellStyle name="40% - Accent4 2 2 2 3 3" xfId="14022" xr:uid="{BB5E6D73-3274-43E8-B872-6A3EC5A1F463}"/>
    <cellStyle name="40% - Accent4 2 2 2 3 3 2" xfId="23970" xr:uid="{DC4C54C2-2035-4485-AF68-585F59729703}"/>
    <cellStyle name="40% - Accent4 2 2 2 3 3 2 2" xfId="43939" xr:uid="{D2ECCAAC-53C7-4DB3-B3E7-A2ECD192344E}"/>
    <cellStyle name="40% - Accent4 2 2 2 3 3 3" xfId="34291" xr:uid="{FA057C83-319F-4478-9284-BC6CBFF83BD6}"/>
    <cellStyle name="40% - Accent4 2 2 2 3 4" xfId="19019" xr:uid="{B53AFB6A-752E-450E-B8AE-9D69564BE7A7}"/>
    <cellStyle name="40% - Accent4 2 2 2 3 4 2" xfId="39111" xr:uid="{AA8AE814-3411-4D32-B003-55014D749B0B}"/>
    <cellStyle name="40% - Accent4 2 2 2 3 5" xfId="29464" xr:uid="{149B41D2-0E6A-465F-B567-2BD103571071}"/>
    <cellStyle name="40% - Accent4 2 2 2 4" xfId="3051" xr:uid="{52C116F3-5589-4F43-B291-08FDFF7125E0}"/>
    <cellStyle name="40% - Accent4 2 2 2 4 2" xfId="11392" xr:uid="{F903D1FE-2525-441D-9531-A28CB87BCE8E}"/>
    <cellStyle name="40% - Accent4 2 2 2 4 2 2" xfId="16520" xr:uid="{D6ABD233-D1A9-4254-8234-54D321D2B307}"/>
    <cellStyle name="40% - Accent4 2 2 2 4 2 2 2" xfId="26449" xr:uid="{68300E44-6CF8-4707-91B3-4A56E5AFD895}"/>
    <cellStyle name="40% - Accent4 2 2 2 4 2 2 2 2" xfId="46352" xr:uid="{66A462EF-19BA-4348-B653-9296BEB8F2CD}"/>
    <cellStyle name="40% - Accent4 2 2 2 4 2 2 3" xfId="36704" xr:uid="{41DF9BA0-B3EB-467B-8461-F309C530CEDA}"/>
    <cellStyle name="40% - Accent4 2 2 2 4 2 3" xfId="21491" xr:uid="{B294174B-77FA-44BF-BC63-D19FCD8D1094}"/>
    <cellStyle name="40% - Accent4 2 2 2 4 2 3 2" xfId="41522" xr:uid="{B4BEA120-EF7F-4B75-A231-EC4F64C0B6B9}"/>
    <cellStyle name="40% - Accent4 2 2 2 4 2 4" xfId="31875" xr:uid="{3E7257CC-096A-4F4C-86F1-A8EFAB91CB35}"/>
    <cellStyle name="40% - Accent4 2 2 2 4 3" xfId="14023" xr:uid="{F6F4D74A-F5AF-44F2-A4FC-8D41D6E5CE03}"/>
    <cellStyle name="40% - Accent4 2 2 2 4 3 2" xfId="23971" xr:uid="{1605DEE4-1894-4875-BFB8-86F7EE77809B}"/>
    <cellStyle name="40% - Accent4 2 2 2 4 3 2 2" xfId="43940" xr:uid="{FF9648FC-2607-4192-9381-E0498795C8FB}"/>
    <cellStyle name="40% - Accent4 2 2 2 4 3 3" xfId="34292" xr:uid="{FFD914F6-0617-4987-B583-BCFC777F4675}"/>
    <cellStyle name="40% - Accent4 2 2 2 4 4" xfId="19020" xr:uid="{988492E5-D5A8-46DF-B367-93E992584C30}"/>
    <cellStyle name="40% - Accent4 2 2 2 4 4 2" xfId="39112" xr:uid="{C41A37E1-662E-4822-93A5-D7199FA1C698}"/>
    <cellStyle name="40% - Accent4 2 2 2 4 5" xfId="29465" xr:uid="{25A20835-1566-457A-BABD-99E82EF798E4}"/>
    <cellStyle name="40% - Accent4 2 2 2 5" xfId="11389" xr:uid="{A5E9DD65-69AD-4D79-9A8A-966F5D18E848}"/>
    <cellStyle name="40% - Accent4 2 2 2 5 2" xfId="16517" xr:uid="{36746F14-2586-4B22-90C8-871DE4C5096F}"/>
    <cellStyle name="40% - Accent4 2 2 2 5 2 2" xfId="26446" xr:uid="{318BACD4-5B17-477C-BA92-76906DAF186D}"/>
    <cellStyle name="40% - Accent4 2 2 2 5 2 2 2" xfId="46349" xr:uid="{BA2BC909-965C-4014-BC05-125910906239}"/>
    <cellStyle name="40% - Accent4 2 2 2 5 2 3" xfId="36701" xr:uid="{299106E0-1B8F-4E28-A966-996A8735D2A2}"/>
    <cellStyle name="40% - Accent4 2 2 2 5 3" xfId="21488" xr:uid="{41E472CD-714F-4A8F-BAFF-F9A9EE0D0CC2}"/>
    <cellStyle name="40% - Accent4 2 2 2 5 3 2" xfId="41519" xr:uid="{7025C040-741A-486B-9D74-759F54C13242}"/>
    <cellStyle name="40% - Accent4 2 2 2 5 4" xfId="31872" xr:uid="{9A6FAA0A-6D47-48AA-BD0B-CE52B811C319}"/>
    <cellStyle name="40% - Accent4 2 2 2 6" xfId="14020" xr:uid="{23199AC2-7EDD-4DF2-ABD5-CB8CD4638BE3}"/>
    <cellStyle name="40% - Accent4 2 2 2 6 2" xfId="23968" xr:uid="{637923EA-9E62-4AA0-BE83-151C395B4459}"/>
    <cellStyle name="40% - Accent4 2 2 2 6 2 2" xfId="43937" xr:uid="{91E18D24-ACE8-4001-9C24-2E9AE8AD674D}"/>
    <cellStyle name="40% - Accent4 2 2 2 6 3" xfId="34289" xr:uid="{BCD3173C-4633-43D3-93F4-1BE9173BE8B5}"/>
    <cellStyle name="40% - Accent4 2 2 2 7" xfId="19017" xr:uid="{6A7F2A0E-AB12-4C1D-B125-4874F9CB4A82}"/>
    <cellStyle name="40% - Accent4 2 2 2 7 2" xfId="39109" xr:uid="{A656473D-C93E-48C4-9013-D2EAB740D58F}"/>
    <cellStyle name="40% - Accent4 2 2 2 8" xfId="29462" xr:uid="{C394DB84-87CF-4608-9DBA-D719B29964EC}"/>
    <cellStyle name="40% - Accent4 2 2 3" xfId="3052" xr:uid="{21259E08-213C-4E0F-A424-A5CA99BC63D8}"/>
    <cellStyle name="40% - Accent4 2 2 4" xfId="3053" xr:uid="{B609F239-51E7-4702-9C49-EDCEC2D38FCF}"/>
    <cellStyle name="40% - Accent4 2 2 4 2" xfId="11393" xr:uid="{26DA83D9-CCF3-4BAA-A5AF-2809006565C0}"/>
    <cellStyle name="40% - Accent4 2 2 4 2 2" xfId="16521" xr:uid="{009FE350-3AC8-437E-8472-0F8436481F1A}"/>
    <cellStyle name="40% - Accent4 2 2 4 2 2 2" xfId="26450" xr:uid="{014D9549-25FB-43DA-B9D7-9D89B6E1705E}"/>
    <cellStyle name="40% - Accent4 2 2 4 2 2 2 2" xfId="46353" xr:uid="{40C11735-6331-4781-A6DD-3DF55ABF9CB4}"/>
    <cellStyle name="40% - Accent4 2 2 4 2 2 3" xfId="36705" xr:uid="{E613912A-D05C-40FF-A557-9C6A7F32A0AE}"/>
    <cellStyle name="40% - Accent4 2 2 4 2 3" xfId="21492" xr:uid="{CE97A498-B1C1-4D4C-AE94-4F60B436E045}"/>
    <cellStyle name="40% - Accent4 2 2 4 2 3 2" xfId="41523" xr:uid="{F42C8EF9-F40A-45FA-BC8C-2F084DE315F7}"/>
    <cellStyle name="40% - Accent4 2 2 4 2 4" xfId="31876" xr:uid="{9C7F77FE-F2D4-4DBB-A825-AAEFE871FB3A}"/>
    <cellStyle name="40% - Accent4 2 2 4 3" xfId="14024" xr:uid="{5FF2B074-5031-4BDD-8655-97C2F6BA29F8}"/>
    <cellStyle name="40% - Accent4 2 2 4 3 2" xfId="23972" xr:uid="{C584BE42-706E-47E3-88E8-76DB02BA0680}"/>
    <cellStyle name="40% - Accent4 2 2 4 3 2 2" xfId="43941" xr:uid="{FFE461BD-5D6E-4EE8-A3C5-E54F20E787A5}"/>
    <cellStyle name="40% - Accent4 2 2 4 3 3" xfId="34293" xr:uid="{C258C1E4-2F26-4221-9F4D-C2FC1EB23191}"/>
    <cellStyle name="40% - Accent4 2 2 4 4" xfId="19021" xr:uid="{49D34619-C678-4AEC-83AD-E18C860FD1F5}"/>
    <cellStyle name="40% - Accent4 2 2 4 4 2" xfId="39113" xr:uid="{6140B01C-3BD0-4622-8101-6FB64B8EA704}"/>
    <cellStyle name="40% - Accent4 2 2 4 5" xfId="29466" xr:uid="{1D26EE55-D83E-4935-A16E-A9D7809FEDA6}"/>
    <cellStyle name="40% - Accent4 2 2 5" xfId="3054" xr:uid="{FE626A21-3C15-442B-9F46-FF9A44F9B84C}"/>
    <cellStyle name="40% - Accent4 2 2 5 2" xfId="11394" xr:uid="{2EC60F5C-CA2F-44B0-A4F3-8C75B77D4D00}"/>
    <cellStyle name="40% - Accent4 2 2 5 2 2" xfId="16522" xr:uid="{82506694-6C47-4A26-871A-4A72EE6886A3}"/>
    <cellStyle name="40% - Accent4 2 2 5 2 2 2" xfId="26451" xr:uid="{1BE80995-E227-4FDC-B8E6-2A3123F04FE8}"/>
    <cellStyle name="40% - Accent4 2 2 5 2 2 2 2" xfId="46354" xr:uid="{BD026A6E-411C-4777-98F5-8F7151ABC190}"/>
    <cellStyle name="40% - Accent4 2 2 5 2 2 3" xfId="36706" xr:uid="{680B9615-365F-4CDC-AEE5-F8C4914BDCCA}"/>
    <cellStyle name="40% - Accent4 2 2 5 2 3" xfId="21493" xr:uid="{5D4BB74D-BF1B-4F7A-BB05-C00DB0BEBA93}"/>
    <cellStyle name="40% - Accent4 2 2 5 2 3 2" xfId="41524" xr:uid="{C5E13A40-E735-40EA-99C1-0A3A60E0E535}"/>
    <cellStyle name="40% - Accent4 2 2 5 2 4" xfId="31877" xr:uid="{DA24E1D8-9602-4EC9-8B66-C43CBDA63EB2}"/>
    <cellStyle name="40% - Accent4 2 2 5 3" xfId="14025" xr:uid="{0C9AAF19-C7B1-4E3F-83CE-2C5C851C0877}"/>
    <cellStyle name="40% - Accent4 2 2 5 3 2" xfId="23973" xr:uid="{8C41E209-F02E-4BA2-A1F5-732D78B22B06}"/>
    <cellStyle name="40% - Accent4 2 2 5 3 2 2" xfId="43942" xr:uid="{7B19F417-7F93-42F9-B8C5-91A841349189}"/>
    <cellStyle name="40% - Accent4 2 2 5 3 3" xfId="34294" xr:uid="{C0F8731A-E50C-4484-A29E-E23C0D929483}"/>
    <cellStyle name="40% - Accent4 2 2 5 4" xfId="19022" xr:uid="{F725F830-FA83-4283-93D6-808C9AEC17BC}"/>
    <cellStyle name="40% - Accent4 2 2 5 4 2" xfId="39114" xr:uid="{40506595-CA8B-4395-9A60-571589939CD4}"/>
    <cellStyle name="40% - Accent4 2 2 5 5" xfId="29467" xr:uid="{4D01FCD9-F4C0-408F-B492-C93F4379F239}"/>
    <cellStyle name="40% - Accent4 2 2 6" xfId="3055" xr:uid="{847D6B50-8ADA-4A43-9380-7C4840FD4B84}"/>
    <cellStyle name="40% - Accent4 2 2 6 2" xfId="11395" xr:uid="{182C81B6-BDA3-492F-9B0B-14C60C1FF279}"/>
    <cellStyle name="40% - Accent4 2 2 6 2 2" xfId="16523" xr:uid="{A3164497-514A-45A3-B97B-A420C000A14F}"/>
    <cellStyle name="40% - Accent4 2 2 6 2 2 2" xfId="26452" xr:uid="{694BA355-BF0A-4223-BE01-6FED85B14E18}"/>
    <cellStyle name="40% - Accent4 2 2 6 2 2 2 2" xfId="46355" xr:uid="{3D72CB55-F4F5-4E41-B7B1-A356472BDFC8}"/>
    <cellStyle name="40% - Accent4 2 2 6 2 2 3" xfId="36707" xr:uid="{C13B28A4-DFAA-489F-9C48-B9FCB2164475}"/>
    <cellStyle name="40% - Accent4 2 2 6 2 3" xfId="21494" xr:uid="{FAB1D6A1-084E-4695-B1A9-80E5534BAF8E}"/>
    <cellStyle name="40% - Accent4 2 2 6 2 3 2" xfId="41525" xr:uid="{DA67D2A0-AB3C-4946-BBD1-07A3CFBDF222}"/>
    <cellStyle name="40% - Accent4 2 2 6 2 4" xfId="31878" xr:uid="{8F7A0D34-47EA-4C23-8DD7-AF797463711C}"/>
    <cellStyle name="40% - Accent4 2 2 6 3" xfId="14026" xr:uid="{D898DBE0-0ACB-4F75-85CE-F0313DDD347A}"/>
    <cellStyle name="40% - Accent4 2 2 6 3 2" xfId="23974" xr:uid="{F109425E-0311-435E-8502-B6DFBE4E80CF}"/>
    <cellStyle name="40% - Accent4 2 2 6 3 2 2" xfId="43943" xr:uid="{D1050C23-350E-4510-A7F9-80DD3037767A}"/>
    <cellStyle name="40% - Accent4 2 2 6 3 3" xfId="34295" xr:uid="{BBC5903B-C5C2-407F-B286-F4019A22E500}"/>
    <cellStyle name="40% - Accent4 2 2 6 4" xfId="19023" xr:uid="{6569A0E3-2511-4A31-B285-AE8384F9B6A9}"/>
    <cellStyle name="40% - Accent4 2 2 6 4 2" xfId="39115" xr:uid="{8FA51456-8EB4-41D4-A25F-EF7493E05105}"/>
    <cellStyle name="40% - Accent4 2 2 6 5" xfId="29468" xr:uid="{A458F795-AD2B-4902-8433-068F9B2EB64A}"/>
    <cellStyle name="40% - Accent4 2 2 7" xfId="3056" xr:uid="{163CD8FF-A624-4910-AB38-2E7249B844BE}"/>
    <cellStyle name="40% - Accent4 2 2 7 2" xfId="11396" xr:uid="{A7C0AAE6-A20B-410F-97AA-9A9E82EC22F0}"/>
    <cellStyle name="40% - Accent4 2 2 7 2 2" xfId="16524" xr:uid="{E7657ED3-8D69-49FB-A243-CAB0A29F6FF1}"/>
    <cellStyle name="40% - Accent4 2 2 7 2 2 2" xfId="26453" xr:uid="{8B477BFC-ED87-45A8-AC97-3BE3030F605E}"/>
    <cellStyle name="40% - Accent4 2 2 7 2 2 2 2" xfId="46356" xr:uid="{02F1A32E-1ECD-47EA-973C-775B3D474637}"/>
    <cellStyle name="40% - Accent4 2 2 7 2 2 3" xfId="36708" xr:uid="{3611F6AC-DA20-446B-B706-1E0BD1DAC682}"/>
    <cellStyle name="40% - Accent4 2 2 7 2 3" xfId="21495" xr:uid="{085F4B84-B901-4887-BDD7-3EE1FF640F91}"/>
    <cellStyle name="40% - Accent4 2 2 7 2 3 2" xfId="41526" xr:uid="{820E05FB-A1FF-4997-8854-36CF7C81CA5E}"/>
    <cellStyle name="40% - Accent4 2 2 7 2 4" xfId="31879" xr:uid="{ACC15977-D983-4B47-990A-BD423BE767CC}"/>
    <cellStyle name="40% - Accent4 2 2 7 3" xfId="14027" xr:uid="{9D4C54FE-46B7-4F52-AA3F-980DDE98F457}"/>
    <cellStyle name="40% - Accent4 2 2 7 3 2" xfId="23975" xr:uid="{904E55E5-0350-4495-A068-9946FB18B3D5}"/>
    <cellStyle name="40% - Accent4 2 2 7 3 2 2" xfId="43944" xr:uid="{D210667F-7BCF-4509-8505-733462B2689E}"/>
    <cellStyle name="40% - Accent4 2 2 7 3 3" xfId="34296" xr:uid="{C8C02921-DD67-4547-A5CA-38E1FC95A48A}"/>
    <cellStyle name="40% - Accent4 2 2 7 4" xfId="19024" xr:uid="{446BC762-3EE4-4FFE-8607-9A58AD703AAA}"/>
    <cellStyle name="40% - Accent4 2 2 7 4 2" xfId="39116" xr:uid="{693314A9-C5D8-4AB0-8BEF-DECC6414002F}"/>
    <cellStyle name="40% - Accent4 2 2 7 5" xfId="29469" xr:uid="{E29B47F2-0932-42B5-8B6A-1C5F3F3C609C}"/>
    <cellStyle name="40% - Accent4 2 2 8" xfId="3057" xr:uid="{995AAB21-0060-47B9-AE26-444A493FA6FD}"/>
    <cellStyle name="40% - Accent4 2 2 9" xfId="3047" xr:uid="{82124DAA-26E1-4476-BE19-B8E331BFF6FE}"/>
    <cellStyle name="40% - Accent4 2 3" xfId="452" xr:uid="{CAD57E69-6B38-4D8B-BA47-5A6182C4A5BC}"/>
    <cellStyle name="40% - Accent4 2 3 10" xfId="13003" xr:uid="{AE928D4D-8B54-4462-B633-BC3BC2E4BC30}"/>
    <cellStyle name="40% - Accent4 2 3 10 2" xfId="22956" xr:uid="{9DE6F919-AFFA-48E0-840A-0FC14192D1B3}"/>
    <cellStyle name="40% - Accent4 2 3 10 2 2" xfId="42936" xr:uid="{73EA17E5-44A2-42B1-A78D-61D342C570BD}"/>
    <cellStyle name="40% - Accent4 2 3 10 3" xfId="33288" xr:uid="{FDADD5F5-9E60-4A21-A27A-967DE5499B26}"/>
    <cellStyle name="40% - Accent4 2 3 11" xfId="18009" xr:uid="{F4B146D3-E4D6-447F-A15D-37DB12B22C66}"/>
    <cellStyle name="40% - Accent4 2 3 11 2" xfId="38108" xr:uid="{C2BA2C07-DE83-4C61-960C-EC0A087FBC87}"/>
    <cellStyle name="40% - Accent4 2 3 12" xfId="28463" xr:uid="{483D184A-A099-4D37-9F11-4957A36116E1}"/>
    <cellStyle name="40% - Accent4 2 3 2" xfId="3059" xr:uid="{3277B02D-7B68-4846-A538-73896017AEE5}"/>
    <cellStyle name="40% - Accent4 2 3 2 2" xfId="3060" xr:uid="{73FFDC07-5309-425C-A25D-70FF1ECF89BA}"/>
    <cellStyle name="40% - Accent4 2 3 2 2 2" xfId="11398" xr:uid="{E2735F60-158F-418C-A61C-42D2DE3E5A34}"/>
    <cellStyle name="40% - Accent4 2 3 2 2 2 2" xfId="16526" xr:uid="{905CD5A4-31B8-4D88-BF29-FC2D210A6603}"/>
    <cellStyle name="40% - Accent4 2 3 2 2 2 2 2" xfId="26455" xr:uid="{13ACEA2A-CD6A-4E09-BF46-B8CA7EABC807}"/>
    <cellStyle name="40% - Accent4 2 3 2 2 2 2 2 2" xfId="46358" xr:uid="{17318EE5-AB59-4B14-8562-95C6C80955D5}"/>
    <cellStyle name="40% - Accent4 2 3 2 2 2 2 3" xfId="36710" xr:uid="{3D15FA2E-897E-49CF-A83B-67079C945806}"/>
    <cellStyle name="40% - Accent4 2 3 2 2 2 3" xfId="21497" xr:uid="{9EE0CF27-66B8-41C4-A5B2-64FC3113B588}"/>
    <cellStyle name="40% - Accent4 2 3 2 2 2 3 2" xfId="41528" xr:uid="{B6299085-23C4-47E3-B745-196DF7F08217}"/>
    <cellStyle name="40% - Accent4 2 3 2 2 2 4" xfId="31881" xr:uid="{FB20DB0D-B8B6-4EC8-B4FD-F29876A889EF}"/>
    <cellStyle name="40% - Accent4 2 3 2 2 3" xfId="14029" xr:uid="{B694115D-1B92-42D6-8122-412E1B484AA7}"/>
    <cellStyle name="40% - Accent4 2 3 2 2 3 2" xfId="23977" xr:uid="{1C2B405D-78FF-4F26-9555-3E6279C464F5}"/>
    <cellStyle name="40% - Accent4 2 3 2 2 3 2 2" xfId="43946" xr:uid="{6F8C553C-4EFB-47D4-AE6A-2D93F3ACBC89}"/>
    <cellStyle name="40% - Accent4 2 3 2 2 3 3" xfId="34298" xr:uid="{11AEAD3C-A48E-48F4-8101-1A5B77AD89CA}"/>
    <cellStyle name="40% - Accent4 2 3 2 2 4" xfId="19026" xr:uid="{C47DC917-C15D-49EA-9D7D-D06ED03AE2E0}"/>
    <cellStyle name="40% - Accent4 2 3 2 2 4 2" xfId="39118" xr:uid="{4D448A8F-8E40-4FA9-B887-C58D32E4CA92}"/>
    <cellStyle name="40% - Accent4 2 3 2 2 5" xfId="29471" xr:uid="{E66E467C-CA5C-4B59-96AB-4581E0A4E4E4}"/>
    <cellStyle name="40% - Accent4 2 3 2 3" xfId="3061" xr:uid="{0195DED4-4753-401B-B3AC-547D02BE312F}"/>
    <cellStyle name="40% - Accent4 2 3 2 3 2" xfId="11399" xr:uid="{FF5C4F0D-FCF2-445E-92DB-099192AA2040}"/>
    <cellStyle name="40% - Accent4 2 3 2 3 2 2" xfId="16527" xr:uid="{C81A746B-C121-4BB0-A7CD-6DA84002E7FF}"/>
    <cellStyle name="40% - Accent4 2 3 2 3 2 2 2" xfId="26456" xr:uid="{8D1649D4-1095-498C-8A1F-759BDC1316D3}"/>
    <cellStyle name="40% - Accent4 2 3 2 3 2 2 2 2" xfId="46359" xr:uid="{74C08EB3-F4AB-4346-98E2-2D99C936458B}"/>
    <cellStyle name="40% - Accent4 2 3 2 3 2 2 3" xfId="36711" xr:uid="{42F8CCA3-8AF1-4D40-97DB-174D26C843AE}"/>
    <cellStyle name="40% - Accent4 2 3 2 3 2 3" xfId="21498" xr:uid="{48095E1F-DAA5-4876-AABD-050157BE9D3A}"/>
    <cellStyle name="40% - Accent4 2 3 2 3 2 3 2" xfId="41529" xr:uid="{00236CC1-685F-48ED-AD76-F77E0691B8A4}"/>
    <cellStyle name="40% - Accent4 2 3 2 3 2 4" xfId="31882" xr:uid="{DF994265-5360-46B3-9DB8-F2756EC652E9}"/>
    <cellStyle name="40% - Accent4 2 3 2 3 3" xfId="14030" xr:uid="{8BEEEC0A-88FC-4866-BAEE-36F40F778C22}"/>
    <cellStyle name="40% - Accent4 2 3 2 3 3 2" xfId="23978" xr:uid="{EC844E48-0334-4EC2-8475-D47737DCD724}"/>
    <cellStyle name="40% - Accent4 2 3 2 3 3 2 2" xfId="43947" xr:uid="{0C0C4400-1F7E-4C80-9B6F-50EAA14A49FB}"/>
    <cellStyle name="40% - Accent4 2 3 2 3 3 3" xfId="34299" xr:uid="{67807B97-B892-47FF-AAF7-33F3103712CF}"/>
    <cellStyle name="40% - Accent4 2 3 2 3 4" xfId="19027" xr:uid="{FD5AC830-DF2E-4B49-A757-EF868588166E}"/>
    <cellStyle name="40% - Accent4 2 3 2 3 4 2" xfId="39119" xr:uid="{0E6C9BD0-C562-467A-BAD5-FD84B80622D1}"/>
    <cellStyle name="40% - Accent4 2 3 2 3 5" xfId="29472" xr:uid="{8EDFF144-9F71-48D2-B39E-36EFFA556EE0}"/>
    <cellStyle name="40% - Accent4 2 3 2 4" xfId="3062" xr:uid="{C76741D5-22A0-42D8-9043-254F2432CED9}"/>
    <cellStyle name="40% - Accent4 2 3 2 4 2" xfId="11400" xr:uid="{17073268-BCBA-4890-B27C-053718E472EC}"/>
    <cellStyle name="40% - Accent4 2 3 2 4 2 2" xfId="16528" xr:uid="{C141E181-6FCF-44F8-8D88-C40E1FBF7B71}"/>
    <cellStyle name="40% - Accent4 2 3 2 4 2 2 2" xfId="26457" xr:uid="{9C9F4300-2D8D-4121-9E3B-2D7FCA2C0488}"/>
    <cellStyle name="40% - Accent4 2 3 2 4 2 2 2 2" xfId="46360" xr:uid="{82EA9F4A-89B3-41D8-BB92-B1C16DCD2752}"/>
    <cellStyle name="40% - Accent4 2 3 2 4 2 2 3" xfId="36712" xr:uid="{45D3E85B-5AA3-426D-87FB-EC3B87A23EF9}"/>
    <cellStyle name="40% - Accent4 2 3 2 4 2 3" xfId="21499" xr:uid="{999D2873-8607-43E5-BC25-365D5893AC28}"/>
    <cellStyle name="40% - Accent4 2 3 2 4 2 3 2" xfId="41530" xr:uid="{59862F5C-D689-493E-93FF-E83956C1A80C}"/>
    <cellStyle name="40% - Accent4 2 3 2 4 2 4" xfId="31883" xr:uid="{A034424B-090F-4416-B281-02B325A176A7}"/>
    <cellStyle name="40% - Accent4 2 3 2 4 3" xfId="14031" xr:uid="{33D6E079-D5C7-425A-85C8-D0F5D8D7E1ED}"/>
    <cellStyle name="40% - Accent4 2 3 2 4 3 2" xfId="23979" xr:uid="{2E857C65-05E7-4922-95F8-5F3042EBC22A}"/>
    <cellStyle name="40% - Accent4 2 3 2 4 3 2 2" xfId="43948" xr:uid="{D6235015-502E-4759-8CD1-8A7F6DF98CD3}"/>
    <cellStyle name="40% - Accent4 2 3 2 4 3 3" xfId="34300" xr:uid="{51020DDB-485C-4785-9846-A9E75AB28B75}"/>
    <cellStyle name="40% - Accent4 2 3 2 4 4" xfId="19028" xr:uid="{788824A5-3437-47F4-B0DF-B8B77A6A72FB}"/>
    <cellStyle name="40% - Accent4 2 3 2 4 4 2" xfId="39120" xr:uid="{C4E6B1C6-D3FF-4CDF-8A48-FD5CB5CB1F7D}"/>
    <cellStyle name="40% - Accent4 2 3 2 4 5" xfId="29473" xr:uid="{76879321-39B9-4B7D-89B6-A803D282307B}"/>
    <cellStyle name="40% - Accent4 2 3 2 5" xfId="11397" xr:uid="{2BB41480-2ADE-495C-BC66-510493D5B2FC}"/>
    <cellStyle name="40% - Accent4 2 3 2 5 2" xfId="16525" xr:uid="{841BCCDF-FBE1-474D-A178-7E9340E3C00A}"/>
    <cellStyle name="40% - Accent4 2 3 2 5 2 2" xfId="26454" xr:uid="{F1108B86-171A-4B62-8F4D-794CFF8ADBB2}"/>
    <cellStyle name="40% - Accent4 2 3 2 5 2 2 2" xfId="46357" xr:uid="{73E184B1-E4F8-4901-8CE3-20625BA9E70C}"/>
    <cellStyle name="40% - Accent4 2 3 2 5 2 3" xfId="36709" xr:uid="{59AD25CC-2948-441A-9363-129D8C7EAF77}"/>
    <cellStyle name="40% - Accent4 2 3 2 5 3" xfId="21496" xr:uid="{B248B273-4186-4D9F-92CE-B3A18E02F152}"/>
    <cellStyle name="40% - Accent4 2 3 2 5 3 2" xfId="41527" xr:uid="{DC8CCDE1-0374-461A-ADCC-C286097FFCF1}"/>
    <cellStyle name="40% - Accent4 2 3 2 5 4" xfId="31880" xr:uid="{A53415D0-7CA5-47D7-A385-BA7942055D34}"/>
    <cellStyle name="40% - Accent4 2 3 2 6" xfId="14028" xr:uid="{CC46C9A8-F024-49E1-83B5-8FBF514721B7}"/>
    <cellStyle name="40% - Accent4 2 3 2 6 2" xfId="23976" xr:uid="{0C8A8301-9084-4721-BB87-7375381A397D}"/>
    <cellStyle name="40% - Accent4 2 3 2 6 2 2" xfId="43945" xr:uid="{F2F9B286-43FA-4C96-9765-282BA14DFCCD}"/>
    <cellStyle name="40% - Accent4 2 3 2 6 3" xfId="34297" xr:uid="{875C0AEA-CB6D-4E79-BA85-378153B707A9}"/>
    <cellStyle name="40% - Accent4 2 3 2 7" xfId="19025" xr:uid="{66D296DA-6C6C-40C3-A3A0-63B566D925E8}"/>
    <cellStyle name="40% - Accent4 2 3 2 7 2" xfId="39117" xr:uid="{FDC16284-4CD3-4F44-A9E4-DBEFF290091E}"/>
    <cellStyle name="40% - Accent4 2 3 2 8" xfId="29470" xr:uid="{B1A2308E-EADE-4092-85BC-416713E30B14}"/>
    <cellStyle name="40% - Accent4 2 3 3" xfId="3063" xr:uid="{060DD24C-40D1-47D7-844A-C40A933F88F3}"/>
    <cellStyle name="40% - Accent4 2 3 3 2" xfId="11401" xr:uid="{461291B0-BFC9-41E4-8D28-0DBB37CAE6A4}"/>
    <cellStyle name="40% - Accent4 2 3 3 2 2" xfId="16529" xr:uid="{A8EC128A-5BE3-472A-8215-EB1E2D35760E}"/>
    <cellStyle name="40% - Accent4 2 3 3 2 2 2" xfId="26458" xr:uid="{0C8E2174-9099-4FED-B614-919635378A19}"/>
    <cellStyle name="40% - Accent4 2 3 3 2 2 2 2" xfId="46361" xr:uid="{0E646DF6-9BA1-4BD0-97C5-49A3F917F569}"/>
    <cellStyle name="40% - Accent4 2 3 3 2 2 3" xfId="36713" xr:uid="{671CC94A-E7D7-41A0-9910-17C9A338BAF6}"/>
    <cellStyle name="40% - Accent4 2 3 3 2 3" xfId="21500" xr:uid="{8B265595-0014-4735-9A7C-3C25D29E87E9}"/>
    <cellStyle name="40% - Accent4 2 3 3 2 3 2" xfId="41531" xr:uid="{6468C6D7-9DBF-4F2A-B39D-775BD37970BD}"/>
    <cellStyle name="40% - Accent4 2 3 3 2 4" xfId="31884" xr:uid="{E887D447-8046-4C9B-B330-224B05809B4F}"/>
    <cellStyle name="40% - Accent4 2 3 3 3" xfId="14032" xr:uid="{7F39B4E2-8D13-4138-8BD0-B40F7292CDA1}"/>
    <cellStyle name="40% - Accent4 2 3 3 3 2" xfId="23980" xr:uid="{04BEC017-61B2-479D-81E1-29B5CD8D012B}"/>
    <cellStyle name="40% - Accent4 2 3 3 3 2 2" xfId="43949" xr:uid="{C821AB8D-BEC4-467D-BB1B-58A91287565E}"/>
    <cellStyle name="40% - Accent4 2 3 3 3 3" xfId="34301" xr:uid="{1693EDE7-5546-44B6-8F36-E50B8357254A}"/>
    <cellStyle name="40% - Accent4 2 3 3 4" xfId="19029" xr:uid="{1DD9CAD2-444C-4835-91FC-02AFBDB9CA8A}"/>
    <cellStyle name="40% - Accent4 2 3 3 4 2" xfId="39121" xr:uid="{4214222C-9E92-46A2-8EB6-8FB0CBB6FC80}"/>
    <cellStyle name="40% - Accent4 2 3 3 5" xfId="29474" xr:uid="{5776C1AD-4B2B-4276-83D8-3A7184BCBB75}"/>
    <cellStyle name="40% - Accent4 2 3 4" xfId="3064" xr:uid="{D4CFC008-25B5-456B-9F5E-72F07A7992E3}"/>
    <cellStyle name="40% - Accent4 2 3 4 2" xfId="11402" xr:uid="{7BCF8EAA-E1CC-4EB1-9311-CA43C79AEFBB}"/>
    <cellStyle name="40% - Accent4 2 3 4 2 2" xfId="16530" xr:uid="{B36DE68B-43A6-4FC0-9736-422A3737A2AB}"/>
    <cellStyle name="40% - Accent4 2 3 4 2 2 2" xfId="26459" xr:uid="{20EB0833-F08A-4723-8535-B30DECDFCAA1}"/>
    <cellStyle name="40% - Accent4 2 3 4 2 2 2 2" xfId="46362" xr:uid="{1A48C05E-9CA3-4050-A6E4-8A803B2D833A}"/>
    <cellStyle name="40% - Accent4 2 3 4 2 2 3" xfId="36714" xr:uid="{8337DBCD-E626-4596-967D-A51F0C852DDB}"/>
    <cellStyle name="40% - Accent4 2 3 4 2 3" xfId="21501" xr:uid="{243865B4-283E-428E-A8D6-1D852F2B6170}"/>
    <cellStyle name="40% - Accent4 2 3 4 2 3 2" xfId="41532" xr:uid="{63F6C673-B55F-4C47-9BE6-89A2D2D02CE0}"/>
    <cellStyle name="40% - Accent4 2 3 4 2 4" xfId="31885" xr:uid="{46F5EEFF-38DE-430A-A064-C4D2635E397C}"/>
    <cellStyle name="40% - Accent4 2 3 4 3" xfId="14033" xr:uid="{05F90B3D-A874-46D3-A6B9-3AEFEBA76048}"/>
    <cellStyle name="40% - Accent4 2 3 4 3 2" xfId="23981" xr:uid="{7ECBF86F-11F6-4907-A1BD-565835C0C3D8}"/>
    <cellStyle name="40% - Accent4 2 3 4 3 2 2" xfId="43950" xr:uid="{3A164BEC-B2C2-45A0-A1EE-13FBE77AB518}"/>
    <cellStyle name="40% - Accent4 2 3 4 3 3" xfId="34302" xr:uid="{1E3BCEAD-BDDB-456F-B1E1-C032B0EDB366}"/>
    <cellStyle name="40% - Accent4 2 3 4 4" xfId="19030" xr:uid="{31DFB15B-83BF-493D-BCC2-961CC1C5377B}"/>
    <cellStyle name="40% - Accent4 2 3 4 4 2" xfId="39122" xr:uid="{BF2250B9-E5E6-4747-B470-AF666032B9F3}"/>
    <cellStyle name="40% - Accent4 2 3 4 5" xfId="29475" xr:uid="{51119263-3BC1-4B84-AE65-FDE7F986C4D0}"/>
    <cellStyle name="40% - Accent4 2 3 5" xfId="3065" xr:uid="{899D6494-1E6A-446C-A025-97A95157E911}"/>
    <cellStyle name="40% - Accent4 2 3 5 2" xfId="11403" xr:uid="{6E505301-6367-4EA0-B50F-2A9B16DB1E1A}"/>
    <cellStyle name="40% - Accent4 2 3 5 2 2" xfId="16531" xr:uid="{06758D2B-DB67-4804-8597-30AA3890E86F}"/>
    <cellStyle name="40% - Accent4 2 3 5 2 2 2" xfId="26460" xr:uid="{14EABB3B-99A2-423A-97E6-42ACEA25FE30}"/>
    <cellStyle name="40% - Accent4 2 3 5 2 2 2 2" xfId="46363" xr:uid="{2AD9C134-5C72-4F82-8023-FACD03389FD6}"/>
    <cellStyle name="40% - Accent4 2 3 5 2 2 3" xfId="36715" xr:uid="{0E442D41-9E0B-4266-8DF4-D56DF2BAC4BF}"/>
    <cellStyle name="40% - Accent4 2 3 5 2 3" xfId="21502" xr:uid="{6B9132AD-E9B5-4D49-85B2-A3B139CD70BD}"/>
    <cellStyle name="40% - Accent4 2 3 5 2 3 2" xfId="41533" xr:uid="{AF6577DC-FE4E-4026-9422-C9EF4003D15F}"/>
    <cellStyle name="40% - Accent4 2 3 5 2 4" xfId="31886" xr:uid="{2FC3320F-6B7D-4283-A99E-B2650ECDA4DC}"/>
    <cellStyle name="40% - Accent4 2 3 5 3" xfId="14034" xr:uid="{163861B2-9291-4CAE-999B-925F910587B1}"/>
    <cellStyle name="40% - Accent4 2 3 5 3 2" xfId="23982" xr:uid="{2EFE26C9-FD54-4DE7-A90D-FD3412908A70}"/>
    <cellStyle name="40% - Accent4 2 3 5 3 2 2" xfId="43951" xr:uid="{ABE7B4EB-C9EF-44E2-A8FC-A52025F0FF64}"/>
    <cellStyle name="40% - Accent4 2 3 5 3 3" xfId="34303" xr:uid="{CA59DD42-E1D1-4017-B2B9-A4483B8E007B}"/>
    <cellStyle name="40% - Accent4 2 3 5 4" xfId="19031" xr:uid="{0AB4F202-6C7B-4082-BA88-877A6E39CFE8}"/>
    <cellStyle name="40% - Accent4 2 3 5 4 2" xfId="39123" xr:uid="{5D3B59EA-3DAF-443E-BC0A-EC60E0897CEE}"/>
    <cellStyle name="40% - Accent4 2 3 5 5" xfId="29476" xr:uid="{6421C25E-F2E2-44B1-9268-EE344DF17989}"/>
    <cellStyle name="40% - Accent4 2 3 6" xfId="3066" xr:uid="{4A38659E-CC0D-4EE8-9B22-ED56BABEA4B1}"/>
    <cellStyle name="40% - Accent4 2 3 6 2" xfId="11404" xr:uid="{CF51E8CF-4B95-4778-86A7-28FB89E2D5A9}"/>
    <cellStyle name="40% - Accent4 2 3 6 2 2" xfId="16532" xr:uid="{C75FACBF-EE61-475D-A609-6D3C47D1124E}"/>
    <cellStyle name="40% - Accent4 2 3 6 2 2 2" xfId="26461" xr:uid="{6FF3CA06-CB94-4625-939F-2C50498CAE26}"/>
    <cellStyle name="40% - Accent4 2 3 6 2 2 2 2" xfId="46364" xr:uid="{349A6D4A-0481-4326-B61E-63C363DBD863}"/>
    <cellStyle name="40% - Accent4 2 3 6 2 2 3" xfId="36716" xr:uid="{A2CB1450-0783-49A9-8A01-9B6D2E1350A9}"/>
    <cellStyle name="40% - Accent4 2 3 6 2 3" xfId="21503" xr:uid="{E3DBA707-E3C5-4E54-8974-DD53AD4CF3C6}"/>
    <cellStyle name="40% - Accent4 2 3 6 2 3 2" xfId="41534" xr:uid="{E419799B-E75D-4033-82C6-5D95C886B709}"/>
    <cellStyle name="40% - Accent4 2 3 6 2 4" xfId="31887" xr:uid="{F177BB4E-292B-424C-8CA4-A4F224A71034}"/>
    <cellStyle name="40% - Accent4 2 3 6 3" xfId="14035" xr:uid="{C4FBC633-884A-43D4-A517-D7761594093F}"/>
    <cellStyle name="40% - Accent4 2 3 6 3 2" xfId="23983" xr:uid="{D1381B5B-FDBC-44E7-9DFA-0D9412E97CB5}"/>
    <cellStyle name="40% - Accent4 2 3 6 3 2 2" xfId="43952" xr:uid="{2AF9727D-5015-4841-BF2F-853205A79F37}"/>
    <cellStyle name="40% - Accent4 2 3 6 3 3" xfId="34304" xr:uid="{9821C7DE-A066-48B7-943F-DB58AB9F495B}"/>
    <cellStyle name="40% - Accent4 2 3 6 4" xfId="19032" xr:uid="{28AB2D0A-53C2-42F9-901F-174ADF77AAF2}"/>
    <cellStyle name="40% - Accent4 2 3 6 4 2" xfId="39124" xr:uid="{096143E0-478B-47D8-8397-2207EB1E49BC}"/>
    <cellStyle name="40% - Accent4 2 3 6 5" xfId="29477" xr:uid="{0502F4DA-9480-4486-9186-C1F37741092F}"/>
    <cellStyle name="40% - Accent4 2 3 7" xfId="3067" xr:uid="{6EF3E600-AB53-43F4-8B0D-704A5A1C4C24}"/>
    <cellStyle name="40% - Accent4 2 3 8" xfId="3058" xr:uid="{3F5D743D-C8FB-49AD-B306-FC3054198D07}"/>
    <cellStyle name="40% - Accent4 2 3 9" xfId="10386" xr:uid="{FEDBBC74-0B64-4FE6-9D07-7C295C1F8448}"/>
    <cellStyle name="40% - Accent4 2 3 9 2" xfId="15514" xr:uid="{B01D6041-6B86-411A-B5D4-927D25F5B115}"/>
    <cellStyle name="40% - Accent4 2 3 9 2 2" xfId="25443" xr:uid="{9EF2E25C-F35F-498B-AA88-74F4ECB8411B}"/>
    <cellStyle name="40% - Accent4 2 3 9 2 2 2" xfId="45346" xr:uid="{5BEDB42B-7A1D-4461-9307-4CA133203412}"/>
    <cellStyle name="40% - Accent4 2 3 9 2 3" xfId="35698" xr:uid="{6392E9EF-619D-4E03-8E27-6FF1BA921A53}"/>
    <cellStyle name="40% - Accent4 2 3 9 3" xfId="20487" xr:uid="{528F3BD6-05A5-455F-B1E0-88DC21C4F06D}"/>
    <cellStyle name="40% - Accent4 2 3 9 3 2" xfId="40518" xr:uid="{CEE8AA98-A424-4E25-B054-AB653FA2CE65}"/>
    <cellStyle name="40% - Accent4 2 3 9 4" xfId="30871" xr:uid="{68E6C41A-7F59-4AC1-9641-183FB8EED1E2}"/>
    <cellStyle name="40% - Accent4 2 4" xfId="3068" xr:uid="{6D7E6F20-AEB9-4D33-8F47-59283B1C078E}"/>
    <cellStyle name="40% - Accent4 2 4 2" xfId="3069" xr:uid="{B08BA2BB-F972-4AC8-853C-86D7B210746C}"/>
    <cellStyle name="40% - Accent4 2 4 2 2" xfId="3070" xr:uid="{57E4D279-2EBD-46FB-81F8-27431B8C4CF4}"/>
    <cellStyle name="40% - Accent4 2 4 2 2 2" xfId="11407" xr:uid="{040D704D-7059-40B9-BBA2-E8D87D241B8A}"/>
    <cellStyle name="40% - Accent4 2 4 2 2 2 2" xfId="16535" xr:uid="{B049FD51-62B1-4C70-AF24-6309F1DBC4A4}"/>
    <cellStyle name="40% - Accent4 2 4 2 2 2 2 2" xfId="26464" xr:uid="{5CD7BAFC-1140-4F29-B381-B36985275BD5}"/>
    <cellStyle name="40% - Accent4 2 4 2 2 2 2 2 2" xfId="46367" xr:uid="{D05A7BF2-D477-4366-96CF-D7ECF7777EB3}"/>
    <cellStyle name="40% - Accent4 2 4 2 2 2 2 3" xfId="36719" xr:uid="{C11551D2-7068-447D-9596-F136829FEE45}"/>
    <cellStyle name="40% - Accent4 2 4 2 2 2 3" xfId="21506" xr:uid="{09F52D93-5325-4777-AAE5-112FA351BB9F}"/>
    <cellStyle name="40% - Accent4 2 4 2 2 2 3 2" xfId="41537" xr:uid="{0A4143D7-3786-45A4-9431-169661E47923}"/>
    <cellStyle name="40% - Accent4 2 4 2 2 2 4" xfId="31890" xr:uid="{F2657411-0C55-45DA-A6B8-522953E260E7}"/>
    <cellStyle name="40% - Accent4 2 4 2 2 3" xfId="14038" xr:uid="{82F6E125-CA39-4AC3-A19E-6FEA45F66AB7}"/>
    <cellStyle name="40% - Accent4 2 4 2 2 3 2" xfId="23986" xr:uid="{08ED765C-711D-47FB-8EA1-A9FC1DAE0146}"/>
    <cellStyle name="40% - Accent4 2 4 2 2 3 2 2" xfId="43955" xr:uid="{B7D469E4-28F7-4010-B0F5-F89CC9399B7B}"/>
    <cellStyle name="40% - Accent4 2 4 2 2 3 3" xfId="34307" xr:uid="{041B6DD7-BC48-4DF4-B599-341A39BE2D50}"/>
    <cellStyle name="40% - Accent4 2 4 2 2 4" xfId="19035" xr:uid="{24CEE61F-4DEF-4158-9576-DC2F3CD830BD}"/>
    <cellStyle name="40% - Accent4 2 4 2 2 4 2" xfId="39127" xr:uid="{C4F159D1-C1E8-4799-BD67-B1D36AE62B99}"/>
    <cellStyle name="40% - Accent4 2 4 2 2 5" xfId="29480" xr:uid="{755C3203-2173-41CE-B9FE-F795FE79B2C6}"/>
    <cellStyle name="40% - Accent4 2 4 2 3" xfId="3071" xr:uid="{19C53F62-35B4-45CA-832E-A3BF6D2674E8}"/>
    <cellStyle name="40% - Accent4 2 4 2 3 2" xfId="11408" xr:uid="{0B196EA8-5061-4F7E-AC30-DCB0E3E1833A}"/>
    <cellStyle name="40% - Accent4 2 4 2 3 2 2" xfId="16536" xr:uid="{A13121E5-3E14-4217-BCC0-15093708A241}"/>
    <cellStyle name="40% - Accent4 2 4 2 3 2 2 2" xfId="26465" xr:uid="{B996052F-86B8-4B3D-8914-2E213BC34E60}"/>
    <cellStyle name="40% - Accent4 2 4 2 3 2 2 2 2" xfId="46368" xr:uid="{13AE3C04-6923-48A1-8418-E04A81E058CE}"/>
    <cellStyle name="40% - Accent4 2 4 2 3 2 2 3" xfId="36720" xr:uid="{9D905739-9F70-42C4-9F01-A753477D0B15}"/>
    <cellStyle name="40% - Accent4 2 4 2 3 2 3" xfId="21507" xr:uid="{688D2CF7-A313-4AA2-AA53-9008036ABB41}"/>
    <cellStyle name="40% - Accent4 2 4 2 3 2 3 2" xfId="41538" xr:uid="{D40EE6FD-F6A7-4DFA-A8C8-01E834D67C87}"/>
    <cellStyle name="40% - Accent4 2 4 2 3 2 4" xfId="31891" xr:uid="{BF5C3958-7633-4EFA-988C-C9AF6410F3E0}"/>
    <cellStyle name="40% - Accent4 2 4 2 3 3" xfId="14039" xr:uid="{BF43B5FB-884E-448D-8DB6-87639CC1CD96}"/>
    <cellStyle name="40% - Accent4 2 4 2 3 3 2" xfId="23987" xr:uid="{9B0CA800-CC43-43F8-9991-CE2475B6F11B}"/>
    <cellStyle name="40% - Accent4 2 4 2 3 3 2 2" xfId="43956" xr:uid="{2FCC5F50-A1A3-41BB-86FA-335B92B30B7C}"/>
    <cellStyle name="40% - Accent4 2 4 2 3 3 3" xfId="34308" xr:uid="{64AF0072-F289-4C9D-8E05-CB966873B6FD}"/>
    <cellStyle name="40% - Accent4 2 4 2 3 4" xfId="19036" xr:uid="{FCA0FD12-619B-42D1-BCC5-E32C0F4E9C80}"/>
    <cellStyle name="40% - Accent4 2 4 2 3 4 2" xfId="39128" xr:uid="{B6EBC6D5-1A22-4E40-9082-4CE07BE1F462}"/>
    <cellStyle name="40% - Accent4 2 4 2 3 5" xfId="29481" xr:uid="{9FCE2236-A608-42D5-8A82-2FAD5D1CEE49}"/>
    <cellStyle name="40% - Accent4 2 4 2 4" xfId="3072" xr:uid="{385C6386-8198-46CE-957D-D0BE22475E1F}"/>
    <cellStyle name="40% - Accent4 2 4 2 4 2" xfId="11409" xr:uid="{CB7483CE-1C9B-4CF6-9A97-23BA55975B19}"/>
    <cellStyle name="40% - Accent4 2 4 2 4 2 2" xfId="16537" xr:uid="{02B66AE4-D491-4DF1-AFE0-BD18B2C8B468}"/>
    <cellStyle name="40% - Accent4 2 4 2 4 2 2 2" xfId="26466" xr:uid="{37AF089C-70BB-4ABF-8D2B-AA7CFD0E6E63}"/>
    <cellStyle name="40% - Accent4 2 4 2 4 2 2 2 2" xfId="46369" xr:uid="{DD3821FB-7218-44A9-91EA-07DD902206FA}"/>
    <cellStyle name="40% - Accent4 2 4 2 4 2 2 3" xfId="36721" xr:uid="{A18C2BE0-88D7-4C9F-8B2F-C443CFD37313}"/>
    <cellStyle name="40% - Accent4 2 4 2 4 2 3" xfId="21508" xr:uid="{36D33206-BAAC-4EB3-809E-100059704E1A}"/>
    <cellStyle name="40% - Accent4 2 4 2 4 2 3 2" xfId="41539" xr:uid="{E17F24E4-E716-49E4-8FEB-DEDC73EEA861}"/>
    <cellStyle name="40% - Accent4 2 4 2 4 2 4" xfId="31892" xr:uid="{4E2E8330-434B-4A96-B5BA-9D8A56C8FFF8}"/>
    <cellStyle name="40% - Accent4 2 4 2 4 3" xfId="14040" xr:uid="{E8BAD639-B0B8-44CC-BA12-F722A7393AC3}"/>
    <cellStyle name="40% - Accent4 2 4 2 4 3 2" xfId="23988" xr:uid="{1DE79D08-0ED2-4AE9-9413-9D4622C7E882}"/>
    <cellStyle name="40% - Accent4 2 4 2 4 3 2 2" xfId="43957" xr:uid="{488E3989-99F3-4D0D-B731-A8DFDCF0FF49}"/>
    <cellStyle name="40% - Accent4 2 4 2 4 3 3" xfId="34309" xr:uid="{656592A9-2373-487A-9E39-2ECC29FDED8C}"/>
    <cellStyle name="40% - Accent4 2 4 2 4 4" xfId="19037" xr:uid="{F2B2E777-898B-4FF6-8E3E-C96F76DA9D8F}"/>
    <cellStyle name="40% - Accent4 2 4 2 4 4 2" xfId="39129" xr:uid="{6ED99E4A-1524-4A85-A472-B95AA589C582}"/>
    <cellStyle name="40% - Accent4 2 4 2 4 5" xfId="29482" xr:uid="{1DA820A4-5309-4400-B5B0-DE72ACC42B45}"/>
    <cellStyle name="40% - Accent4 2 4 2 5" xfId="11406" xr:uid="{4B73004D-E2DB-4AED-934D-064B0EB43303}"/>
    <cellStyle name="40% - Accent4 2 4 2 5 2" xfId="16534" xr:uid="{8C0D3013-87CB-43A8-8304-B1DC36823963}"/>
    <cellStyle name="40% - Accent4 2 4 2 5 2 2" xfId="26463" xr:uid="{F610F675-DC36-4989-B88E-B0ACAE72A5E3}"/>
    <cellStyle name="40% - Accent4 2 4 2 5 2 2 2" xfId="46366" xr:uid="{30F5F431-737E-4CC1-BC75-EB24631E821C}"/>
    <cellStyle name="40% - Accent4 2 4 2 5 2 3" xfId="36718" xr:uid="{D5863F3C-B4BC-45CE-A881-D4F6BA248C43}"/>
    <cellStyle name="40% - Accent4 2 4 2 5 3" xfId="21505" xr:uid="{EDA9362F-8890-4282-B0A9-7B11A56A80BA}"/>
    <cellStyle name="40% - Accent4 2 4 2 5 3 2" xfId="41536" xr:uid="{37C45B85-4AAC-494D-A4C1-8347C0A6808C}"/>
    <cellStyle name="40% - Accent4 2 4 2 5 4" xfId="31889" xr:uid="{DFBB2C94-15DF-4D3D-88CE-3C594E4BD251}"/>
    <cellStyle name="40% - Accent4 2 4 2 6" xfId="14037" xr:uid="{1F25CD52-614C-41F9-8C09-1F3B277A3514}"/>
    <cellStyle name="40% - Accent4 2 4 2 6 2" xfId="23985" xr:uid="{D22EA421-C885-4E7F-870B-FF6FCFF4FBC9}"/>
    <cellStyle name="40% - Accent4 2 4 2 6 2 2" xfId="43954" xr:uid="{23640BA5-DFE9-47E0-BC20-702B3063F3D0}"/>
    <cellStyle name="40% - Accent4 2 4 2 6 3" xfId="34306" xr:uid="{0AE72EB4-E97C-4B20-BFC8-EA1569663CF2}"/>
    <cellStyle name="40% - Accent4 2 4 2 7" xfId="19034" xr:uid="{D8F8966F-059C-4C91-A204-74D1A728CCAC}"/>
    <cellStyle name="40% - Accent4 2 4 2 7 2" xfId="39126" xr:uid="{308A14D4-CA19-467B-AF5D-15C74050AE71}"/>
    <cellStyle name="40% - Accent4 2 4 2 8" xfId="29479" xr:uid="{0C6448B3-9126-401D-AA8C-21F6E9F9BEA6}"/>
    <cellStyle name="40% - Accent4 2 4 3" xfId="3073" xr:uid="{2C9AF853-B8A4-485E-9D2F-C2EB98719CCA}"/>
    <cellStyle name="40% - Accent4 2 4 3 2" xfId="11410" xr:uid="{D5184AB4-F066-4610-AF53-30191950F857}"/>
    <cellStyle name="40% - Accent4 2 4 3 2 2" xfId="16538" xr:uid="{A9B6321D-212F-4D68-AF74-C15585D50A49}"/>
    <cellStyle name="40% - Accent4 2 4 3 2 2 2" xfId="26467" xr:uid="{7D82E032-44B4-43DB-B520-05717B65CDAB}"/>
    <cellStyle name="40% - Accent4 2 4 3 2 2 2 2" xfId="46370" xr:uid="{F6869D15-14BB-4B7B-992E-BABD947C8612}"/>
    <cellStyle name="40% - Accent4 2 4 3 2 2 3" xfId="36722" xr:uid="{BA18E5BB-65E6-42C8-A337-7280F88CDB2A}"/>
    <cellStyle name="40% - Accent4 2 4 3 2 3" xfId="21509" xr:uid="{2C458A25-9A06-4B4B-8359-5ED001DC5186}"/>
    <cellStyle name="40% - Accent4 2 4 3 2 3 2" xfId="41540" xr:uid="{DAF9A5A6-0DBF-43CD-8268-5E28AC98D500}"/>
    <cellStyle name="40% - Accent4 2 4 3 2 4" xfId="31893" xr:uid="{A868AE58-E938-4208-B369-9C9F31EA58C0}"/>
    <cellStyle name="40% - Accent4 2 4 3 3" xfId="14041" xr:uid="{7AE79872-9B32-49C2-B2FB-78AE16A9674A}"/>
    <cellStyle name="40% - Accent4 2 4 3 3 2" xfId="23989" xr:uid="{609C2CDA-6E8A-4861-A0F1-3E4E9A1E736E}"/>
    <cellStyle name="40% - Accent4 2 4 3 3 2 2" xfId="43958" xr:uid="{5E834443-642D-4250-BB51-CB1CB9550887}"/>
    <cellStyle name="40% - Accent4 2 4 3 3 3" xfId="34310" xr:uid="{202804BF-5321-4E14-AE7C-E3A92C20D958}"/>
    <cellStyle name="40% - Accent4 2 4 3 4" xfId="19038" xr:uid="{A4027BCF-8964-4C34-8029-6F4064665AC1}"/>
    <cellStyle name="40% - Accent4 2 4 3 4 2" xfId="39130" xr:uid="{32D2A3A4-0EF1-4439-94CD-3617940AEA3E}"/>
    <cellStyle name="40% - Accent4 2 4 3 5" xfId="29483" xr:uid="{555D5995-8E1F-46E9-99EE-86022E9B0123}"/>
    <cellStyle name="40% - Accent4 2 4 4" xfId="3074" xr:uid="{D5CF55EF-AE3E-474F-9830-84A438037A86}"/>
    <cellStyle name="40% - Accent4 2 4 4 2" xfId="11411" xr:uid="{1548EE94-FC99-4711-B81C-919CF3FEA241}"/>
    <cellStyle name="40% - Accent4 2 4 4 2 2" xfId="16539" xr:uid="{B18BCD01-13F5-4491-B097-44627F4ACBCB}"/>
    <cellStyle name="40% - Accent4 2 4 4 2 2 2" xfId="26468" xr:uid="{A91D59B1-FB68-4640-B603-EE721D22BCDB}"/>
    <cellStyle name="40% - Accent4 2 4 4 2 2 2 2" xfId="46371" xr:uid="{90609B16-E3A4-4679-9C1E-2334332DA55F}"/>
    <cellStyle name="40% - Accent4 2 4 4 2 2 3" xfId="36723" xr:uid="{A47C2911-4D74-4356-986C-F134BB43AA37}"/>
    <cellStyle name="40% - Accent4 2 4 4 2 3" xfId="21510" xr:uid="{D380F41E-E4E6-4889-B90A-3C6FBBD4C545}"/>
    <cellStyle name="40% - Accent4 2 4 4 2 3 2" xfId="41541" xr:uid="{D2CCEC72-E30E-40CD-95BB-1DC138337D0E}"/>
    <cellStyle name="40% - Accent4 2 4 4 2 4" xfId="31894" xr:uid="{80255370-D4F9-44D7-859F-F1B8DAFABC5C}"/>
    <cellStyle name="40% - Accent4 2 4 4 3" xfId="14042" xr:uid="{91F6E7B1-D00B-4894-B723-7A14A4818F64}"/>
    <cellStyle name="40% - Accent4 2 4 4 3 2" xfId="23990" xr:uid="{D3947C7D-8696-43BE-923E-01BF344417B9}"/>
    <cellStyle name="40% - Accent4 2 4 4 3 2 2" xfId="43959" xr:uid="{9897D35A-B4C2-4056-9E53-D45C57E3FA50}"/>
    <cellStyle name="40% - Accent4 2 4 4 3 3" xfId="34311" xr:uid="{6F6026CE-5349-47D3-BCCD-440E581C2533}"/>
    <cellStyle name="40% - Accent4 2 4 4 4" xfId="19039" xr:uid="{7A14B126-D976-4AEE-8AEA-720F0D89315A}"/>
    <cellStyle name="40% - Accent4 2 4 4 4 2" xfId="39131" xr:uid="{245ABA71-57D5-4297-A78E-2C63637B4575}"/>
    <cellStyle name="40% - Accent4 2 4 4 5" xfId="29484" xr:uid="{AD22560A-BB96-4F17-8251-F97777D5F09C}"/>
    <cellStyle name="40% - Accent4 2 4 5" xfId="3075" xr:uid="{AE7AE11D-9081-4BAD-8F6C-B7215D38BBBA}"/>
    <cellStyle name="40% - Accent4 2 4 5 2" xfId="11412" xr:uid="{5EA937CD-2A80-4152-BDBA-0305A640A854}"/>
    <cellStyle name="40% - Accent4 2 4 5 2 2" xfId="16540" xr:uid="{497A355E-7958-4FB2-B1BC-13C60DEC2C63}"/>
    <cellStyle name="40% - Accent4 2 4 5 2 2 2" xfId="26469" xr:uid="{7ADB3F5C-FC62-45E8-A23C-581731B23836}"/>
    <cellStyle name="40% - Accent4 2 4 5 2 2 2 2" xfId="46372" xr:uid="{7CAA649F-00DB-4A40-895E-073571B7843A}"/>
    <cellStyle name="40% - Accent4 2 4 5 2 2 3" xfId="36724" xr:uid="{D241121D-1698-4525-9CDF-5B88F4CF0EB7}"/>
    <cellStyle name="40% - Accent4 2 4 5 2 3" xfId="21511" xr:uid="{2D4BBF89-24ED-4ECF-9EA2-ED8CE8FC43A7}"/>
    <cellStyle name="40% - Accent4 2 4 5 2 3 2" xfId="41542" xr:uid="{38530D3A-CC0D-4B8A-B533-93D470A7404B}"/>
    <cellStyle name="40% - Accent4 2 4 5 2 4" xfId="31895" xr:uid="{03331556-2730-4275-909D-49B737B602EF}"/>
    <cellStyle name="40% - Accent4 2 4 5 3" xfId="14043" xr:uid="{B1C407CF-8B5F-4B67-B1E9-6F628FCE5F3D}"/>
    <cellStyle name="40% - Accent4 2 4 5 3 2" xfId="23991" xr:uid="{ECA45C61-88C0-4520-8B58-5FD7D489EEE0}"/>
    <cellStyle name="40% - Accent4 2 4 5 3 2 2" xfId="43960" xr:uid="{CA857CF3-5BDC-4F3E-997C-3BF2596B2E76}"/>
    <cellStyle name="40% - Accent4 2 4 5 3 3" xfId="34312" xr:uid="{7D45E14E-5FBF-44E4-ABB9-830E1C16AB72}"/>
    <cellStyle name="40% - Accent4 2 4 5 4" xfId="19040" xr:uid="{18305A6B-34B9-4E03-BED5-924F12A9A22D}"/>
    <cellStyle name="40% - Accent4 2 4 5 4 2" xfId="39132" xr:uid="{AB813849-897C-4BF9-873D-9D08E465B53E}"/>
    <cellStyle name="40% - Accent4 2 4 5 5" xfId="29485" xr:uid="{36A230CD-4422-43B1-8DD7-20D7D95582B3}"/>
    <cellStyle name="40% - Accent4 2 4 6" xfId="11405" xr:uid="{D5B12E0A-FDC3-49A5-B603-60FA9B2FE74D}"/>
    <cellStyle name="40% - Accent4 2 4 6 2" xfId="16533" xr:uid="{80E9E2CB-8EDF-4B58-BD26-B057D2B045A2}"/>
    <cellStyle name="40% - Accent4 2 4 6 2 2" xfId="26462" xr:uid="{BF2B352C-4A08-4986-AA0B-C1002359167F}"/>
    <cellStyle name="40% - Accent4 2 4 6 2 2 2" xfId="46365" xr:uid="{DCDB0721-1ECB-4D56-A8F8-51C20C7AD377}"/>
    <cellStyle name="40% - Accent4 2 4 6 2 3" xfId="36717" xr:uid="{6DC46D7F-7C47-458B-A994-A7CE62CDA975}"/>
    <cellStyle name="40% - Accent4 2 4 6 3" xfId="21504" xr:uid="{0EA9F426-E159-428D-81B0-9D302ACEA611}"/>
    <cellStyle name="40% - Accent4 2 4 6 3 2" xfId="41535" xr:uid="{8EA53AC7-CEE5-4F62-AAAC-CD0BB4429F25}"/>
    <cellStyle name="40% - Accent4 2 4 6 4" xfId="31888" xr:uid="{0D05E643-0920-4B32-B607-EFCD01729459}"/>
    <cellStyle name="40% - Accent4 2 4 7" xfId="14036" xr:uid="{3EBDB05F-7328-49C9-A2DD-99E64C75EA8F}"/>
    <cellStyle name="40% - Accent4 2 4 7 2" xfId="23984" xr:uid="{214B1087-9AB9-4DB5-A4A4-D3AA78587D74}"/>
    <cellStyle name="40% - Accent4 2 4 7 2 2" xfId="43953" xr:uid="{130394D2-0412-4580-80A6-F710E9175D25}"/>
    <cellStyle name="40% - Accent4 2 4 7 3" xfId="34305" xr:uid="{72ED9A0F-3B0D-4F5C-8640-40858B9B7E10}"/>
    <cellStyle name="40% - Accent4 2 4 8" xfId="19033" xr:uid="{5B7C3EF8-EC60-4997-ACBD-64B3A0362756}"/>
    <cellStyle name="40% - Accent4 2 4 8 2" xfId="39125" xr:uid="{C23CAA75-F596-46F8-8F20-E4173ADC9950}"/>
    <cellStyle name="40% - Accent4 2 4 9" xfId="29478" xr:uid="{583E6135-7CA8-4BBB-9AB8-503587DB3BA6}"/>
    <cellStyle name="40% - Accent4 2 5" xfId="3076" xr:uid="{C8E21407-FD2E-400C-8AC7-1B236BF7A786}"/>
    <cellStyle name="40% - Accent4 2 5 2" xfId="3077" xr:uid="{37179C78-F0E6-49D7-A346-B26074BDB733}"/>
    <cellStyle name="40% - Accent4 2 5 2 2" xfId="3078" xr:uid="{F92C403E-6BC0-4435-970F-05A08334C64B}"/>
    <cellStyle name="40% - Accent4 2 5 2 2 2" xfId="11415" xr:uid="{72F8E00E-7F7B-4CB5-A7A7-55F2AB3FE5E9}"/>
    <cellStyle name="40% - Accent4 2 5 2 2 2 2" xfId="16543" xr:uid="{B3DB5798-8033-4214-8083-AE14BFA602A4}"/>
    <cellStyle name="40% - Accent4 2 5 2 2 2 2 2" xfId="26472" xr:uid="{7AF8D25A-4502-40E7-9B05-2B2FF67778CC}"/>
    <cellStyle name="40% - Accent4 2 5 2 2 2 2 2 2" xfId="46375" xr:uid="{EBD3D668-D2C1-41DA-BB05-E5B2C87AB7CC}"/>
    <cellStyle name="40% - Accent4 2 5 2 2 2 2 3" xfId="36727" xr:uid="{35575FDD-3F70-4CD8-9CF7-BB8BCF316807}"/>
    <cellStyle name="40% - Accent4 2 5 2 2 2 3" xfId="21514" xr:uid="{D74D2F1E-C0E4-4964-B4D6-A6EAFA989214}"/>
    <cellStyle name="40% - Accent4 2 5 2 2 2 3 2" xfId="41545" xr:uid="{78BF628F-6E80-4CD7-8BFF-D9072929CD79}"/>
    <cellStyle name="40% - Accent4 2 5 2 2 2 4" xfId="31898" xr:uid="{5F14F9DA-BD20-4B3E-A27F-7FE61D27613C}"/>
    <cellStyle name="40% - Accent4 2 5 2 2 3" xfId="14046" xr:uid="{DFA526BC-A88F-4F6D-BF2C-C58FC1ACF9DF}"/>
    <cellStyle name="40% - Accent4 2 5 2 2 3 2" xfId="23994" xr:uid="{3FCDEFE9-41E3-45FC-A866-6842C00335D0}"/>
    <cellStyle name="40% - Accent4 2 5 2 2 3 2 2" xfId="43963" xr:uid="{7DC7B467-D5A2-4978-B2EB-5D7CE4C2FC14}"/>
    <cellStyle name="40% - Accent4 2 5 2 2 3 3" xfId="34315" xr:uid="{E6FF4618-8609-475C-9E49-72FA1B044E6D}"/>
    <cellStyle name="40% - Accent4 2 5 2 2 4" xfId="19043" xr:uid="{55A992DD-D66F-4C9B-B941-F38950340BC5}"/>
    <cellStyle name="40% - Accent4 2 5 2 2 4 2" xfId="39135" xr:uid="{DD276C0E-1F6E-4B5D-98A2-338F9DA4672A}"/>
    <cellStyle name="40% - Accent4 2 5 2 2 5" xfId="29488" xr:uid="{59FCCF6A-093D-4A93-9AE3-EEB95BF4B177}"/>
    <cellStyle name="40% - Accent4 2 5 2 3" xfId="3079" xr:uid="{C220AEFF-FCF8-4356-8DAF-2A7CF030C468}"/>
    <cellStyle name="40% - Accent4 2 5 2 3 2" xfId="11416" xr:uid="{8B6E45B3-43BB-421C-AF17-24001B87DA9B}"/>
    <cellStyle name="40% - Accent4 2 5 2 3 2 2" xfId="16544" xr:uid="{C11C8355-DD73-499A-B185-25FD41CD2410}"/>
    <cellStyle name="40% - Accent4 2 5 2 3 2 2 2" xfId="26473" xr:uid="{9C99D1DF-58BF-488A-8677-34BCCCF968C5}"/>
    <cellStyle name="40% - Accent4 2 5 2 3 2 2 2 2" xfId="46376" xr:uid="{86432083-5E70-4953-8BB5-FC635724415A}"/>
    <cellStyle name="40% - Accent4 2 5 2 3 2 2 3" xfId="36728" xr:uid="{1627A069-DAD2-4BC0-AEEE-70BA286D0D41}"/>
    <cellStyle name="40% - Accent4 2 5 2 3 2 3" xfId="21515" xr:uid="{96B75F6A-BC9F-4FBC-AC73-6ABAF7670743}"/>
    <cellStyle name="40% - Accent4 2 5 2 3 2 3 2" xfId="41546" xr:uid="{6FD248AE-2ED0-470E-BCDC-97B4363793AD}"/>
    <cellStyle name="40% - Accent4 2 5 2 3 2 4" xfId="31899" xr:uid="{A4ED2D4D-9D91-465A-B698-9A9AF76C95D5}"/>
    <cellStyle name="40% - Accent4 2 5 2 3 3" xfId="14047" xr:uid="{91B0A9D9-68F6-4A55-A04F-436BBF892514}"/>
    <cellStyle name="40% - Accent4 2 5 2 3 3 2" xfId="23995" xr:uid="{EE32C159-0C37-47CD-AD68-FF1CB6107A9D}"/>
    <cellStyle name="40% - Accent4 2 5 2 3 3 2 2" xfId="43964" xr:uid="{BC192586-8AA4-443F-A931-99E374E1A8B0}"/>
    <cellStyle name="40% - Accent4 2 5 2 3 3 3" xfId="34316" xr:uid="{9E054432-978D-4349-B727-DEEC682C26B4}"/>
    <cellStyle name="40% - Accent4 2 5 2 3 4" xfId="19044" xr:uid="{5CEA75B7-5040-4442-A70E-E8979489758A}"/>
    <cellStyle name="40% - Accent4 2 5 2 3 4 2" xfId="39136" xr:uid="{63DB7316-F6B9-44C1-8090-E6FFFE74678A}"/>
    <cellStyle name="40% - Accent4 2 5 2 3 5" xfId="29489" xr:uid="{EEEB87CC-69DC-4F83-8831-9B1A0EAC1CD4}"/>
    <cellStyle name="40% - Accent4 2 5 2 4" xfId="3080" xr:uid="{804CB7A9-24B1-4177-9AD0-6AA4B819088D}"/>
    <cellStyle name="40% - Accent4 2 5 2 4 2" xfId="11417" xr:uid="{866FEDB1-9AD3-43F2-BFF8-FA31CBAB9B90}"/>
    <cellStyle name="40% - Accent4 2 5 2 4 2 2" xfId="16545" xr:uid="{5A0ACEDF-99B7-448E-84DE-549AD1C925A6}"/>
    <cellStyle name="40% - Accent4 2 5 2 4 2 2 2" xfId="26474" xr:uid="{701FEBD1-F7A6-41BB-BA18-554D392AC95B}"/>
    <cellStyle name="40% - Accent4 2 5 2 4 2 2 2 2" xfId="46377" xr:uid="{8FA836C9-C4E4-407A-B056-9DF7D118311D}"/>
    <cellStyle name="40% - Accent4 2 5 2 4 2 2 3" xfId="36729" xr:uid="{88E7F812-17C9-46BC-AE18-2982EBF71F12}"/>
    <cellStyle name="40% - Accent4 2 5 2 4 2 3" xfId="21516" xr:uid="{26C62D6E-750C-46FC-88DD-AA9EA91FCE94}"/>
    <cellStyle name="40% - Accent4 2 5 2 4 2 3 2" xfId="41547" xr:uid="{CC64AFF5-4781-442F-80F6-80EB721540D7}"/>
    <cellStyle name="40% - Accent4 2 5 2 4 2 4" xfId="31900" xr:uid="{0D8291AF-6809-4072-85BF-AD5C7054694E}"/>
    <cellStyle name="40% - Accent4 2 5 2 4 3" xfId="14048" xr:uid="{CD91BAD7-D02F-404A-917A-BF46A853A9C1}"/>
    <cellStyle name="40% - Accent4 2 5 2 4 3 2" xfId="23996" xr:uid="{D20F7BDB-917D-4163-B334-21E3387A2911}"/>
    <cellStyle name="40% - Accent4 2 5 2 4 3 2 2" xfId="43965" xr:uid="{B475C3A7-A14D-423B-9BAF-43B25D697B02}"/>
    <cellStyle name="40% - Accent4 2 5 2 4 3 3" xfId="34317" xr:uid="{C5F4A26E-9307-4BFC-A64E-417A9D7A3CB3}"/>
    <cellStyle name="40% - Accent4 2 5 2 4 4" xfId="19045" xr:uid="{4A54E9A0-CE57-4B03-ABB9-6C6EF353D06D}"/>
    <cellStyle name="40% - Accent4 2 5 2 4 4 2" xfId="39137" xr:uid="{6F50FE49-301A-4B71-ACA0-F733F8E73908}"/>
    <cellStyle name="40% - Accent4 2 5 2 4 5" xfId="29490" xr:uid="{BF39E1A3-96DF-4677-9CE4-1A14A21DB3D5}"/>
    <cellStyle name="40% - Accent4 2 5 2 5" xfId="11414" xr:uid="{CBA30535-1187-4EE5-9E75-3A1E8D26285F}"/>
    <cellStyle name="40% - Accent4 2 5 2 5 2" xfId="16542" xr:uid="{4B727ABE-F77D-4034-9799-127C01BEDD5D}"/>
    <cellStyle name="40% - Accent4 2 5 2 5 2 2" xfId="26471" xr:uid="{A97237C7-62E8-49CC-BB4E-DB41F6BEB6D4}"/>
    <cellStyle name="40% - Accent4 2 5 2 5 2 2 2" xfId="46374" xr:uid="{6C1A57BB-8E76-4604-A72D-9C2DE4E6936C}"/>
    <cellStyle name="40% - Accent4 2 5 2 5 2 3" xfId="36726" xr:uid="{16CBD540-9A12-42CF-BCFF-F8BC6A757D8A}"/>
    <cellStyle name="40% - Accent4 2 5 2 5 3" xfId="21513" xr:uid="{DE23D44D-51DF-44F8-A429-C655801F8A0E}"/>
    <cellStyle name="40% - Accent4 2 5 2 5 3 2" xfId="41544" xr:uid="{569557D4-FCD8-4FCB-AEB9-06502DF71292}"/>
    <cellStyle name="40% - Accent4 2 5 2 5 4" xfId="31897" xr:uid="{DB4745B0-808D-493B-B2B8-BE9CDA873E7A}"/>
    <cellStyle name="40% - Accent4 2 5 2 6" xfId="14045" xr:uid="{EE78EC17-2FBC-475E-B89D-15A3E0AFFC31}"/>
    <cellStyle name="40% - Accent4 2 5 2 6 2" xfId="23993" xr:uid="{112F4827-3015-4CAA-9A66-5BA1F2079B75}"/>
    <cellStyle name="40% - Accent4 2 5 2 6 2 2" xfId="43962" xr:uid="{AA420639-26A2-4044-B559-D6F0511420A2}"/>
    <cellStyle name="40% - Accent4 2 5 2 6 3" xfId="34314" xr:uid="{26D2EE0F-2021-4D99-B583-11425A51639C}"/>
    <cellStyle name="40% - Accent4 2 5 2 7" xfId="19042" xr:uid="{B3705C0F-849F-48DD-A9B5-F582C9E3B54F}"/>
    <cellStyle name="40% - Accent4 2 5 2 7 2" xfId="39134" xr:uid="{54086FAD-CDD4-44EB-AEE9-6DBDC37CE585}"/>
    <cellStyle name="40% - Accent4 2 5 2 8" xfId="29487" xr:uid="{BE42F68E-712D-4BEF-B709-917B9F271B94}"/>
    <cellStyle name="40% - Accent4 2 5 3" xfId="3081" xr:uid="{7A38B3A0-1916-41B1-975E-89C0E3F99213}"/>
    <cellStyle name="40% - Accent4 2 5 3 2" xfId="11418" xr:uid="{3C423C8E-5CAF-4E20-B19A-75E9DBB90D42}"/>
    <cellStyle name="40% - Accent4 2 5 3 2 2" xfId="16546" xr:uid="{47056CFF-FDEF-44FD-B3E6-DA784B78E7FB}"/>
    <cellStyle name="40% - Accent4 2 5 3 2 2 2" xfId="26475" xr:uid="{686D98A6-519C-460C-A38B-54AB404930EA}"/>
    <cellStyle name="40% - Accent4 2 5 3 2 2 2 2" xfId="46378" xr:uid="{4A1AAB2D-B787-42B1-88BD-7CEA44C6EAF6}"/>
    <cellStyle name="40% - Accent4 2 5 3 2 2 3" xfId="36730" xr:uid="{B652D900-5F67-4604-98B9-033182071B58}"/>
    <cellStyle name="40% - Accent4 2 5 3 2 3" xfId="21517" xr:uid="{341F9D6B-6FA4-4E35-9741-1513B1999F83}"/>
    <cellStyle name="40% - Accent4 2 5 3 2 3 2" xfId="41548" xr:uid="{ABE5C2A3-ADE5-4DEF-B9F4-5105CDCAC180}"/>
    <cellStyle name="40% - Accent4 2 5 3 2 4" xfId="31901" xr:uid="{7ECA2922-9A74-4C5E-9B4F-23A433881FF9}"/>
    <cellStyle name="40% - Accent4 2 5 3 3" xfId="14049" xr:uid="{3C8420C2-D690-4D88-9C62-88232639CB52}"/>
    <cellStyle name="40% - Accent4 2 5 3 3 2" xfId="23997" xr:uid="{278314DC-2116-4E91-AA97-7E3D3BD86AB3}"/>
    <cellStyle name="40% - Accent4 2 5 3 3 2 2" xfId="43966" xr:uid="{B42C59F4-3923-43CF-B9E9-80717D227867}"/>
    <cellStyle name="40% - Accent4 2 5 3 3 3" xfId="34318" xr:uid="{905BA7E6-5B54-43B2-B171-C89975E433F6}"/>
    <cellStyle name="40% - Accent4 2 5 3 4" xfId="19046" xr:uid="{71AF1C09-FBA6-4A9F-A9B9-A1DD61BC9274}"/>
    <cellStyle name="40% - Accent4 2 5 3 4 2" xfId="39138" xr:uid="{6C077847-A5D1-4273-9E37-CB51165C9C4A}"/>
    <cellStyle name="40% - Accent4 2 5 3 5" xfId="29491" xr:uid="{9D7FCC66-CEF3-44BE-B334-5F3005DD6233}"/>
    <cellStyle name="40% - Accent4 2 5 4" xfId="3082" xr:uid="{0375E63B-75B7-45AF-919B-DEADA2328481}"/>
    <cellStyle name="40% - Accent4 2 5 4 2" xfId="11419" xr:uid="{253D90C0-8FF7-4C62-A3B8-E2182C319591}"/>
    <cellStyle name="40% - Accent4 2 5 4 2 2" xfId="16547" xr:uid="{B32A5AF6-0AB5-4BA5-BBDE-41E38B672857}"/>
    <cellStyle name="40% - Accent4 2 5 4 2 2 2" xfId="26476" xr:uid="{ADB447A5-47A1-467B-A558-DB32CB2AAC88}"/>
    <cellStyle name="40% - Accent4 2 5 4 2 2 2 2" xfId="46379" xr:uid="{EE2EE646-D72F-4D43-9A5D-015399D4A44D}"/>
    <cellStyle name="40% - Accent4 2 5 4 2 2 3" xfId="36731" xr:uid="{42749AB1-2283-43F4-84FD-DB71872B8979}"/>
    <cellStyle name="40% - Accent4 2 5 4 2 3" xfId="21518" xr:uid="{83531FBF-30D3-4844-9FFD-73718EDA8247}"/>
    <cellStyle name="40% - Accent4 2 5 4 2 3 2" xfId="41549" xr:uid="{D302EDC9-17C2-4A39-ACE3-D7D23C86A67D}"/>
    <cellStyle name="40% - Accent4 2 5 4 2 4" xfId="31902" xr:uid="{C8B3A7B8-30E3-4EDA-ADFC-305EB80E8711}"/>
    <cellStyle name="40% - Accent4 2 5 4 3" xfId="14050" xr:uid="{A7F0E74F-B013-4625-859D-4730B9FBEB2D}"/>
    <cellStyle name="40% - Accent4 2 5 4 3 2" xfId="23998" xr:uid="{0A2279D1-A965-40AD-8EB6-6B1EBBE5BB48}"/>
    <cellStyle name="40% - Accent4 2 5 4 3 2 2" xfId="43967" xr:uid="{EEB2DE21-F6D9-4595-8ED8-21F23F6E7A10}"/>
    <cellStyle name="40% - Accent4 2 5 4 3 3" xfId="34319" xr:uid="{D6AB321E-FFE0-4813-A427-46CEC8F4DDFC}"/>
    <cellStyle name="40% - Accent4 2 5 4 4" xfId="19047" xr:uid="{7BF43047-DD04-48E3-AAE1-55A86C7CA163}"/>
    <cellStyle name="40% - Accent4 2 5 4 4 2" xfId="39139" xr:uid="{544B8FB0-1C75-4D9B-956B-0F6B197DDC0A}"/>
    <cellStyle name="40% - Accent4 2 5 4 5" xfId="29492" xr:uid="{1B5EC226-9670-4AA0-A650-D64FBA50E0B3}"/>
    <cellStyle name="40% - Accent4 2 5 5" xfId="3083" xr:uid="{FC94F488-A7F3-4903-AFB3-661093B6C2F7}"/>
    <cellStyle name="40% - Accent4 2 5 5 2" xfId="11420" xr:uid="{36D3C6C1-8D7B-4241-84BE-B61610B99F49}"/>
    <cellStyle name="40% - Accent4 2 5 5 2 2" xfId="16548" xr:uid="{DDE09C80-E9A0-4C18-90B4-CBCDE3B62243}"/>
    <cellStyle name="40% - Accent4 2 5 5 2 2 2" xfId="26477" xr:uid="{2EAFFA38-ABE3-46F1-B973-A709B7D06538}"/>
    <cellStyle name="40% - Accent4 2 5 5 2 2 2 2" xfId="46380" xr:uid="{B5046C7F-CF2D-448D-A0EA-FC5A3540DFF8}"/>
    <cellStyle name="40% - Accent4 2 5 5 2 2 3" xfId="36732" xr:uid="{EC9660C7-EBD1-4FE7-AED1-1B95BEF5222B}"/>
    <cellStyle name="40% - Accent4 2 5 5 2 3" xfId="21519" xr:uid="{C012D9DA-FE10-49FA-B0D5-F1AF511CEBFC}"/>
    <cellStyle name="40% - Accent4 2 5 5 2 3 2" xfId="41550" xr:uid="{F988797E-33D4-43F1-BD97-868113F3F10A}"/>
    <cellStyle name="40% - Accent4 2 5 5 2 4" xfId="31903" xr:uid="{CC08CED9-20A3-41B9-BF75-E0C29CAD3B53}"/>
    <cellStyle name="40% - Accent4 2 5 5 3" xfId="14051" xr:uid="{8DE4EE7F-6551-48C1-BA57-A54046F5D211}"/>
    <cellStyle name="40% - Accent4 2 5 5 3 2" xfId="23999" xr:uid="{B2B9658E-86D5-4F63-BA46-733C58B90F55}"/>
    <cellStyle name="40% - Accent4 2 5 5 3 2 2" xfId="43968" xr:uid="{167DED8E-6886-409D-BF24-D12DAB437FDF}"/>
    <cellStyle name="40% - Accent4 2 5 5 3 3" xfId="34320" xr:uid="{D68F59E8-5819-46C6-869F-8660FF579836}"/>
    <cellStyle name="40% - Accent4 2 5 5 4" xfId="19048" xr:uid="{405EDA2F-1149-4233-87CE-81DFFA0BC3D0}"/>
    <cellStyle name="40% - Accent4 2 5 5 4 2" xfId="39140" xr:uid="{3ED26CAE-1E7B-40CE-AE69-AD68F722C1FE}"/>
    <cellStyle name="40% - Accent4 2 5 5 5" xfId="29493" xr:uid="{C77C3FCC-CC1B-4D23-8E8A-85C185BADC64}"/>
    <cellStyle name="40% - Accent4 2 5 6" xfId="11413" xr:uid="{13527ED4-88D5-4768-8912-4A157E199641}"/>
    <cellStyle name="40% - Accent4 2 5 6 2" xfId="16541" xr:uid="{98D426EF-98FC-4728-AE7F-978C632FA617}"/>
    <cellStyle name="40% - Accent4 2 5 6 2 2" xfId="26470" xr:uid="{F2F43F42-53F8-4195-B721-B49A15E08B9E}"/>
    <cellStyle name="40% - Accent4 2 5 6 2 2 2" xfId="46373" xr:uid="{DBADE54A-1216-44A1-9C20-1F0C6D3E1AB5}"/>
    <cellStyle name="40% - Accent4 2 5 6 2 3" xfId="36725" xr:uid="{B1997FC2-DDF1-498E-8010-1C531A070DB1}"/>
    <cellStyle name="40% - Accent4 2 5 6 3" xfId="21512" xr:uid="{CCA80C67-8267-43CA-9D48-D4BFEEAFCAE4}"/>
    <cellStyle name="40% - Accent4 2 5 6 3 2" xfId="41543" xr:uid="{60B8BA08-8154-40B3-AD2C-7952A1FB5D49}"/>
    <cellStyle name="40% - Accent4 2 5 6 4" xfId="31896" xr:uid="{A26424CD-E295-413B-8B9C-898D83894771}"/>
    <cellStyle name="40% - Accent4 2 5 7" xfId="14044" xr:uid="{93FA186C-65D8-4AB5-9613-8D6E55EF4F96}"/>
    <cellStyle name="40% - Accent4 2 5 7 2" xfId="23992" xr:uid="{955707B4-21D8-4C4B-BE9C-950A51C03E3C}"/>
    <cellStyle name="40% - Accent4 2 5 7 2 2" xfId="43961" xr:uid="{46F452F6-C50C-4660-84AE-AB3210296E97}"/>
    <cellStyle name="40% - Accent4 2 5 7 3" xfId="34313" xr:uid="{6DBB2A6A-0005-4E0B-B416-2778BFC98F36}"/>
    <cellStyle name="40% - Accent4 2 5 8" xfId="19041" xr:uid="{F1E217F4-31A6-46D8-BAA6-535CD871D6A8}"/>
    <cellStyle name="40% - Accent4 2 5 8 2" xfId="39133" xr:uid="{685B1035-3EFE-4D2F-A730-DDDD9E53B491}"/>
    <cellStyle name="40% - Accent4 2 5 9" xfId="29486" xr:uid="{2B8528B7-2788-4780-8E88-5DED678137DF}"/>
    <cellStyle name="40% - Accent4 2 6" xfId="3084" xr:uid="{A5B6C489-242E-4C8A-A66B-2C5B518D990F}"/>
    <cellStyle name="40% - Accent4 2 6 2" xfId="3085" xr:uid="{1FEC682E-A9B1-46A8-BE4F-F8D63239FDBB}"/>
    <cellStyle name="40% - Accent4 2 6 2 2" xfId="3086" xr:uid="{37150E31-04AA-4665-9A93-27779565C10F}"/>
    <cellStyle name="40% - Accent4 2 6 2 2 2" xfId="11423" xr:uid="{FDCAE13F-9AFC-49AA-BC33-D97BC13FBE46}"/>
    <cellStyle name="40% - Accent4 2 6 2 2 2 2" xfId="16551" xr:uid="{DE84DC57-5FFB-4255-9B8B-4693FD8ADBBE}"/>
    <cellStyle name="40% - Accent4 2 6 2 2 2 2 2" xfId="26480" xr:uid="{BD01A233-1D74-44FC-A9EC-3AE07F7F0DC4}"/>
    <cellStyle name="40% - Accent4 2 6 2 2 2 2 2 2" xfId="46383" xr:uid="{23BD7BAC-C7FE-4580-885F-B0A1AB358316}"/>
    <cellStyle name="40% - Accent4 2 6 2 2 2 2 3" xfId="36735" xr:uid="{EAF76AAB-29C2-49F0-9835-84F40B9733A2}"/>
    <cellStyle name="40% - Accent4 2 6 2 2 2 3" xfId="21522" xr:uid="{D55BC737-49A8-4FEB-8669-F6D8990C5FAA}"/>
    <cellStyle name="40% - Accent4 2 6 2 2 2 3 2" xfId="41553" xr:uid="{26EB128E-A5FC-4B15-9724-1499512DC7EF}"/>
    <cellStyle name="40% - Accent4 2 6 2 2 2 4" xfId="31906" xr:uid="{5ECCFC3C-CE55-4D53-89E8-E8A620F1428F}"/>
    <cellStyle name="40% - Accent4 2 6 2 2 3" xfId="14054" xr:uid="{7072AEC9-B18E-4645-A350-DE6C0540C557}"/>
    <cellStyle name="40% - Accent4 2 6 2 2 3 2" xfId="24002" xr:uid="{86807F47-F139-43AD-BCE1-5FBA135E2E6C}"/>
    <cellStyle name="40% - Accent4 2 6 2 2 3 2 2" xfId="43971" xr:uid="{71250CE1-0BDF-4A81-BB4D-6EE0F82D7C77}"/>
    <cellStyle name="40% - Accent4 2 6 2 2 3 3" xfId="34323" xr:uid="{8995245E-4B0A-45C4-88B6-A916324C86F1}"/>
    <cellStyle name="40% - Accent4 2 6 2 2 4" xfId="19051" xr:uid="{AD1A701E-9078-4CD2-8918-3BD29A7573AA}"/>
    <cellStyle name="40% - Accent4 2 6 2 2 4 2" xfId="39143" xr:uid="{F292D457-10DA-491F-864E-06738D4061EE}"/>
    <cellStyle name="40% - Accent4 2 6 2 2 5" xfId="29496" xr:uid="{C21BF876-D0CA-401A-87F8-5D8822A21FD6}"/>
    <cellStyle name="40% - Accent4 2 6 2 3" xfId="3087" xr:uid="{FC253410-FEBD-414B-B7FE-4263DC66C621}"/>
    <cellStyle name="40% - Accent4 2 6 2 3 2" xfId="11424" xr:uid="{34755595-88DB-4243-BF9F-71B87408F944}"/>
    <cellStyle name="40% - Accent4 2 6 2 3 2 2" xfId="16552" xr:uid="{12BD3409-27F9-45CB-9CF5-E5E230A3B9B2}"/>
    <cellStyle name="40% - Accent4 2 6 2 3 2 2 2" xfId="26481" xr:uid="{006B04FA-AE42-466F-8C15-3AADBEE6A5C8}"/>
    <cellStyle name="40% - Accent4 2 6 2 3 2 2 2 2" xfId="46384" xr:uid="{8F2A0A6C-F64E-4731-BDD6-14DB1BF026EE}"/>
    <cellStyle name="40% - Accent4 2 6 2 3 2 2 3" xfId="36736" xr:uid="{AF2EE0B7-8475-44A4-9A16-D05D0704A7C6}"/>
    <cellStyle name="40% - Accent4 2 6 2 3 2 3" xfId="21523" xr:uid="{7703129E-1E5B-4229-BCC8-E22349FA5D6E}"/>
    <cellStyle name="40% - Accent4 2 6 2 3 2 3 2" xfId="41554" xr:uid="{2F614FAB-185A-4DFC-8875-255B7DCEDDDB}"/>
    <cellStyle name="40% - Accent4 2 6 2 3 2 4" xfId="31907" xr:uid="{6E55000C-21DD-41B7-BFC6-78A127907F73}"/>
    <cellStyle name="40% - Accent4 2 6 2 3 3" xfId="14055" xr:uid="{1594B752-B013-4600-8E88-EA7E88B33875}"/>
    <cellStyle name="40% - Accent4 2 6 2 3 3 2" xfId="24003" xr:uid="{8F6C98EB-E38A-4584-AFB8-F07663863580}"/>
    <cellStyle name="40% - Accent4 2 6 2 3 3 2 2" xfId="43972" xr:uid="{C52E2910-74D4-4124-ADB1-EB5513302944}"/>
    <cellStyle name="40% - Accent4 2 6 2 3 3 3" xfId="34324" xr:uid="{B4E96E6D-D0C0-4BF1-8B12-628CC5385F3F}"/>
    <cellStyle name="40% - Accent4 2 6 2 3 4" xfId="19052" xr:uid="{477B2B2F-F7C2-415E-BFE3-67F71B5ACAB9}"/>
    <cellStyle name="40% - Accent4 2 6 2 3 4 2" xfId="39144" xr:uid="{29F81AD7-3886-4432-9682-BE6A5A08D095}"/>
    <cellStyle name="40% - Accent4 2 6 2 3 5" xfId="29497" xr:uid="{A0D8CA07-830B-4C76-ACD4-730154B87AC1}"/>
    <cellStyle name="40% - Accent4 2 6 2 4" xfId="3088" xr:uid="{D9F82313-88E8-48A0-B86B-73C11D6115F4}"/>
    <cellStyle name="40% - Accent4 2 6 2 4 2" xfId="11425" xr:uid="{6466DBB3-4E72-4A48-AA34-F43697046B31}"/>
    <cellStyle name="40% - Accent4 2 6 2 4 2 2" xfId="16553" xr:uid="{C16E6D3D-5AA3-474B-8DE3-C871D3951D61}"/>
    <cellStyle name="40% - Accent4 2 6 2 4 2 2 2" xfId="26482" xr:uid="{53B8E019-3DF2-408E-BE29-A6D38A07F668}"/>
    <cellStyle name="40% - Accent4 2 6 2 4 2 2 2 2" xfId="46385" xr:uid="{D37E38EA-713C-4DA0-B48D-F9CD8CCC5AE3}"/>
    <cellStyle name="40% - Accent4 2 6 2 4 2 2 3" xfId="36737" xr:uid="{E002E209-0F70-4F59-BE40-84DABDED876A}"/>
    <cellStyle name="40% - Accent4 2 6 2 4 2 3" xfId="21524" xr:uid="{2B30269F-0361-4477-9985-74E12B56BA23}"/>
    <cellStyle name="40% - Accent4 2 6 2 4 2 3 2" xfId="41555" xr:uid="{57A28FC2-66AB-4499-85A9-D87F3C265B3D}"/>
    <cellStyle name="40% - Accent4 2 6 2 4 2 4" xfId="31908" xr:uid="{2A65C446-9F77-444F-A444-082419439823}"/>
    <cellStyle name="40% - Accent4 2 6 2 4 3" xfId="14056" xr:uid="{751AC259-F1D5-43A6-AAD5-9159C1BDE16E}"/>
    <cellStyle name="40% - Accent4 2 6 2 4 3 2" xfId="24004" xr:uid="{57669D0B-54D3-469A-A333-62092F2893E5}"/>
    <cellStyle name="40% - Accent4 2 6 2 4 3 2 2" xfId="43973" xr:uid="{18156AF5-5A90-4068-A819-8BE86F168C20}"/>
    <cellStyle name="40% - Accent4 2 6 2 4 3 3" xfId="34325" xr:uid="{30CAB574-F2BF-4F45-8131-18774333789E}"/>
    <cellStyle name="40% - Accent4 2 6 2 4 4" xfId="19053" xr:uid="{2CA5A80E-5B6D-4683-94CD-4D32402F2FED}"/>
    <cellStyle name="40% - Accent4 2 6 2 4 4 2" xfId="39145" xr:uid="{10750C22-DC69-4F4E-9008-CFB646F94856}"/>
    <cellStyle name="40% - Accent4 2 6 2 4 5" xfId="29498" xr:uid="{EA4F4B68-B487-4BE6-BCCE-A7A2D76271B2}"/>
    <cellStyle name="40% - Accent4 2 6 2 5" xfId="11422" xr:uid="{FE6BB492-D923-44A9-9AA3-62B64FFCEB94}"/>
    <cellStyle name="40% - Accent4 2 6 2 5 2" xfId="16550" xr:uid="{9C116546-6AB9-4350-ABF9-F30264504514}"/>
    <cellStyle name="40% - Accent4 2 6 2 5 2 2" xfId="26479" xr:uid="{365E0F75-8373-443F-B8D3-CB17BEEDAADB}"/>
    <cellStyle name="40% - Accent4 2 6 2 5 2 2 2" xfId="46382" xr:uid="{490700C5-A753-4676-BCEA-9761B37DE762}"/>
    <cellStyle name="40% - Accent4 2 6 2 5 2 3" xfId="36734" xr:uid="{5AA02358-AE21-4695-986D-E99D60267F9F}"/>
    <cellStyle name="40% - Accent4 2 6 2 5 3" xfId="21521" xr:uid="{42D079E2-C023-4400-B2F0-D8A9455F072F}"/>
    <cellStyle name="40% - Accent4 2 6 2 5 3 2" xfId="41552" xr:uid="{21C6861A-2070-4AF5-8423-1DEC1611C848}"/>
    <cellStyle name="40% - Accent4 2 6 2 5 4" xfId="31905" xr:uid="{1024F695-FAB5-4558-8AD2-333DDDE82E1E}"/>
    <cellStyle name="40% - Accent4 2 6 2 6" xfId="14053" xr:uid="{EC825CC5-D88F-4D18-A670-A1E53D156CC6}"/>
    <cellStyle name="40% - Accent4 2 6 2 6 2" xfId="24001" xr:uid="{0B41DAD7-FE08-49BA-8D28-E8237CABA297}"/>
    <cellStyle name="40% - Accent4 2 6 2 6 2 2" xfId="43970" xr:uid="{8330862A-59C6-4A37-B0FA-AA48DFAF8175}"/>
    <cellStyle name="40% - Accent4 2 6 2 6 3" xfId="34322" xr:uid="{FA278715-757F-4071-A59F-88D3FD5DC3EC}"/>
    <cellStyle name="40% - Accent4 2 6 2 7" xfId="19050" xr:uid="{9CF40046-6DAE-4621-B815-AE1D954DC8AE}"/>
    <cellStyle name="40% - Accent4 2 6 2 7 2" xfId="39142" xr:uid="{ADED530D-16C1-41D9-BDF4-B5F16545D038}"/>
    <cellStyle name="40% - Accent4 2 6 2 8" xfId="29495" xr:uid="{D287F233-EB39-4438-8BC6-31927ED2A8F5}"/>
    <cellStyle name="40% - Accent4 2 6 3" xfId="3089" xr:uid="{C1EC7C95-0F76-4225-80D8-461DD30DF917}"/>
    <cellStyle name="40% - Accent4 2 6 3 2" xfId="11426" xr:uid="{3E3BA32A-CBC1-47FC-A058-173810FD2C28}"/>
    <cellStyle name="40% - Accent4 2 6 3 2 2" xfId="16554" xr:uid="{36181B7A-0224-48BC-8C24-502AA15E2B5E}"/>
    <cellStyle name="40% - Accent4 2 6 3 2 2 2" xfId="26483" xr:uid="{A8A70096-5ABF-4344-A25D-9BD1A56E08A5}"/>
    <cellStyle name="40% - Accent4 2 6 3 2 2 2 2" xfId="46386" xr:uid="{8428C555-5689-4298-B635-090E14F93CAE}"/>
    <cellStyle name="40% - Accent4 2 6 3 2 2 3" xfId="36738" xr:uid="{FA731559-171E-47DE-97E6-72EA44897609}"/>
    <cellStyle name="40% - Accent4 2 6 3 2 3" xfId="21525" xr:uid="{135FF536-8FFB-4DED-A7AE-B4E8036312D4}"/>
    <cellStyle name="40% - Accent4 2 6 3 2 3 2" xfId="41556" xr:uid="{6A939F52-58FA-4711-893D-EA89CFF32996}"/>
    <cellStyle name="40% - Accent4 2 6 3 2 4" xfId="31909" xr:uid="{0CA8F678-40D2-4E2F-81ED-53DC61945FA8}"/>
    <cellStyle name="40% - Accent4 2 6 3 3" xfId="14057" xr:uid="{A9C35769-5CCD-4315-91DE-4F19414365F1}"/>
    <cellStyle name="40% - Accent4 2 6 3 3 2" xfId="24005" xr:uid="{4662D425-2D90-4AE7-BA0C-F1E500689378}"/>
    <cellStyle name="40% - Accent4 2 6 3 3 2 2" xfId="43974" xr:uid="{33EFB591-4579-4158-BE81-CB3C00DD47A1}"/>
    <cellStyle name="40% - Accent4 2 6 3 3 3" xfId="34326" xr:uid="{17969B3C-1EAE-4F78-8F7A-EE88FC5050C5}"/>
    <cellStyle name="40% - Accent4 2 6 3 4" xfId="19054" xr:uid="{1105EE6A-564B-4075-8E3B-08BB52CF1DC5}"/>
    <cellStyle name="40% - Accent4 2 6 3 4 2" xfId="39146" xr:uid="{E5C41D37-47AB-45FF-9C46-61EA087200F7}"/>
    <cellStyle name="40% - Accent4 2 6 3 5" xfId="29499" xr:uid="{74D08C82-F816-4398-990F-BD63A68FB9E8}"/>
    <cellStyle name="40% - Accent4 2 6 4" xfId="3090" xr:uid="{2599C420-7CDB-4344-B660-CBAA41FD498D}"/>
    <cellStyle name="40% - Accent4 2 6 4 2" xfId="11427" xr:uid="{61F7E4BC-461B-4BC1-84E1-1DB484D36BC7}"/>
    <cellStyle name="40% - Accent4 2 6 4 2 2" xfId="16555" xr:uid="{1514874C-BB2F-4D43-B90B-4345A7342E53}"/>
    <cellStyle name="40% - Accent4 2 6 4 2 2 2" xfId="26484" xr:uid="{B7244AE2-7CC8-4D3D-90CB-96BAC6BC0D42}"/>
    <cellStyle name="40% - Accent4 2 6 4 2 2 2 2" xfId="46387" xr:uid="{EDFDEFCB-73AE-4871-8AF4-E4A84E230CAE}"/>
    <cellStyle name="40% - Accent4 2 6 4 2 2 3" xfId="36739" xr:uid="{BE5C1BD4-D834-4CA6-B14B-4979689737D7}"/>
    <cellStyle name="40% - Accent4 2 6 4 2 3" xfId="21526" xr:uid="{FA71589C-F356-4EAF-8F13-CFC61C18E02C}"/>
    <cellStyle name="40% - Accent4 2 6 4 2 3 2" xfId="41557" xr:uid="{815481C8-DBD7-4D3B-8A9F-AC88F223D928}"/>
    <cellStyle name="40% - Accent4 2 6 4 2 4" xfId="31910" xr:uid="{AEAC45FD-2653-48C3-B1A6-DC257EC71DB6}"/>
    <cellStyle name="40% - Accent4 2 6 4 3" xfId="14058" xr:uid="{CD5F6865-BF33-4C45-8435-A87E3DFD2D97}"/>
    <cellStyle name="40% - Accent4 2 6 4 3 2" xfId="24006" xr:uid="{612B00BC-6A53-416B-8201-042D81B97B8C}"/>
    <cellStyle name="40% - Accent4 2 6 4 3 2 2" xfId="43975" xr:uid="{0EE4CF88-DACA-4F3E-BD6F-6DE5DA747FD8}"/>
    <cellStyle name="40% - Accent4 2 6 4 3 3" xfId="34327" xr:uid="{D7CEE6E3-E61E-41DC-9097-9D28AD966074}"/>
    <cellStyle name="40% - Accent4 2 6 4 4" xfId="19055" xr:uid="{B58722F8-F507-462F-996C-AE93A4799B80}"/>
    <cellStyle name="40% - Accent4 2 6 4 4 2" xfId="39147" xr:uid="{02041CCE-544A-4442-A051-76149DAD6AE7}"/>
    <cellStyle name="40% - Accent4 2 6 4 5" xfId="29500" xr:uid="{4238081F-3F04-4874-9D8C-D3CEAE214717}"/>
    <cellStyle name="40% - Accent4 2 6 5" xfId="3091" xr:uid="{F36873FD-D15D-4927-9222-3264AD01434C}"/>
    <cellStyle name="40% - Accent4 2 6 5 2" xfId="11428" xr:uid="{B98FBE08-6640-4A0A-B9D3-CB01403FD98B}"/>
    <cellStyle name="40% - Accent4 2 6 5 2 2" xfId="16556" xr:uid="{9AC321D1-DDDD-44D8-BFA5-6BE040657C66}"/>
    <cellStyle name="40% - Accent4 2 6 5 2 2 2" xfId="26485" xr:uid="{6FA09FDC-6ABD-41FC-8ACE-86EFE3386CD7}"/>
    <cellStyle name="40% - Accent4 2 6 5 2 2 2 2" xfId="46388" xr:uid="{6B765B0A-C83A-471E-A14B-CC5CC96F68DC}"/>
    <cellStyle name="40% - Accent4 2 6 5 2 2 3" xfId="36740" xr:uid="{BB63FA07-9067-4ED6-84F5-09F74A4F4E9F}"/>
    <cellStyle name="40% - Accent4 2 6 5 2 3" xfId="21527" xr:uid="{AE0909C0-4838-4B67-B279-56A72C3D609B}"/>
    <cellStyle name="40% - Accent4 2 6 5 2 3 2" xfId="41558" xr:uid="{81EC9AA7-F53B-4233-B24A-603ABE405706}"/>
    <cellStyle name="40% - Accent4 2 6 5 2 4" xfId="31911" xr:uid="{14424330-265A-4C60-94D9-C9BC84B8C629}"/>
    <cellStyle name="40% - Accent4 2 6 5 3" xfId="14059" xr:uid="{C834AA6E-FF0F-4D00-9BF8-BFB784AF439B}"/>
    <cellStyle name="40% - Accent4 2 6 5 3 2" xfId="24007" xr:uid="{6F959AD6-A110-4B71-8B2E-9618772A6988}"/>
    <cellStyle name="40% - Accent4 2 6 5 3 2 2" xfId="43976" xr:uid="{700FA1E9-3EBF-4596-A48D-7B7929189EAD}"/>
    <cellStyle name="40% - Accent4 2 6 5 3 3" xfId="34328" xr:uid="{21F7E9B9-8086-423C-A41B-F14A79857C31}"/>
    <cellStyle name="40% - Accent4 2 6 5 4" xfId="19056" xr:uid="{AAB0D6DA-A133-4550-86C8-E782EDD7AF40}"/>
    <cellStyle name="40% - Accent4 2 6 5 4 2" xfId="39148" xr:uid="{3AE05915-6E9A-41D3-A066-83FC3BADD120}"/>
    <cellStyle name="40% - Accent4 2 6 5 5" xfId="29501" xr:uid="{9F9192D8-7909-4AC8-847E-D88D316C38C3}"/>
    <cellStyle name="40% - Accent4 2 6 6" xfId="11421" xr:uid="{D1D4902E-9411-47D9-98B0-69110F9CEC15}"/>
    <cellStyle name="40% - Accent4 2 6 6 2" xfId="16549" xr:uid="{37FA5DAE-5111-47F1-A7D8-AF9EF49421F0}"/>
    <cellStyle name="40% - Accent4 2 6 6 2 2" xfId="26478" xr:uid="{AD161ECD-8405-4CF0-AC91-F7F3BA164048}"/>
    <cellStyle name="40% - Accent4 2 6 6 2 2 2" xfId="46381" xr:uid="{D44E6C43-AC00-48FE-9C6E-2DE69A79EC76}"/>
    <cellStyle name="40% - Accent4 2 6 6 2 3" xfId="36733" xr:uid="{153F0B60-10B8-450E-8266-4FDD8E0E7B7A}"/>
    <cellStyle name="40% - Accent4 2 6 6 3" xfId="21520" xr:uid="{DE89C412-A270-4F0B-BFA5-D1775A993E83}"/>
    <cellStyle name="40% - Accent4 2 6 6 3 2" xfId="41551" xr:uid="{592257DC-A266-4B63-A875-344ADC5AC749}"/>
    <cellStyle name="40% - Accent4 2 6 6 4" xfId="31904" xr:uid="{5681AFA1-32FE-4368-BEAD-0206E7420E83}"/>
    <cellStyle name="40% - Accent4 2 6 7" xfId="14052" xr:uid="{4FAB9E0A-B860-4427-86FE-3E71FE0D85C6}"/>
    <cellStyle name="40% - Accent4 2 6 7 2" xfId="24000" xr:uid="{FA632B40-9614-470D-A655-06A5ADA91C02}"/>
    <cellStyle name="40% - Accent4 2 6 7 2 2" xfId="43969" xr:uid="{CBFFED18-7578-4EDE-9FFC-CA6AF1C98C0E}"/>
    <cellStyle name="40% - Accent4 2 6 7 3" xfId="34321" xr:uid="{A74F2769-7481-43B5-8C21-FAB815159CBA}"/>
    <cellStyle name="40% - Accent4 2 6 8" xfId="19049" xr:uid="{87F34B03-A038-4A97-A0EE-8CBD21DDB619}"/>
    <cellStyle name="40% - Accent4 2 6 8 2" xfId="39141" xr:uid="{EF50DBE9-DEA1-46A6-940C-0D96D8EB75F5}"/>
    <cellStyle name="40% - Accent4 2 6 9" xfId="29494" xr:uid="{831D4EE8-F879-402B-B44E-180225A84379}"/>
    <cellStyle name="40% - Accent4 2 7" xfId="3092" xr:uid="{760A2B69-5F1A-412C-8D79-71595538E4BB}"/>
    <cellStyle name="40% - Accent4 2 7 2" xfId="3093" xr:uid="{70D35EDB-2FD2-45E0-8137-CA628B8253A0}"/>
    <cellStyle name="40% - Accent4 2 7 2 2" xfId="3094" xr:uid="{F0B15A4F-4FDE-4512-B6E1-58AD873AB9C0}"/>
    <cellStyle name="40% - Accent4 2 7 2 2 2" xfId="11431" xr:uid="{B346CE7D-2193-4406-B2C2-C823FA38C4A1}"/>
    <cellStyle name="40% - Accent4 2 7 2 2 2 2" xfId="16559" xr:uid="{5BD22AB1-AB45-4085-B443-DB715D54FE87}"/>
    <cellStyle name="40% - Accent4 2 7 2 2 2 2 2" xfId="26488" xr:uid="{C2AE4BB6-DB4F-4EBD-84DD-E671844E40DC}"/>
    <cellStyle name="40% - Accent4 2 7 2 2 2 2 2 2" xfId="46391" xr:uid="{38EFE3ED-38DD-4939-B353-23A8359B9F46}"/>
    <cellStyle name="40% - Accent4 2 7 2 2 2 2 3" xfId="36743" xr:uid="{5F983FCD-8B0E-4EEA-8978-2E2809B4D4A4}"/>
    <cellStyle name="40% - Accent4 2 7 2 2 2 3" xfId="21530" xr:uid="{862FC670-6E37-4F05-A4D6-291D5327661F}"/>
    <cellStyle name="40% - Accent4 2 7 2 2 2 3 2" xfId="41561" xr:uid="{222F02B5-76C9-4269-9C0B-A463502868BE}"/>
    <cellStyle name="40% - Accent4 2 7 2 2 2 4" xfId="31914" xr:uid="{62BD9EC6-FF77-422E-A78E-DC0DDC5EDF78}"/>
    <cellStyle name="40% - Accent4 2 7 2 2 3" xfId="14062" xr:uid="{6ECF8E1C-4A8D-4747-8ECB-033EAC9888FF}"/>
    <cellStyle name="40% - Accent4 2 7 2 2 3 2" xfId="24010" xr:uid="{B8B13EEA-908D-4970-8676-C76F538F2BC4}"/>
    <cellStyle name="40% - Accent4 2 7 2 2 3 2 2" xfId="43979" xr:uid="{BCDDEB0B-736B-4EFE-A0D3-F940F38BD97A}"/>
    <cellStyle name="40% - Accent4 2 7 2 2 3 3" xfId="34331" xr:uid="{4C06E306-DE91-4C8F-BA04-9F8BD73EAF3A}"/>
    <cellStyle name="40% - Accent4 2 7 2 2 4" xfId="19059" xr:uid="{C8CBEDE0-5527-4579-918F-F2B26C450701}"/>
    <cellStyle name="40% - Accent4 2 7 2 2 4 2" xfId="39151" xr:uid="{D7B463FE-E15B-4D61-A9E1-2FCDE99F0F43}"/>
    <cellStyle name="40% - Accent4 2 7 2 2 5" xfId="29504" xr:uid="{51143008-3DDF-4D44-B3DF-6768D6DCE870}"/>
    <cellStyle name="40% - Accent4 2 7 2 3" xfId="3095" xr:uid="{7C1D60D8-92CF-4B41-88D0-9F87F097A4E0}"/>
    <cellStyle name="40% - Accent4 2 7 2 3 2" xfId="11432" xr:uid="{DF3EE848-AE38-42B6-9E58-955DEA73B24A}"/>
    <cellStyle name="40% - Accent4 2 7 2 3 2 2" xfId="16560" xr:uid="{997884F0-18E3-49D3-ADC9-3ECEB11A1377}"/>
    <cellStyle name="40% - Accent4 2 7 2 3 2 2 2" xfId="26489" xr:uid="{BF62CDEF-BF39-45CE-A374-93FA83088888}"/>
    <cellStyle name="40% - Accent4 2 7 2 3 2 2 2 2" xfId="46392" xr:uid="{595984FA-DE9C-4A63-A20C-12ECAD887CC7}"/>
    <cellStyle name="40% - Accent4 2 7 2 3 2 2 3" xfId="36744" xr:uid="{37C23D3F-650D-43C7-85F7-13EAED037456}"/>
    <cellStyle name="40% - Accent4 2 7 2 3 2 3" xfId="21531" xr:uid="{EA2ACD72-3C35-44F9-BA59-1F7B75A7B21D}"/>
    <cellStyle name="40% - Accent4 2 7 2 3 2 3 2" xfId="41562" xr:uid="{7E6FEC31-7E32-48BB-9ABD-720DEAC8FC5A}"/>
    <cellStyle name="40% - Accent4 2 7 2 3 2 4" xfId="31915" xr:uid="{7853F24B-A135-4423-ABE8-86F239A99C8F}"/>
    <cellStyle name="40% - Accent4 2 7 2 3 3" xfId="14063" xr:uid="{E92FE294-7D18-4F99-9F27-21B2F80A04D7}"/>
    <cellStyle name="40% - Accent4 2 7 2 3 3 2" xfId="24011" xr:uid="{38E1329D-7906-4DCA-A354-74A32C34CE8B}"/>
    <cellStyle name="40% - Accent4 2 7 2 3 3 2 2" xfId="43980" xr:uid="{56C58898-6810-4A81-9615-B50CC3083A95}"/>
    <cellStyle name="40% - Accent4 2 7 2 3 3 3" xfId="34332" xr:uid="{611D6047-BFB8-4284-8418-274D07A88280}"/>
    <cellStyle name="40% - Accent4 2 7 2 3 4" xfId="19060" xr:uid="{753DB4A9-FB2A-4A33-B8E7-8312C3D381C5}"/>
    <cellStyle name="40% - Accent4 2 7 2 3 4 2" xfId="39152" xr:uid="{E0B0F2F9-CEC0-4CCB-9AAE-240EBF984031}"/>
    <cellStyle name="40% - Accent4 2 7 2 3 5" xfId="29505" xr:uid="{231DBBBB-0031-4FDC-852B-2FEA25CA2105}"/>
    <cellStyle name="40% - Accent4 2 7 2 4" xfId="3096" xr:uid="{B36EA57F-87EA-4C4B-A8BF-60D28D6C6B2D}"/>
    <cellStyle name="40% - Accent4 2 7 2 4 2" xfId="11433" xr:uid="{0569C93C-B889-4EDF-A6C7-5428683C5133}"/>
    <cellStyle name="40% - Accent4 2 7 2 4 2 2" xfId="16561" xr:uid="{929B54EC-587B-4444-B33B-6415ED535455}"/>
    <cellStyle name="40% - Accent4 2 7 2 4 2 2 2" xfId="26490" xr:uid="{F1E41280-B4BA-462E-8138-F6831D508FDC}"/>
    <cellStyle name="40% - Accent4 2 7 2 4 2 2 2 2" xfId="46393" xr:uid="{AAD73E7A-2B50-4979-98E8-9CCAE572A3F0}"/>
    <cellStyle name="40% - Accent4 2 7 2 4 2 2 3" xfId="36745" xr:uid="{D8DAD114-FE9D-4F31-BDD8-22E82719954B}"/>
    <cellStyle name="40% - Accent4 2 7 2 4 2 3" xfId="21532" xr:uid="{F9E66AFA-B4C6-472B-932F-6F383D0533A3}"/>
    <cellStyle name="40% - Accent4 2 7 2 4 2 3 2" xfId="41563" xr:uid="{876392E2-117D-4843-83EB-4275F1E3102F}"/>
    <cellStyle name="40% - Accent4 2 7 2 4 2 4" xfId="31916" xr:uid="{D5599D76-6057-4301-A3BF-4AC25CE57AF8}"/>
    <cellStyle name="40% - Accent4 2 7 2 4 3" xfId="14064" xr:uid="{A5FE622C-4FC5-4A95-8770-B9558CCADFB5}"/>
    <cellStyle name="40% - Accent4 2 7 2 4 3 2" xfId="24012" xr:uid="{E8AFE315-DC5A-46D1-AC66-ADE4F47CF697}"/>
    <cellStyle name="40% - Accent4 2 7 2 4 3 2 2" xfId="43981" xr:uid="{471BA626-E77D-4342-96C8-254C01AD7298}"/>
    <cellStyle name="40% - Accent4 2 7 2 4 3 3" xfId="34333" xr:uid="{EE7999A9-77FD-4144-AF15-B06F55F08AD8}"/>
    <cellStyle name="40% - Accent4 2 7 2 4 4" xfId="19061" xr:uid="{E902019E-DDC2-45E8-9E1A-9F4A9BF31128}"/>
    <cellStyle name="40% - Accent4 2 7 2 4 4 2" xfId="39153" xr:uid="{B93DAD0D-DEAB-4CD7-90CC-BF132E10DAAD}"/>
    <cellStyle name="40% - Accent4 2 7 2 4 5" xfId="29506" xr:uid="{71847DFB-C746-4018-B9A7-0355361F9172}"/>
    <cellStyle name="40% - Accent4 2 7 2 5" xfId="11430" xr:uid="{53FFB265-9203-4E2B-B0B4-0E3FA8E8DB4C}"/>
    <cellStyle name="40% - Accent4 2 7 2 5 2" xfId="16558" xr:uid="{098BA67B-CE76-4EA0-9EEF-FCEA30309483}"/>
    <cellStyle name="40% - Accent4 2 7 2 5 2 2" xfId="26487" xr:uid="{877A4956-E6E1-4121-9492-56FE0F368917}"/>
    <cellStyle name="40% - Accent4 2 7 2 5 2 2 2" xfId="46390" xr:uid="{0E56CDFE-90F2-4923-A1DD-26249B02B397}"/>
    <cellStyle name="40% - Accent4 2 7 2 5 2 3" xfId="36742" xr:uid="{39BBA11F-1BA4-4F25-8899-1686DAF699FB}"/>
    <cellStyle name="40% - Accent4 2 7 2 5 3" xfId="21529" xr:uid="{FC33D77B-AA0A-4C30-AA56-D4B570682443}"/>
    <cellStyle name="40% - Accent4 2 7 2 5 3 2" xfId="41560" xr:uid="{4E19500D-DD74-46EC-8E8D-74D1B4ABCFEA}"/>
    <cellStyle name="40% - Accent4 2 7 2 5 4" xfId="31913" xr:uid="{DD7DD0DA-548B-45A2-BE97-EB392F872331}"/>
    <cellStyle name="40% - Accent4 2 7 2 6" xfId="14061" xr:uid="{70297977-56F3-4B00-9AD2-118AA8F75926}"/>
    <cellStyle name="40% - Accent4 2 7 2 6 2" xfId="24009" xr:uid="{11BE0060-864D-47B7-890A-C155E90DDBC0}"/>
    <cellStyle name="40% - Accent4 2 7 2 6 2 2" xfId="43978" xr:uid="{ADE5CC18-82B5-4E04-B376-4A33CF29A18B}"/>
    <cellStyle name="40% - Accent4 2 7 2 6 3" xfId="34330" xr:uid="{20052F8F-36B1-407B-BB37-F7F30464B79F}"/>
    <cellStyle name="40% - Accent4 2 7 2 7" xfId="19058" xr:uid="{6D31D877-96EE-41E9-9339-5BE7C2B9A2E5}"/>
    <cellStyle name="40% - Accent4 2 7 2 7 2" xfId="39150" xr:uid="{518A6D60-32F4-4397-AC08-E891C8BB1F60}"/>
    <cellStyle name="40% - Accent4 2 7 2 8" xfId="29503" xr:uid="{708123F5-4830-4DBA-83FD-AC172184E10E}"/>
    <cellStyle name="40% - Accent4 2 7 3" xfId="3097" xr:uid="{C1244E4B-C5F4-4C9C-9913-C2090976F18F}"/>
    <cellStyle name="40% - Accent4 2 7 3 2" xfId="11434" xr:uid="{0564E047-C5F4-4D3F-BA9A-F34CF47C8A98}"/>
    <cellStyle name="40% - Accent4 2 7 3 2 2" xfId="16562" xr:uid="{6EFCD93F-E57D-42DC-9858-DFA27D4A72D6}"/>
    <cellStyle name="40% - Accent4 2 7 3 2 2 2" xfId="26491" xr:uid="{57920F13-C976-4C41-B321-BA3AE132730B}"/>
    <cellStyle name="40% - Accent4 2 7 3 2 2 2 2" xfId="46394" xr:uid="{684EAFD2-53B2-4DC3-9BF0-AEB512D2EAF0}"/>
    <cellStyle name="40% - Accent4 2 7 3 2 2 3" xfId="36746" xr:uid="{051096F1-8EBB-4D87-B57C-C7A66C61D16E}"/>
    <cellStyle name="40% - Accent4 2 7 3 2 3" xfId="21533" xr:uid="{05269ADF-9B76-4FA1-B571-0E56887B1F55}"/>
    <cellStyle name="40% - Accent4 2 7 3 2 3 2" xfId="41564" xr:uid="{D60FC20C-57FC-4F63-B385-1F9BF4217533}"/>
    <cellStyle name="40% - Accent4 2 7 3 2 4" xfId="31917" xr:uid="{85EFBC7D-FDF0-4B33-9000-A57CC9E467DE}"/>
    <cellStyle name="40% - Accent4 2 7 3 3" xfId="14065" xr:uid="{49BED0C1-13E5-418E-B2E8-86E3B6CF8C04}"/>
    <cellStyle name="40% - Accent4 2 7 3 3 2" xfId="24013" xr:uid="{5173E47F-546B-49FA-96B8-5E0D80D89872}"/>
    <cellStyle name="40% - Accent4 2 7 3 3 2 2" xfId="43982" xr:uid="{B6E41B94-A2F0-4715-A514-388596DDB3B4}"/>
    <cellStyle name="40% - Accent4 2 7 3 3 3" xfId="34334" xr:uid="{11DA19F5-3BB6-4DA5-9658-C9B9EC843C9E}"/>
    <cellStyle name="40% - Accent4 2 7 3 4" xfId="19062" xr:uid="{739D01BE-A129-4F91-9732-DB01DBBF421C}"/>
    <cellStyle name="40% - Accent4 2 7 3 4 2" xfId="39154" xr:uid="{C1B6A086-E0A5-4904-BEBA-27C3536BC945}"/>
    <cellStyle name="40% - Accent4 2 7 3 5" xfId="29507" xr:uid="{3C44B3F6-C9DF-4676-A4C9-D71D29CEB7C1}"/>
    <cellStyle name="40% - Accent4 2 7 4" xfId="3098" xr:uid="{2DFDE97E-D17C-4725-BCEE-08866BDDCDCD}"/>
    <cellStyle name="40% - Accent4 2 7 4 2" xfId="11435" xr:uid="{49BC94E9-47B4-4752-B06B-C6BBCEC1C52A}"/>
    <cellStyle name="40% - Accent4 2 7 4 2 2" xfId="16563" xr:uid="{76C7C49A-C4BB-4A49-B352-A89EE4410094}"/>
    <cellStyle name="40% - Accent4 2 7 4 2 2 2" xfId="26492" xr:uid="{FA40145B-8635-4E6F-B8A3-02D545D54AA6}"/>
    <cellStyle name="40% - Accent4 2 7 4 2 2 2 2" xfId="46395" xr:uid="{8AAFC139-D4DB-4087-B382-7A7557CA29EB}"/>
    <cellStyle name="40% - Accent4 2 7 4 2 2 3" xfId="36747" xr:uid="{A239C52C-0E87-45F3-8A59-C07417590EC4}"/>
    <cellStyle name="40% - Accent4 2 7 4 2 3" xfId="21534" xr:uid="{6BBADDB2-08F9-4B80-B695-1F342C84AEA7}"/>
    <cellStyle name="40% - Accent4 2 7 4 2 3 2" xfId="41565" xr:uid="{DEB4611C-98B2-4EC8-91BC-B4D5DC964C5C}"/>
    <cellStyle name="40% - Accent4 2 7 4 2 4" xfId="31918" xr:uid="{185395F4-CA18-4321-96E6-1BED43E15038}"/>
    <cellStyle name="40% - Accent4 2 7 4 3" xfId="14066" xr:uid="{7730CA02-39D3-44D7-AD9F-17D106B1E4C9}"/>
    <cellStyle name="40% - Accent4 2 7 4 3 2" xfId="24014" xr:uid="{8B351C7E-FE15-486C-9634-88DCA4EAC87A}"/>
    <cellStyle name="40% - Accent4 2 7 4 3 2 2" xfId="43983" xr:uid="{467597A5-48FE-4D96-9EAF-EE164FCA0D2F}"/>
    <cellStyle name="40% - Accent4 2 7 4 3 3" xfId="34335" xr:uid="{D2678D49-8BEF-40DC-856B-CD4FA1080773}"/>
    <cellStyle name="40% - Accent4 2 7 4 4" xfId="19063" xr:uid="{4874D1FA-0193-4A8B-8C09-0BDB65A346E7}"/>
    <cellStyle name="40% - Accent4 2 7 4 4 2" xfId="39155" xr:uid="{958612D4-5191-4EDB-8582-2C8C7AA4015C}"/>
    <cellStyle name="40% - Accent4 2 7 4 5" xfId="29508" xr:uid="{A4BF5D75-2368-4916-98B9-5F0628CC25CB}"/>
    <cellStyle name="40% - Accent4 2 7 5" xfId="3099" xr:uid="{4CC3F226-5468-419A-9A30-5498328C9784}"/>
    <cellStyle name="40% - Accent4 2 7 5 2" xfId="11436" xr:uid="{757E23A4-5D69-42EF-9843-715D5E543DB8}"/>
    <cellStyle name="40% - Accent4 2 7 5 2 2" xfId="16564" xr:uid="{CEFC1A60-6B90-473B-B8DD-3AB8A0C61A32}"/>
    <cellStyle name="40% - Accent4 2 7 5 2 2 2" xfId="26493" xr:uid="{F11D1186-77E0-48C7-9C29-02C0E334B20F}"/>
    <cellStyle name="40% - Accent4 2 7 5 2 2 2 2" xfId="46396" xr:uid="{800183F8-6467-493A-A527-E516396EFC51}"/>
    <cellStyle name="40% - Accent4 2 7 5 2 2 3" xfId="36748" xr:uid="{82CF3F54-1DE8-419E-9C0B-B67BCC725163}"/>
    <cellStyle name="40% - Accent4 2 7 5 2 3" xfId="21535" xr:uid="{6BCA9F6F-EFBE-4E06-9E0B-E33395D5D704}"/>
    <cellStyle name="40% - Accent4 2 7 5 2 3 2" xfId="41566" xr:uid="{E0AF67A4-B55E-41C5-8CD4-B58D4B83076C}"/>
    <cellStyle name="40% - Accent4 2 7 5 2 4" xfId="31919" xr:uid="{9A016F78-D99D-406F-A962-C5C2680EB3E4}"/>
    <cellStyle name="40% - Accent4 2 7 5 3" xfId="14067" xr:uid="{63777E20-CCBF-4855-AAF3-8BCDBC3498DE}"/>
    <cellStyle name="40% - Accent4 2 7 5 3 2" xfId="24015" xr:uid="{DAF134E3-D454-4F38-A25F-B20F689831E4}"/>
    <cellStyle name="40% - Accent4 2 7 5 3 2 2" xfId="43984" xr:uid="{E24B44F1-692A-48BA-86BC-FF1DBD3CEA6F}"/>
    <cellStyle name="40% - Accent4 2 7 5 3 3" xfId="34336" xr:uid="{2455DA9B-52FC-4752-A9E2-B9C0CECFF704}"/>
    <cellStyle name="40% - Accent4 2 7 5 4" xfId="19064" xr:uid="{2E481FE7-E6E9-441F-892E-9C40E2C6DDFC}"/>
    <cellStyle name="40% - Accent4 2 7 5 4 2" xfId="39156" xr:uid="{7D6DB9D8-0449-4EB9-B3F1-295A6DF5E248}"/>
    <cellStyle name="40% - Accent4 2 7 5 5" xfId="29509" xr:uid="{0BABA1FB-3B17-4545-A1BE-98FE0ECD51A2}"/>
    <cellStyle name="40% - Accent4 2 7 6" xfId="11429" xr:uid="{F23D4750-2CA3-4060-A708-D798FB508AB5}"/>
    <cellStyle name="40% - Accent4 2 7 6 2" xfId="16557" xr:uid="{C846CB38-9640-4043-B8C2-8484B8FE5F30}"/>
    <cellStyle name="40% - Accent4 2 7 6 2 2" xfId="26486" xr:uid="{4A31F487-9AA4-4723-909A-8CAD3394719D}"/>
    <cellStyle name="40% - Accent4 2 7 6 2 2 2" xfId="46389" xr:uid="{E9D37DE6-C4C9-4604-B2DF-0C3242E73A52}"/>
    <cellStyle name="40% - Accent4 2 7 6 2 3" xfId="36741" xr:uid="{5F93EE12-EBB3-458E-B905-1668757DE4E2}"/>
    <cellStyle name="40% - Accent4 2 7 6 3" xfId="21528" xr:uid="{1B9F76CB-AE1D-40D1-B2E7-1F8BE7D7D60F}"/>
    <cellStyle name="40% - Accent4 2 7 6 3 2" xfId="41559" xr:uid="{C8477045-4879-4083-82E5-77E7E1080B58}"/>
    <cellStyle name="40% - Accent4 2 7 6 4" xfId="31912" xr:uid="{244DD704-491C-4BAE-8D87-1CAB134C0819}"/>
    <cellStyle name="40% - Accent4 2 7 7" xfId="14060" xr:uid="{9E170834-96C1-436E-B9FC-2A6AFDA09534}"/>
    <cellStyle name="40% - Accent4 2 7 7 2" xfId="24008" xr:uid="{90B4DA02-0081-4953-A759-9619588AA0A6}"/>
    <cellStyle name="40% - Accent4 2 7 7 2 2" xfId="43977" xr:uid="{88AD371E-EFB6-4271-B736-EEBC5816D597}"/>
    <cellStyle name="40% - Accent4 2 7 7 3" xfId="34329" xr:uid="{E243D663-13AD-473B-B5ED-8076CCFDCE0E}"/>
    <cellStyle name="40% - Accent4 2 7 8" xfId="19057" xr:uid="{11D39985-DD1E-40F7-8FD2-DCAF9F081308}"/>
    <cellStyle name="40% - Accent4 2 7 8 2" xfId="39149" xr:uid="{342A9AF3-7061-4493-A166-39059BA3B9EE}"/>
    <cellStyle name="40% - Accent4 2 7 9" xfId="29502" xr:uid="{92F951A1-2EE7-4714-81CA-2B706327473A}"/>
    <cellStyle name="40% - Accent4 2 8" xfId="3100" xr:uid="{107D2930-25AD-44CA-AF15-A8F87D8EE689}"/>
    <cellStyle name="40% - Accent4 2 8 2" xfId="11437" xr:uid="{59C7858D-6E1B-49E1-8174-12A5AD626ED5}"/>
    <cellStyle name="40% - Accent4 2 8 2 2" xfId="16565" xr:uid="{B84DFA17-9581-47EF-A9CA-540006E4EA2A}"/>
    <cellStyle name="40% - Accent4 2 8 2 2 2" xfId="26494" xr:uid="{2E7BBE38-6C3A-4BA9-AC1E-C4F5DA878E8F}"/>
    <cellStyle name="40% - Accent4 2 8 2 2 2 2" xfId="46397" xr:uid="{60C36E1C-8122-4002-BB3A-CCFDF072DEAF}"/>
    <cellStyle name="40% - Accent4 2 8 2 2 3" xfId="36749" xr:uid="{FEE7E0E5-E70C-443E-88CD-2E250FA61FFB}"/>
    <cellStyle name="40% - Accent4 2 8 2 3" xfId="21536" xr:uid="{C8375C12-79C8-4749-8FF2-32CF7BFB6982}"/>
    <cellStyle name="40% - Accent4 2 8 2 3 2" xfId="41567" xr:uid="{137FEBEB-E9A8-4A3D-87F2-84EE68532B77}"/>
    <cellStyle name="40% - Accent4 2 8 2 4" xfId="31920" xr:uid="{928D0C8C-0EA0-418A-B654-426B6D355BB2}"/>
    <cellStyle name="40% - Accent4 2 8 3" xfId="14068" xr:uid="{24A0181C-8501-4DBF-8553-5533CDC2FCD7}"/>
    <cellStyle name="40% - Accent4 2 8 3 2" xfId="24016" xr:uid="{2DFF8FCC-7F64-482C-8F84-43F5E7903470}"/>
    <cellStyle name="40% - Accent4 2 8 3 2 2" xfId="43985" xr:uid="{859C2B36-A6D8-41CB-88CF-4727CBBD3FF3}"/>
    <cellStyle name="40% - Accent4 2 8 3 3" xfId="34337" xr:uid="{004909CB-4AE5-4BBA-A57B-8996072A1E4F}"/>
    <cellStyle name="40% - Accent4 2 8 4" xfId="19065" xr:uid="{D827BA8B-F567-4A61-843F-0E8EA53A37CB}"/>
    <cellStyle name="40% - Accent4 2 8 4 2" xfId="39157" xr:uid="{B8D3A6F5-771F-45E2-97AA-2F4068EEF2FD}"/>
    <cellStyle name="40% - Accent4 2 8 5" xfId="29510" xr:uid="{E455D083-0315-4F10-AEDD-81D7E9D2ED26}"/>
    <cellStyle name="40% - Accent4 2 9" xfId="3101" xr:uid="{CB35625E-77ED-439E-BABB-94C236EA2BF7}"/>
    <cellStyle name="40% - Accent4 2 9 2" xfId="3102" xr:uid="{B6919EEC-7765-4FA6-977E-837095E7E16C}"/>
    <cellStyle name="40% - Accent4 2 9 3" xfId="3103" xr:uid="{38494969-409A-49FE-BF46-9EF2499A65DB}"/>
    <cellStyle name="40% - Accent4 3" xfId="353" xr:uid="{289B487F-61F9-4408-BADA-59BD25713665}"/>
    <cellStyle name="40% - Accent4 3 10" xfId="3104" xr:uid="{12C41F25-9B21-46E1-944F-063C65E262A8}"/>
    <cellStyle name="40% - Accent4 3 2" xfId="3105" xr:uid="{4224F9D6-30A7-4CD5-B490-617250C4E25B}"/>
    <cellStyle name="40% - Accent4 3 2 2" xfId="3106" xr:uid="{64AA3A3A-8708-4D6B-B9CA-2AA688545EA7}"/>
    <cellStyle name="40% - Accent4 3 2 2 2" xfId="3107" xr:uid="{21F81CDD-80CC-4B42-959E-715ADC920501}"/>
    <cellStyle name="40% - Accent4 3 2 2 2 2" xfId="11440" xr:uid="{5E74DF3B-2E9B-48A6-9C26-83FE2502A4BA}"/>
    <cellStyle name="40% - Accent4 3 2 2 2 2 2" xfId="16568" xr:uid="{B57AFE15-6A5A-4674-9890-BCEE7A65AD25}"/>
    <cellStyle name="40% - Accent4 3 2 2 2 2 2 2" xfId="26497" xr:uid="{BA66F952-CEB8-47C1-938E-1E96A6F47D93}"/>
    <cellStyle name="40% - Accent4 3 2 2 2 2 2 2 2" xfId="46400" xr:uid="{B94270C1-D287-4DE6-BA9F-FB77626700BC}"/>
    <cellStyle name="40% - Accent4 3 2 2 2 2 2 3" xfId="36752" xr:uid="{7352A687-26E9-43DC-AE93-FB7D5D8C448D}"/>
    <cellStyle name="40% - Accent4 3 2 2 2 2 3" xfId="21539" xr:uid="{E4535B2F-A451-4C53-9DC9-5963919A582A}"/>
    <cellStyle name="40% - Accent4 3 2 2 2 2 3 2" xfId="41570" xr:uid="{04B3456C-71CB-4BAC-B45B-A2F10DF3E649}"/>
    <cellStyle name="40% - Accent4 3 2 2 2 2 4" xfId="31923" xr:uid="{D1666240-4FB4-4580-BFD8-9B1F84A1CB45}"/>
    <cellStyle name="40% - Accent4 3 2 2 2 3" xfId="14071" xr:uid="{FD8FB31C-6DB2-4A7F-BB1C-0F79AC025076}"/>
    <cellStyle name="40% - Accent4 3 2 2 2 3 2" xfId="24019" xr:uid="{22CFA445-766F-4823-B815-152E32CBDB44}"/>
    <cellStyle name="40% - Accent4 3 2 2 2 3 2 2" xfId="43988" xr:uid="{8BD10A8D-0234-4262-AD7F-C3C45DE4F081}"/>
    <cellStyle name="40% - Accent4 3 2 2 2 3 3" xfId="34340" xr:uid="{2F85C866-13BE-4698-AB9E-CDDA340689E0}"/>
    <cellStyle name="40% - Accent4 3 2 2 2 4" xfId="19068" xr:uid="{25C4FDE8-2F17-4560-ACEF-C7CFDA082F8B}"/>
    <cellStyle name="40% - Accent4 3 2 2 2 4 2" xfId="39160" xr:uid="{5B99B81D-0079-4E24-BA53-100C24548FF0}"/>
    <cellStyle name="40% - Accent4 3 2 2 2 5" xfId="29513" xr:uid="{1D3F5AFC-33B8-4D93-8B0F-3F5E6512D42A}"/>
    <cellStyle name="40% - Accent4 3 2 2 3" xfId="3108" xr:uid="{1F3BB7C7-C06E-44AE-8A53-6C56A4696903}"/>
    <cellStyle name="40% - Accent4 3 2 2 3 2" xfId="11441" xr:uid="{409A6EBC-23C7-4FAA-9CB3-CAD4D66652AE}"/>
    <cellStyle name="40% - Accent4 3 2 2 3 2 2" xfId="16569" xr:uid="{A7C0F0B3-A4F3-41AA-B98E-31960A90EA6D}"/>
    <cellStyle name="40% - Accent4 3 2 2 3 2 2 2" xfId="26498" xr:uid="{CD903017-518E-4A7F-93B4-9C7F46EF1F13}"/>
    <cellStyle name="40% - Accent4 3 2 2 3 2 2 2 2" xfId="46401" xr:uid="{9C73AC79-6A61-482D-B2E6-D60C9365E31C}"/>
    <cellStyle name="40% - Accent4 3 2 2 3 2 2 3" xfId="36753" xr:uid="{46E39CDD-F4D9-4829-925E-2CCE84C00473}"/>
    <cellStyle name="40% - Accent4 3 2 2 3 2 3" xfId="21540" xr:uid="{20C55316-C495-49C0-A079-A0075E0BBF0C}"/>
    <cellStyle name="40% - Accent4 3 2 2 3 2 3 2" xfId="41571" xr:uid="{55C9DA67-B9F3-4067-BD1B-4D95593C7DA4}"/>
    <cellStyle name="40% - Accent4 3 2 2 3 2 4" xfId="31924" xr:uid="{3CAB60A0-033E-4112-AE24-CCDB90371802}"/>
    <cellStyle name="40% - Accent4 3 2 2 3 3" xfId="14072" xr:uid="{016E668F-62C3-4E70-B1E6-1D2524719F80}"/>
    <cellStyle name="40% - Accent4 3 2 2 3 3 2" xfId="24020" xr:uid="{F8B5AF22-D9F7-4D38-9A38-A156EE200B07}"/>
    <cellStyle name="40% - Accent4 3 2 2 3 3 2 2" xfId="43989" xr:uid="{460CDF2F-36D1-4238-8B99-A7988E7FCD63}"/>
    <cellStyle name="40% - Accent4 3 2 2 3 3 3" xfId="34341" xr:uid="{32F6D96C-7C2B-45D8-95AA-635C4B1BA852}"/>
    <cellStyle name="40% - Accent4 3 2 2 3 4" xfId="19069" xr:uid="{A8188D28-9BED-406E-9A71-69889794D174}"/>
    <cellStyle name="40% - Accent4 3 2 2 3 4 2" xfId="39161" xr:uid="{DC795463-B0BB-4521-BABA-5BBC6C43BF69}"/>
    <cellStyle name="40% - Accent4 3 2 2 3 5" xfId="29514" xr:uid="{676AA88C-E19A-4945-95B9-2C31BE92CA91}"/>
    <cellStyle name="40% - Accent4 3 2 2 4" xfId="3109" xr:uid="{8115C3D6-C402-4CA4-A050-E7CFD1E4A235}"/>
    <cellStyle name="40% - Accent4 3 2 2 4 2" xfId="11442" xr:uid="{DF49A63F-F098-48A8-A101-A3137641DF80}"/>
    <cellStyle name="40% - Accent4 3 2 2 4 2 2" xfId="16570" xr:uid="{253429AF-0B4B-43EF-A242-9FF771E592B4}"/>
    <cellStyle name="40% - Accent4 3 2 2 4 2 2 2" xfId="26499" xr:uid="{B0EF6A50-45D2-417F-B816-3DEF603354FC}"/>
    <cellStyle name="40% - Accent4 3 2 2 4 2 2 2 2" xfId="46402" xr:uid="{0D278969-6F70-4C97-BECF-113BE30998A1}"/>
    <cellStyle name="40% - Accent4 3 2 2 4 2 2 3" xfId="36754" xr:uid="{39FA98F7-686F-45F3-A332-47BBF478896D}"/>
    <cellStyle name="40% - Accent4 3 2 2 4 2 3" xfId="21541" xr:uid="{87071A31-2975-4974-A14A-D09A21041519}"/>
    <cellStyle name="40% - Accent4 3 2 2 4 2 3 2" xfId="41572" xr:uid="{776D2E28-3FEA-42EF-9AF4-A95007C461FC}"/>
    <cellStyle name="40% - Accent4 3 2 2 4 2 4" xfId="31925" xr:uid="{F94C5FA4-0470-4885-8C9E-3D58DADA50F2}"/>
    <cellStyle name="40% - Accent4 3 2 2 4 3" xfId="14073" xr:uid="{FF22CF76-63E1-43C4-99E0-877C45C67DAA}"/>
    <cellStyle name="40% - Accent4 3 2 2 4 3 2" xfId="24021" xr:uid="{B7524D9D-DB11-4794-8D98-AC1BBE4723A3}"/>
    <cellStyle name="40% - Accent4 3 2 2 4 3 2 2" xfId="43990" xr:uid="{44EBBDD1-8130-4247-BA89-3F8DF9272EAD}"/>
    <cellStyle name="40% - Accent4 3 2 2 4 3 3" xfId="34342" xr:uid="{ECB8A50A-86A8-4C09-9600-4963F7D3CBD0}"/>
    <cellStyle name="40% - Accent4 3 2 2 4 4" xfId="19070" xr:uid="{3358CE32-B1DC-439D-B703-41AE4277FABD}"/>
    <cellStyle name="40% - Accent4 3 2 2 4 4 2" xfId="39162" xr:uid="{BA612126-0759-4B9F-BE79-EF003BA65643}"/>
    <cellStyle name="40% - Accent4 3 2 2 4 5" xfId="29515" xr:uid="{5A1C6348-BCB8-4C28-9E28-D3BA1A2192F7}"/>
    <cellStyle name="40% - Accent4 3 2 2 5" xfId="11439" xr:uid="{15500FC0-48A1-4BD3-9C67-B01FF7DCCE49}"/>
    <cellStyle name="40% - Accent4 3 2 2 5 2" xfId="16567" xr:uid="{46D6F1D1-3B49-4E27-AA89-07A5EF4C88C4}"/>
    <cellStyle name="40% - Accent4 3 2 2 5 2 2" xfId="26496" xr:uid="{048A952C-F957-49A5-9BD8-FF3503933645}"/>
    <cellStyle name="40% - Accent4 3 2 2 5 2 2 2" xfId="46399" xr:uid="{D4B99E1D-F068-4BC5-9416-262B3F4C8880}"/>
    <cellStyle name="40% - Accent4 3 2 2 5 2 3" xfId="36751" xr:uid="{32489ADA-4509-4672-870A-41227E0D51B8}"/>
    <cellStyle name="40% - Accent4 3 2 2 5 3" xfId="21538" xr:uid="{77516BC5-1580-48C9-B408-CEDEBDD6C74B}"/>
    <cellStyle name="40% - Accent4 3 2 2 5 3 2" xfId="41569" xr:uid="{645A362B-9A95-452E-9BA6-64BF01BDB797}"/>
    <cellStyle name="40% - Accent4 3 2 2 5 4" xfId="31922" xr:uid="{222347CE-2534-4BE8-B6D8-B69D47FA1031}"/>
    <cellStyle name="40% - Accent4 3 2 2 6" xfId="14070" xr:uid="{E5BFC1E9-0C8B-4C8B-B2CC-9870A8466447}"/>
    <cellStyle name="40% - Accent4 3 2 2 6 2" xfId="24018" xr:uid="{2D45865B-0A3E-44F3-AFB3-FBA4A712DF0F}"/>
    <cellStyle name="40% - Accent4 3 2 2 6 2 2" xfId="43987" xr:uid="{09F4669D-FFEF-4D7C-9BF7-4C2D1E5936DA}"/>
    <cellStyle name="40% - Accent4 3 2 2 6 3" xfId="34339" xr:uid="{D76DAB18-4FE8-4837-ACAF-160C2617737A}"/>
    <cellStyle name="40% - Accent4 3 2 2 7" xfId="19067" xr:uid="{9E7EF20D-9579-493D-9165-F70064AF1637}"/>
    <cellStyle name="40% - Accent4 3 2 2 7 2" xfId="39159" xr:uid="{285B2605-7177-4D42-956E-2672F9AF4A8E}"/>
    <cellStyle name="40% - Accent4 3 2 2 8" xfId="29512" xr:uid="{A3DBDC48-9A98-4FE0-AC0B-EC0B57C71D81}"/>
    <cellStyle name="40% - Accent4 3 2 3" xfId="3110" xr:uid="{5BDE747D-2830-499B-98ED-B78956CE115D}"/>
    <cellStyle name="40% - Accent4 3 2 3 2" xfId="11443" xr:uid="{835121E8-4C63-4F77-A5B1-6E422767D585}"/>
    <cellStyle name="40% - Accent4 3 2 3 2 2" xfId="16571" xr:uid="{BB79B2C4-6057-4D87-BF27-CBDA60A36392}"/>
    <cellStyle name="40% - Accent4 3 2 3 2 2 2" xfId="26500" xr:uid="{BAB48D8B-3250-4ACA-BFF8-FB1A6C148167}"/>
    <cellStyle name="40% - Accent4 3 2 3 2 2 2 2" xfId="46403" xr:uid="{677574F2-C146-4462-8784-4996B11FAC60}"/>
    <cellStyle name="40% - Accent4 3 2 3 2 2 3" xfId="36755" xr:uid="{E1BFA1B2-BCAF-410D-A68D-41CB2ACFE55C}"/>
    <cellStyle name="40% - Accent4 3 2 3 2 3" xfId="21542" xr:uid="{ECAB7B56-DD8D-4DD2-8302-73D07F7F3E0C}"/>
    <cellStyle name="40% - Accent4 3 2 3 2 3 2" xfId="41573" xr:uid="{5C9C3E34-2C39-4C94-9F41-81C93924C8F4}"/>
    <cellStyle name="40% - Accent4 3 2 3 2 4" xfId="31926" xr:uid="{79844A0D-EFC4-40D3-AEDD-99A4FFC8E6FE}"/>
    <cellStyle name="40% - Accent4 3 2 3 3" xfId="14074" xr:uid="{62D4DACA-357F-45CB-8502-217B727DAEF6}"/>
    <cellStyle name="40% - Accent4 3 2 3 3 2" xfId="24022" xr:uid="{1E9FC70A-22EF-4E69-8D7A-5325119E3D6F}"/>
    <cellStyle name="40% - Accent4 3 2 3 3 2 2" xfId="43991" xr:uid="{8A8D987A-F78F-4921-B43D-967B8888638C}"/>
    <cellStyle name="40% - Accent4 3 2 3 3 3" xfId="34343" xr:uid="{FD107797-AD7C-4E48-B831-F89F869A6108}"/>
    <cellStyle name="40% - Accent4 3 2 3 4" xfId="19071" xr:uid="{4E91F1A2-CD8E-4147-BF80-6EEF545C3DC8}"/>
    <cellStyle name="40% - Accent4 3 2 3 4 2" xfId="39163" xr:uid="{980FD647-55E0-4492-84DE-5ADFDDB25680}"/>
    <cellStyle name="40% - Accent4 3 2 3 5" xfId="29516" xr:uid="{7E34D4A4-DC0A-4E7E-9445-953649F047B7}"/>
    <cellStyle name="40% - Accent4 3 2 4" xfId="3111" xr:uid="{E7DADCDB-1B13-4F6F-9C2A-A43B94D8DD9E}"/>
    <cellStyle name="40% - Accent4 3 2 4 2" xfId="11444" xr:uid="{D763DE1B-C3E6-40A3-852C-D083FE94529B}"/>
    <cellStyle name="40% - Accent4 3 2 4 2 2" xfId="16572" xr:uid="{A1813221-AF47-4630-92F1-DFF0AEEFCD8A}"/>
    <cellStyle name="40% - Accent4 3 2 4 2 2 2" xfId="26501" xr:uid="{877F5BA3-254A-4393-A07C-FA0F6FF6637C}"/>
    <cellStyle name="40% - Accent4 3 2 4 2 2 2 2" xfId="46404" xr:uid="{1F567723-B550-4830-823C-1C0E76963424}"/>
    <cellStyle name="40% - Accent4 3 2 4 2 2 3" xfId="36756" xr:uid="{6795B7B2-C319-430C-992A-4214DFCB1BAB}"/>
    <cellStyle name="40% - Accent4 3 2 4 2 3" xfId="21543" xr:uid="{813C80E0-84D1-427F-9C91-DF552407704D}"/>
    <cellStyle name="40% - Accent4 3 2 4 2 3 2" xfId="41574" xr:uid="{1D8BEAC7-8DBA-4651-833C-DC4CE1344F92}"/>
    <cellStyle name="40% - Accent4 3 2 4 2 4" xfId="31927" xr:uid="{25867B01-138E-48DF-B792-C4BEEE45F614}"/>
    <cellStyle name="40% - Accent4 3 2 4 3" xfId="14075" xr:uid="{BFE3E21C-FD20-4353-B9CD-70305BAA942F}"/>
    <cellStyle name="40% - Accent4 3 2 4 3 2" xfId="24023" xr:uid="{0299B205-25BF-4959-9716-B4204B326E9E}"/>
    <cellStyle name="40% - Accent4 3 2 4 3 2 2" xfId="43992" xr:uid="{B2997D17-C255-4713-B5FA-7365358084C3}"/>
    <cellStyle name="40% - Accent4 3 2 4 3 3" xfId="34344" xr:uid="{41DE7BA0-5139-4D42-92BF-5EC3B178EB77}"/>
    <cellStyle name="40% - Accent4 3 2 4 4" xfId="19072" xr:uid="{7FEFDEF4-6DA3-42B6-B849-FADE75FF67B5}"/>
    <cellStyle name="40% - Accent4 3 2 4 4 2" xfId="39164" xr:uid="{732A821C-AFDF-4494-9A56-E42FA5CACF15}"/>
    <cellStyle name="40% - Accent4 3 2 4 5" xfId="29517" xr:uid="{527FD647-4D9A-43F3-9A56-BDF780B48673}"/>
    <cellStyle name="40% - Accent4 3 2 5" xfId="3112" xr:uid="{9B7AD384-CCF6-49DA-BCBA-BA5FD6D6CA53}"/>
    <cellStyle name="40% - Accent4 3 2 5 2" xfId="11445" xr:uid="{186B6D1B-40E5-4722-A82B-205959196E4C}"/>
    <cellStyle name="40% - Accent4 3 2 5 2 2" xfId="16573" xr:uid="{3BB44C21-F79F-46A5-B585-09F37E6B49DF}"/>
    <cellStyle name="40% - Accent4 3 2 5 2 2 2" xfId="26502" xr:uid="{A48ED572-CF0B-4942-B39A-6791759E30E8}"/>
    <cellStyle name="40% - Accent4 3 2 5 2 2 2 2" xfId="46405" xr:uid="{0468D8E9-7D8F-4435-95FA-65ABA720B990}"/>
    <cellStyle name="40% - Accent4 3 2 5 2 2 3" xfId="36757" xr:uid="{E99BF037-DDF7-43E7-9F25-477E0B9079E1}"/>
    <cellStyle name="40% - Accent4 3 2 5 2 3" xfId="21544" xr:uid="{EAA71995-DF16-4921-A540-C10A47C44297}"/>
    <cellStyle name="40% - Accent4 3 2 5 2 3 2" xfId="41575" xr:uid="{1EA067A9-749B-4546-94DA-C190849B5810}"/>
    <cellStyle name="40% - Accent4 3 2 5 2 4" xfId="31928" xr:uid="{68F89266-3111-4363-8C68-7D6AE1DE348B}"/>
    <cellStyle name="40% - Accent4 3 2 5 3" xfId="14076" xr:uid="{F30D4AEA-298A-49F3-A7E1-0676A708B25F}"/>
    <cellStyle name="40% - Accent4 3 2 5 3 2" xfId="24024" xr:uid="{9D3B4328-CA8E-4452-97A5-E2874DE4B376}"/>
    <cellStyle name="40% - Accent4 3 2 5 3 2 2" xfId="43993" xr:uid="{60A32733-62F1-4255-A064-B9F880AE5F9E}"/>
    <cellStyle name="40% - Accent4 3 2 5 3 3" xfId="34345" xr:uid="{E64AC056-8219-42DF-ABB9-EBC89A8480F0}"/>
    <cellStyle name="40% - Accent4 3 2 5 4" xfId="19073" xr:uid="{0CBBF5C2-717E-4A6B-B703-AD6C79728A91}"/>
    <cellStyle name="40% - Accent4 3 2 5 4 2" xfId="39165" xr:uid="{0FDD2059-4C4D-43E3-BB99-2DF3F391DEA6}"/>
    <cellStyle name="40% - Accent4 3 2 5 5" xfId="29518" xr:uid="{96E24D29-54A2-4DB6-8F5F-0380E138BE45}"/>
    <cellStyle name="40% - Accent4 3 2 6" xfId="11438" xr:uid="{5EA4CFBD-22F7-4FB2-B375-B9FBE6261152}"/>
    <cellStyle name="40% - Accent4 3 2 6 2" xfId="16566" xr:uid="{D491A9CD-CC2E-4226-82F3-62B292CF065E}"/>
    <cellStyle name="40% - Accent4 3 2 6 2 2" xfId="26495" xr:uid="{79EB071E-A606-4021-BC67-32EF3DB8F802}"/>
    <cellStyle name="40% - Accent4 3 2 6 2 2 2" xfId="46398" xr:uid="{AF728377-5EA5-44C7-87DF-08912AA90DBD}"/>
    <cellStyle name="40% - Accent4 3 2 6 2 3" xfId="36750" xr:uid="{FFDE1B62-B12B-4667-9599-9CBA1572A569}"/>
    <cellStyle name="40% - Accent4 3 2 6 3" xfId="21537" xr:uid="{5AA0A2A3-7212-4014-B2BE-BB2C3B2EF5E9}"/>
    <cellStyle name="40% - Accent4 3 2 6 3 2" xfId="41568" xr:uid="{AFE3AFB4-BAAA-48F6-9F41-B8EF84B358DE}"/>
    <cellStyle name="40% - Accent4 3 2 6 4" xfId="31921" xr:uid="{C7DC46AE-3D33-4803-A4CE-8EBDCFAD3C3E}"/>
    <cellStyle name="40% - Accent4 3 2 7" xfId="14069" xr:uid="{0107DEB6-2A04-4FF6-914E-0CD03786B226}"/>
    <cellStyle name="40% - Accent4 3 2 7 2" xfId="24017" xr:uid="{EE4E5577-85C6-4315-A539-320BF24D47E8}"/>
    <cellStyle name="40% - Accent4 3 2 7 2 2" xfId="43986" xr:uid="{B14EF430-19D1-4CAF-8029-CA4DDE282FE8}"/>
    <cellStyle name="40% - Accent4 3 2 7 3" xfId="34338" xr:uid="{29EEA988-EBBD-44BA-8250-69F3536B30E1}"/>
    <cellStyle name="40% - Accent4 3 2 8" xfId="19066" xr:uid="{C8791371-D26D-4FFA-B100-E74D089D180C}"/>
    <cellStyle name="40% - Accent4 3 2 8 2" xfId="39158" xr:uid="{3CF7E387-E9D8-4A2C-874A-B7F130D4F0B4}"/>
    <cellStyle name="40% - Accent4 3 2 9" xfId="29511" xr:uid="{4D9FABEF-9D30-4010-8AC4-0CCEBB2EB412}"/>
    <cellStyle name="40% - Accent4 3 3" xfId="3113" xr:uid="{042C891B-0BBB-48C0-926C-61737CAA404E}"/>
    <cellStyle name="40% - Accent4 3 3 2" xfId="3114" xr:uid="{56E5F9E1-07F8-47DB-BD40-457CDEA44DC4}"/>
    <cellStyle name="40% - Accent4 3 3 2 2" xfId="3115" xr:uid="{79B268E3-9324-4EC0-9F91-17D1D154CDFE}"/>
    <cellStyle name="40% - Accent4 3 3 2 2 2" xfId="11448" xr:uid="{FA807010-4E93-4EC7-97CC-752A27EE5E53}"/>
    <cellStyle name="40% - Accent4 3 3 2 2 2 2" xfId="16576" xr:uid="{88157A15-9B57-48DD-83B9-0381701F1E2B}"/>
    <cellStyle name="40% - Accent4 3 3 2 2 2 2 2" xfId="26505" xr:uid="{6DA324B0-F103-4710-9370-19BDFD3703A9}"/>
    <cellStyle name="40% - Accent4 3 3 2 2 2 2 2 2" xfId="46408" xr:uid="{4D5168AA-69B1-4414-B621-21775439E1D3}"/>
    <cellStyle name="40% - Accent4 3 3 2 2 2 2 3" xfId="36760" xr:uid="{EF1E43B0-7A08-4DC5-86EC-FFDB3038F684}"/>
    <cellStyle name="40% - Accent4 3 3 2 2 2 3" xfId="21547" xr:uid="{A2FA85A9-9515-46F3-8EC3-D573DA35BF56}"/>
    <cellStyle name="40% - Accent4 3 3 2 2 2 3 2" xfId="41578" xr:uid="{2C75017E-ABCB-4EDB-9E7D-384C56C094B9}"/>
    <cellStyle name="40% - Accent4 3 3 2 2 2 4" xfId="31931" xr:uid="{738ED913-2356-4FE4-8715-017275EF52B8}"/>
    <cellStyle name="40% - Accent4 3 3 2 2 3" xfId="14079" xr:uid="{685B0792-94C0-4D02-AF1E-12ED1F810A25}"/>
    <cellStyle name="40% - Accent4 3 3 2 2 3 2" xfId="24027" xr:uid="{A3EE2F51-9977-4082-A869-327831595BC9}"/>
    <cellStyle name="40% - Accent4 3 3 2 2 3 2 2" xfId="43996" xr:uid="{8E47ECDB-E235-404C-A08C-CBBA8333C1EC}"/>
    <cellStyle name="40% - Accent4 3 3 2 2 3 3" xfId="34348" xr:uid="{C3901ABD-4A4B-44C7-A79B-64189BB2936E}"/>
    <cellStyle name="40% - Accent4 3 3 2 2 4" xfId="19076" xr:uid="{EA9DC91E-5FFF-4AAF-956D-0F718506E947}"/>
    <cellStyle name="40% - Accent4 3 3 2 2 4 2" xfId="39168" xr:uid="{351E2943-2876-4008-AC5A-F4490881DD0C}"/>
    <cellStyle name="40% - Accent4 3 3 2 2 5" xfId="29521" xr:uid="{07866089-AC58-467F-96C8-FD0CB62CECC8}"/>
    <cellStyle name="40% - Accent4 3 3 2 3" xfId="3116" xr:uid="{8541381C-920C-4908-B64E-A08FF6ABEF3F}"/>
    <cellStyle name="40% - Accent4 3 3 2 3 2" xfId="11449" xr:uid="{DFE6EF86-6C93-481F-B398-2B0646DA0A38}"/>
    <cellStyle name="40% - Accent4 3 3 2 3 2 2" xfId="16577" xr:uid="{8CA81B8A-F782-4657-8F18-AF740762CF53}"/>
    <cellStyle name="40% - Accent4 3 3 2 3 2 2 2" xfId="26506" xr:uid="{194476D1-EFE0-45EA-897A-3A3F44415E46}"/>
    <cellStyle name="40% - Accent4 3 3 2 3 2 2 2 2" xfId="46409" xr:uid="{623AF426-388C-4BA9-97C3-A34B24B9F923}"/>
    <cellStyle name="40% - Accent4 3 3 2 3 2 2 3" xfId="36761" xr:uid="{00E88ADA-A0A3-4B57-83EC-223A932CB918}"/>
    <cellStyle name="40% - Accent4 3 3 2 3 2 3" xfId="21548" xr:uid="{68C01777-C823-4996-B888-EF6A1BFC24B4}"/>
    <cellStyle name="40% - Accent4 3 3 2 3 2 3 2" xfId="41579" xr:uid="{DA065BDF-4780-4BFF-9C76-3489358EB89E}"/>
    <cellStyle name="40% - Accent4 3 3 2 3 2 4" xfId="31932" xr:uid="{E6A80733-0B33-460B-8BAD-1BA88E24E610}"/>
    <cellStyle name="40% - Accent4 3 3 2 3 3" xfId="14080" xr:uid="{3297C09C-8D03-4822-8AC7-32535D7F8E22}"/>
    <cellStyle name="40% - Accent4 3 3 2 3 3 2" xfId="24028" xr:uid="{AA874516-EA3E-4DE8-9D8D-CD63DB9985E4}"/>
    <cellStyle name="40% - Accent4 3 3 2 3 3 2 2" xfId="43997" xr:uid="{E3AF50EE-BD47-4EE7-9D68-24835FF02E07}"/>
    <cellStyle name="40% - Accent4 3 3 2 3 3 3" xfId="34349" xr:uid="{305CF2C0-4E4A-42F0-AD15-438D1D77EB21}"/>
    <cellStyle name="40% - Accent4 3 3 2 3 4" xfId="19077" xr:uid="{2B5E7A28-AF54-4BB4-8095-03081590CC5E}"/>
    <cellStyle name="40% - Accent4 3 3 2 3 4 2" xfId="39169" xr:uid="{FE326129-AD8D-48F7-B168-E8D11BE8AED1}"/>
    <cellStyle name="40% - Accent4 3 3 2 3 5" xfId="29522" xr:uid="{1E109AA8-5D59-4E1D-A78D-776386847AED}"/>
    <cellStyle name="40% - Accent4 3 3 2 4" xfId="3117" xr:uid="{68D60F23-0A4C-4FB2-9A52-A3D7F2C9C8FF}"/>
    <cellStyle name="40% - Accent4 3 3 2 4 2" xfId="11450" xr:uid="{519D0B48-6B3E-45E0-8F71-6EB86105F8AD}"/>
    <cellStyle name="40% - Accent4 3 3 2 4 2 2" xfId="16578" xr:uid="{06D91817-CF21-4391-A1E3-97703E7CE058}"/>
    <cellStyle name="40% - Accent4 3 3 2 4 2 2 2" xfId="26507" xr:uid="{6FB0AE93-17D4-49E3-8FB3-C5E3E972B031}"/>
    <cellStyle name="40% - Accent4 3 3 2 4 2 2 2 2" xfId="46410" xr:uid="{2DB05C85-A906-4564-9D52-3AE4F2F5F975}"/>
    <cellStyle name="40% - Accent4 3 3 2 4 2 2 3" xfId="36762" xr:uid="{A2DD3E02-F973-4E4B-B424-96995FA1F543}"/>
    <cellStyle name="40% - Accent4 3 3 2 4 2 3" xfId="21549" xr:uid="{CE3788B5-A35D-4B4C-97CD-3A8073B2D480}"/>
    <cellStyle name="40% - Accent4 3 3 2 4 2 3 2" xfId="41580" xr:uid="{3E9E25D2-BFB5-407A-A211-D5110759EC4C}"/>
    <cellStyle name="40% - Accent4 3 3 2 4 2 4" xfId="31933" xr:uid="{D65DAF91-2D4E-4C85-BCA6-C53ABE4FD430}"/>
    <cellStyle name="40% - Accent4 3 3 2 4 3" xfId="14081" xr:uid="{94866F22-C035-4350-A385-D562037BFE80}"/>
    <cellStyle name="40% - Accent4 3 3 2 4 3 2" xfId="24029" xr:uid="{C9C5FA52-F6A1-42A0-AC18-E04E1AAC8FCB}"/>
    <cellStyle name="40% - Accent4 3 3 2 4 3 2 2" xfId="43998" xr:uid="{1AC36941-1F5F-4054-8E46-75C8E8C26905}"/>
    <cellStyle name="40% - Accent4 3 3 2 4 3 3" xfId="34350" xr:uid="{E7BEE80A-09B0-425D-9524-DF30CC4759CC}"/>
    <cellStyle name="40% - Accent4 3 3 2 4 4" xfId="19078" xr:uid="{84473E68-DF5F-4D1B-89EC-8B9E40DC30B5}"/>
    <cellStyle name="40% - Accent4 3 3 2 4 4 2" xfId="39170" xr:uid="{61ADA341-E64D-443F-A766-AA4AC5365BA5}"/>
    <cellStyle name="40% - Accent4 3 3 2 4 5" xfId="29523" xr:uid="{74D68391-8D9C-408F-A112-9B33D2FFF70C}"/>
    <cellStyle name="40% - Accent4 3 3 2 5" xfId="11447" xr:uid="{E46A4CDA-1CD1-466E-B064-1C2E61DA29BF}"/>
    <cellStyle name="40% - Accent4 3 3 2 5 2" xfId="16575" xr:uid="{FAFC2A27-AC2E-4396-BDDE-F573230BA6DB}"/>
    <cellStyle name="40% - Accent4 3 3 2 5 2 2" xfId="26504" xr:uid="{CAFB17B9-9F7B-4EE0-A87C-3190BDAE65BC}"/>
    <cellStyle name="40% - Accent4 3 3 2 5 2 2 2" xfId="46407" xr:uid="{93165DA8-3D66-484C-B025-2CA4ECCA04AC}"/>
    <cellStyle name="40% - Accent4 3 3 2 5 2 3" xfId="36759" xr:uid="{E7CAA966-5A31-40A6-B97D-1F13835848C2}"/>
    <cellStyle name="40% - Accent4 3 3 2 5 3" xfId="21546" xr:uid="{C243AF6C-CDD0-4518-92AC-2CF5788F4838}"/>
    <cellStyle name="40% - Accent4 3 3 2 5 3 2" xfId="41577" xr:uid="{9CCEA40B-FEDC-47A2-8B80-7423CA7A62B3}"/>
    <cellStyle name="40% - Accent4 3 3 2 5 4" xfId="31930" xr:uid="{1EB00F00-06EC-47F3-8902-2F63D972D97F}"/>
    <cellStyle name="40% - Accent4 3 3 2 6" xfId="14078" xr:uid="{2158FAE6-F6EB-483F-97B4-42DCEFEB9E75}"/>
    <cellStyle name="40% - Accent4 3 3 2 6 2" xfId="24026" xr:uid="{E0C8A4ED-6518-4A3D-A00B-6DEFBD495508}"/>
    <cellStyle name="40% - Accent4 3 3 2 6 2 2" xfId="43995" xr:uid="{90ED8445-9B2C-4761-9993-8387B0C674BC}"/>
    <cellStyle name="40% - Accent4 3 3 2 6 3" xfId="34347" xr:uid="{93231628-4398-4C21-B660-2C5E7F2F888E}"/>
    <cellStyle name="40% - Accent4 3 3 2 7" xfId="19075" xr:uid="{84D9A49B-8574-4F70-850B-BD7C25557FCA}"/>
    <cellStyle name="40% - Accent4 3 3 2 7 2" xfId="39167" xr:uid="{BF01B686-5BCC-42F0-BEE1-27D590588F68}"/>
    <cellStyle name="40% - Accent4 3 3 2 8" xfId="29520" xr:uid="{0A8E687E-5940-4B5D-882E-95C8216C7120}"/>
    <cellStyle name="40% - Accent4 3 3 3" xfId="3118" xr:uid="{CEE271E7-30C1-40A2-AFB5-28A2296D5A20}"/>
    <cellStyle name="40% - Accent4 3 3 3 2" xfId="11451" xr:uid="{B525861E-8953-4C00-B09C-36B64EEF881F}"/>
    <cellStyle name="40% - Accent4 3 3 3 2 2" xfId="16579" xr:uid="{BCFA6D32-0145-4232-B41C-45D77C757DE0}"/>
    <cellStyle name="40% - Accent4 3 3 3 2 2 2" xfId="26508" xr:uid="{C569FA53-2379-49FB-9130-8A5CB6A8B260}"/>
    <cellStyle name="40% - Accent4 3 3 3 2 2 2 2" xfId="46411" xr:uid="{ABA9FF8C-59E5-44E4-AB16-4E84191C3A3E}"/>
    <cellStyle name="40% - Accent4 3 3 3 2 2 3" xfId="36763" xr:uid="{52CCA98F-32AB-44B0-8B67-6F29C9650DAD}"/>
    <cellStyle name="40% - Accent4 3 3 3 2 3" xfId="21550" xr:uid="{F0822868-A8B0-4941-BB72-8192BE122913}"/>
    <cellStyle name="40% - Accent4 3 3 3 2 3 2" xfId="41581" xr:uid="{0581CBBB-A882-496B-9086-A4C769B5A1C4}"/>
    <cellStyle name="40% - Accent4 3 3 3 2 4" xfId="31934" xr:uid="{24CCA91D-FEB6-450E-9D7F-95D7B092E93A}"/>
    <cellStyle name="40% - Accent4 3 3 3 3" xfId="14082" xr:uid="{2328EEEF-B6F3-4D49-8545-C2D758658CE4}"/>
    <cellStyle name="40% - Accent4 3 3 3 3 2" xfId="24030" xr:uid="{9CE3C37D-50B2-4D99-82EE-C71843C65AB4}"/>
    <cellStyle name="40% - Accent4 3 3 3 3 2 2" xfId="43999" xr:uid="{3EF2B675-FB60-46AF-9198-DBA7D293B197}"/>
    <cellStyle name="40% - Accent4 3 3 3 3 3" xfId="34351" xr:uid="{5B2A6B20-82C9-43C8-A96C-55EB28D8D945}"/>
    <cellStyle name="40% - Accent4 3 3 3 4" xfId="19079" xr:uid="{F08B0E5F-6F77-4A14-918B-1DDC4CE5E3B3}"/>
    <cellStyle name="40% - Accent4 3 3 3 4 2" xfId="39171" xr:uid="{084CA509-3F9A-4872-B61D-345BFA227368}"/>
    <cellStyle name="40% - Accent4 3 3 3 5" xfId="29524" xr:uid="{A779CEA4-EED5-47E4-B713-F83E351D1672}"/>
    <cellStyle name="40% - Accent4 3 3 4" xfId="3119" xr:uid="{D7734119-CEA8-4081-A95A-ADE62D17A6A4}"/>
    <cellStyle name="40% - Accent4 3 3 4 2" xfId="11452" xr:uid="{56AC2D7E-980C-4935-AD5C-8B6E74DA8A07}"/>
    <cellStyle name="40% - Accent4 3 3 4 2 2" xfId="16580" xr:uid="{A8CEFEA3-90C1-4E56-AF48-6AD94EE4EC38}"/>
    <cellStyle name="40% - Accent4 3 3 4 2 2 2" xfId="26509" xr:uid="{F293004B-14E9-44EE-9447-6F2DFF25F206}"/>
    <cellStyle name="40% - Accent4 3 3 4 2 2 2 2" xfId="46412" xr:uid="{49B5AA1C-4F91-4A37-B6E6-C560212677D2}"/>
    <cellStyle name="40% - Accent4 3 3 4 2 2 3" xfId="36764" xr:uid="{D4FF9DCC-7346-45D4-ABFB-7AD4F01423BD}"/>
    <cellStyle name="40% - Accent4 3 3 4 2 3" xfId="21551" xr:uid="{64DA45F6-87F0-4AC0-BD81-4CD633196956}"/>
    <cellStyle name="40% - Accent4 3 3 4 2 3 2" xfId="41582" xr:uid="{89D90BA3-1C19-47D3-99BE-FFF9014DEE99}"/>
    <cellStyle name="40% - Accent4 3 3 4 2 4" xfId="31935" xr:uid="{18B74149-3197-409E-9FD6-08548216A0C6}"/>
    <cellStyle name="40% - Accent4 3 3 4 3" xfId="14083" xr:uid="{BB374FBE-32F2-49E2-A62C-15ADFEF778F9}"/>
    <cellStyle name="40% - Accent4 3 3 4 3 2" xfId="24031" xr:uid="{B1D54311-9AF5-4CDB-8547-10FDB9A9893A}"/>
    <cellStyle name="40% - Accent4 3 3 4 3 2 2" xfId="44000" xr:uid="{89728C70-03B9-414B-B516-C09AC1B3A8D7}"/>
    <cellStyle name="40% - Accent4 3 3 4 3 3" xfId="34352" xr:uid="{5F5D1D02-1B87-4FE8-BDCA-971145813CBE}"/>
    <cellStyle name="40% - Accent4 3 3 4 4" xfId="19080" xr:uid="{DE7E8B67-1C71-4F32-909C-971977856945}"/>
    <cellStyle name="40% - Accent4 3 3 4 4 2" xfId="39172" xr:uid="{651D36ED-30F3-4080-B5B7-C3EB3562BD30}"/>
    <cellStyle name="40% - Accent4 3 3 4 5" xfId="29525" xr:uid="{DD8E3AD8-1219-403F-98D1-95C9837A9942}"/>
    <cellStyle name="40% - Accent4 3 3 5" xfId="3120" xr:uid="{D8CB22B5-4BFB-46B0-9512-7EEE4FFF8B1A}"/>
    <cellStyle name="40% - Accent4 3 3 5 2" xfId="11453" xr:uid="{0908FA13-8BC1-4AAF-A6FA-8B8160C94927}"/>
    <cellStyle name="40% - Accent4 3 3 5 2 2" xfId="16581" xr:uid="{C9A91D19-B68E-4EEA-9B66-7C514AA8ABFB}"/>
    <cellStyle name="40% - Accent4 3 3 5 2 2 2" xfId="26510" xr:uid="{323D49B0-C384-4E93-85A9-63261B9A1BB3}"/>
    <cellStyle name="40% - Accent4 3 3 5 2 2 2 2" xfId="46413" xr:uid="{13B69E9D-BDCA-4077-9D3C-7334B9C609EC}"/>
    <cellStyle name="40% - Accent4 3 3 5 2 2 3" xfId="36765" xr:uid="{D6D4BEB1-6708-4D36-82F2-E4F7C93662F1}"/>
    <cellStyle name="40% - Accent4 3 3 5 2 3" xfId="21552" xr:uid="{3921B71D-55E6-4F69-90B4-FFCAB75396E0}"/>
    <cellStyle name="40% - Accent4 3 3 5 2 3 2" xfId="41583" xr:uid="{B12B6F7B-E286-48B9-AA4F-6D8BA93B2E11}"/>
    <cellStyle name="40% - Accent4 3 3 5 2 4" xfId="31936" xr:uid="{AD96B7CD-E048-4C86-9540-21A0230408A2}"/>
    <cellStyle name="40% - Accent4 3 3 5 3" xfId="14084" xr:uid="{29161EFF-9BAD-4ACE-A276-54CC3A6A5546}"/>
    <cellStyle name="40% - Accent4 3 3 5 3 2" xfId="24032" xr:uid="{008BD314-53C0-4ADB-BD12-FE75AC3FB7DA}"/>
    <cellStyle name="40% - Accent4 3 3 5 3 2 2" xfId="44001" xr:uid="{3B26FCC8-CCB6-4008-BC18-26BDC57B3C20}"/>
    <cellStyle name="40% - Accent4 3 3 5 3 3" xfId="34353" xr:uid="{AE4560D0-6299-4B4F-9BF2-62D7348FE71B}"/>
    <cellStyle name="40% - Accent4 3 3 5 4" xfId="19081" xr:uid="{44FBADEC-D4DB-498B-A590-54FB97CBE1B2}"/>
    <cellStyle name="40% - Accent4 3 3 5 4 2" xfId="39173" xr:uid="{B1D6D1DC-F48B-4FA5-A4A3-6F17055E055B}"/>
    <cellStyle name="40% - Accent4 3 3 5 5" xfId="29526" xr:uid="{241F4F84-62EC-4A22-BBCA-098EF1EE06C7}"/>
    <cellStyle name="40% - Accent4 3 3 6" xfId="11446" xr:uid="{695C4658-295A-49A9-936A-9F04CCECFC29}"/>
    <cellStyle name="40% - Accent4 3 3 6 2" xfId="16574" xr:uid="{0718F35A-DA35-4824-BB75-01319375DFDF}"/>
    <cellStyle name="40% - Accent4 3 3 6 2 2" xfId="26503" xr:uid="{E12321CA-D7B2-49CE-9B22-A23A63070C15}"/>
    <cellStyle name="40% - Accent4 3 3 6 2 2 2" xfId="46406" xr:uid="{8DBF5D25-F587-4F44-B262-E585EABFE54D}"/>
    <cellStyle name="40% - Accent4 3 3 6 2 3" xfId="36758" xr:uid="{36C2E49C-C70F-4E16-AA7D-3DFFFA3BD652}"/>
    <cellStyle name="40% - Accent4 3 3 6 3" xfId="21545" xr:uid="{58888718-9D58-4415-A6D6-7B286C8740A6}"/>
    <cellStyle name="40% - Accent4 3 3 6 3 2" xfId="41576" xr:uid="{DC8EFF96-136E-4261-9D14-B90D293CA61F}"/>
    <cellStyle name="40% - Accent4 3 3 6 4" xfId="31929" xr:uid="{C55EDEC6-CD91-48EA-B8B8-B014D7BD5689}"/>
    <cellStyle name="40% - Accent4 3 3 7" xfId="14077" xr:uid="{1D1A823F-3704-4B87-AFB6-CC278E4632E5}"/>
    <cellStyle name="40% - Accent4 3 3 7 2" xfId="24025" xr:uid="{F8BD0612-4BAC-4754-8EAC-B626018A79D8}"/>
    <cellStyle name="40% - Accent4 3 3 7 2 2" xfId="43994" xr:uid="{63E76EDC-9A76-4761-9DCB-C7CEA789CB18}"/>
    <cellStyle name="40% - Accent4 3 3 7 3" xfId="34346" xr:uid="{F339994D-83C5-4EC5-8177-8D10055F8DAA}"/>
    <cellStyle name="40% - Accent4 3 3 8" xfId="19074" xr:uid="{A2FDFC34-EB60-4450-BEC2-69B3891D5291}"/>
    <cellStyle name="40% - Accent4 3 3 8 2" xfId="39166" xr:uid="{62984D80-40DE-475E-8A48-7B376BACF10E}"/>
    <cellStyle name="40% - Accent4 3 3 9" xfId="29519" xr:uid="{1A7F001D-3D72-4BD8-BDB3-9E131AD838F5}"/>
    <cellStyle name="40% - Accent4 3 4" xfId="3121" xr:uid="{864AC609-8443-4D1A-8353-247E2EC9BEF4}"/>
    <cellStyle name="40% - Accent4 3 4 2" xfId="3122" xr:uid="{B1677E0F-CC65-4B6E-94AB-27490302BB10}"/>
    <cellStyle name="40% - Accent4 3 4 2 2" xfId="3123" xr:uid="{4813697D-619D-4BF8-8E9B-10F05280B78D}"/>
    <cellStyle name="40% - Accent4 3 4 2 2 2" xfId="11456" xr:uid="{A1F6FE50-0663-471D-8896-622847C7396F}"/>
    <cellStyle name="40% - Accent4 3 4 2 2 2 2" xfId="16584" xr:uid="{A4429420-F52D-4548-9D81-506CCCF89911}"/>
    <cellStyle name="40% - Accent4 3 4 2 2 2 2 2" xfId="26513" xr:uid="{D97C5CD9-3180-4F9C-9CCE-4EB1B3377B2C}"/>
    <cellStyle name="40% - Accent4 3 4 2 2 2 2 2 2" xfId="46416" xr:uid="{0FE58629-B105-4D17-AE7A-E2F1F998903A}"/>
    <cellStyle name="40% - Accent4 3 4 2 2 2 2 3" xfId="36768" xr:uid="{80B92503-99D5-43C0-8904-FFA64268A88E}"/>
    <cellStyle name="40% - Accent4 3 4 2 2 2 3" xfId="21555" xr:uid="{6AC90D13-8150-4D95-BDEE-D1E8CCFA1EBC}"/>
    <cellStyle name="40% - Accent4 3 4 2 2 2 3 2" xfId="41586" xr:uid="{A95DDD6D-1925-49F1-B621-9305F61AAA53}"/>
    <cellStyle name="40% - Accent4 3 4 2 2 2 4" xfId="31939" xr:uid="{73536B16-0ED7-4875-8693-1789DCEE50C7}"/>
    <cellStyle name="40% - Accent4 3 4 2 2 3" xfId="14087" xr:uid="{6886DC8C-0DC4-4187-A286-25EBD76EA44F}"/>
    <cellStyle name="40% - Accent4 3 4 2 2 3 2" xfId="24035" xr:uid="{E1F193D7-7B65-4839-9FF0-59AD45F01A4B}"/>
    <cellStyle name="40% - Accent4 3 4 2 2 3 2 2" xfId="44004" xr:uid="{428397CF-122F-4379-A7F2-CC3EFC11B1C8}"/>
    <cellStyle name="40% - Accent4 3 4 2 2 3 3" xfId="34356" xr:uid="{479FCF4F-A0F7-4E1C-96CE-82A462E5C1D9}"/>
    <cellStyle name="40% - Accent4 3 4 2 2 4" xfId="19084" xr:uid="{138ACE47-585A-42A2-8334-05C0BB8B46CB}"/>
    <cellStyle name="40% - Accent4 3 4 2 2 4 2" xfId="39176" xr:uid="{FF207DF1-B715-42E3-A915-0AAE0DB91A00}"/>
    <cellStyle name="40% - Accent4 3 4 2 2 5" xfId="29529" xr:uid="{F419469F-555A-4873-BA63-50FE316A86FD}"/>
    <cellStyle name="40% - Accent4 3 4 2 3" xfId="3124" xr:uid="{3C63E581-59D1-489C-BD45-5B4FDB95F03B}"/>
    <cellStyle name="40% - Accent4 3 4 2 3 2" xfId="11457" xr:uid="{7153E009-2FA4-434E-93DC-AFDDF8F86947}"/>
    <cellStyle name="40% - Accent4 3 4 2 3 2 2" xfId="16585" xr:uid="{77944B3F-B222-47EF-8F8D-4B109E14E243}"/>
    <cellStyle name="40% - Accent4 3 4 2 3 2 2 2" xfId="26514" xr:uid="{E9ACE408-A0CA-427B-B48E-3C803D35FB2E}"/>
    <cellStyle name="40% - Accent4 3 4 2 3 2 2 2 2" xfId="46417" xr:uid="{E53ACDA8-4B72-483E-9BCB-9F6D349EE281}"/>
    <cellStyle name="40% - Accent4 3 4 2 3 2 2 3" xfId="36769" xr:uid="{9CAFAD53-697E-4451-8F40-86A2519E91DC}"/>
    <cellStyle name="40% - Accent4 3 4 2 3 2 3" xfId="21556" xr:uid="{572C7182-E95A-4768-98FA-E6953CC73D55}"/>
    <cellStyle name="40% - Accent4 3 4 2 3 2 3 2" xfId="41587" xr:uid="{DC8A6EBF-1ED7-417D-BB7B-1DCC173AD14D}"/>
    <cellStyle name="40% - Accent4 3 4 2 3 2 4" xfId="31940" xr:uid="{503161C9-B763-4D5B-9DE6-5DA56E96F9DF}"/>
    <cellStyle name="40% - Accent4 3 4 2 3 3" xfId="14088" xr:uid="{DA949743-5E98-4377-948B-DEEE952AD128}"/>
    <cellStyle name="40% - Accent4 3 4 2 3 3 2" xfId="24036" xr:uid="{33C979F8-CD4A-4EFB-BF88-912D9CAF5913}"/>
    <cellStyle name="40% - Accent4 3 4 2 3 3 2 2" xfId="44005" xr:uid="{EF79C12A-EEDC-4812-B9B2-C00C91A2CDCE}"/>
    <cellStyle name="40% - Accent4 3 4 2 3 3 3" xfId="34357" xr:uid="{A83127E1-85F0-48D0-AFC7-57E40384D103}"/>
    <cellStyle name="40% - Accent4 3 4 2 3 4" xfId="19085" xr:uid="{0C3EEC07-919F-4CD4-B9A6-6B0F68B81BA0}"/>
    <cellStyle name="40% - Accent4 3 4 2 3 4 2" xfId="39177" xr:uid="{EB2DA88F-7526-4A9C-B8F6-7F8F6A7DB841}"/>
    <cellStyle name="40% - Accent4 3 4 2 3 5" xfId="29530" xr:uid="{B22BC523-D7EC-41ED-B337-419F7AE6B659}"/>
    <cellStyle name="40% - Accent4 3 4 2 4" xfId="3125" xr:uid="{8D1EF1BC-DFCC-41D0-B242-F62BE0D9021F}"/>
    <cellStyle name="40% - Accent4 3 4 2 4 2" xfId="11458" xr:uid="{7B4BBA8B-B0F7-43E1-B074-1A45033ED734}"/>
    <cellStyle name="40% - Accent4 3 4 2 4 2 2" xfId="16586" xr:uid="{DA8F6A81-B3D6-4449-A6E9-7EFAA0392E17}"/>
    <cellStyle name="40% - Accent4 3 4 2 4 2 2 2" xfId="26515" xr:uid="{BA657503-58A0-41D5-A1A3-A0BFAB50D748}"/>
    <cellStyle name="40% - Accent4 3 4 2 4 2 2 2 2" xfId="46418" xr:uid="{AB91A57C-9892-40E0-B498-DC394AC88A63}"/>
    <cellStyle name="40% - Accent4 3 4 2 4 2 2 3" xfId="36770" xr:uid="{2E98895D-22CB-4798-802B-B7EBE60D70E5}"/>
    <cellStyle name="40% - Accent4 3 4 2 4 2 3" xfId="21557" xr:uid="{9274B364-4B1B-4C47-9C7F-42E93EFEB15A}"/>
    <cellStyle name="40% - Accent4 3 4 2 4 2 3 2" xfId="41588" xr:uid="{B1821BF3-B748-46EE-B452-728FC775812E}"/>
    <cellStyle name="40% - Accent4 3 4 2 4 2 4" xfId="31941" xr:uid="{CAC71183-028F-4B1F-8E45-0580816B2C50}"/>
    <cellStyle name="40% - Accent4 3 4 2 4 3" xfId="14089" xr:uid="{8F84A1EE-93AC-4923-8F6A-7039EF6809C4}"/>
    <cellStyle name="40% - Accent4 3 4 2 4 3 2" xfId="24037" xr:uid="{D8EF3710-2A01-4223-83B7-F265496B941E}"/>
    <cellStyle name="40% - Accent4 3 4 2 4 3 2 2" xfId="44006" xr:uid="{FD72475E-9D42-4516-A654-2309CE87EB37}"/>
    <cellStyle name="40% - Accent4 3 4 2 4 3 3" xfId="34358" xr:uid="{CA28CC3E-E92E-40B3-8978-5DF3B4F4ED72}"/>
    <cellStyle name="40% - Accent4 3 4 2 4 4" xfId="19086" xr:uid="{52D44BDA-C909-4FEA-B6B7-8C85E9085AFE}"/>
    <cellStyle name="40% - Accent4 3 4 2 4 4 2" xfId="39178" xr:uid="{00B02A5C-2D0A-4BCE-82B1-0990837E55D8}"/>
    <cellStyle name="40% - Accent4 3 4 2 4 5" xfId="29531" xr:uid="{CF77228D-F51B-4267-A7DD-F08936A5427E}"/>
    <cellStyle name="40% - Accent4 3 4 2 5" xfId="11455" xr:uid="{BCBD2C7C-7A04-49BD-9118-69E2D6E902A7}"/>
    <cellStyle name="40% - Accent4 3 4 2 5 2" xfId="16583" xr:uid="{DACF7E30-08D4-45C0-824E-B64CB4C4C539}"/>
    <cellStyle name="40% - Accent4 3 4 2 5 2 2" xfId="26512" xr:uid="{068CEF29-9097-4D40-B878-F0232D96EA8F}"/>
    <cellStyle name="40% - Accent4 3 4 2 5 2 2 2" xfId="46415" xr:uid="{4E96F9A5-622C-44D4-BA61-4BACBB511466}"/>
    <cellStyle name="40% - Accent4 3 4 2 5 2 3" xfId="36767" xr:uid="{07018CD0-66E9-47F6-A770-2849F76BF8E9}"/>
    <cellStyle name="40% - Accent4 3 4 2 5 3" xfId="21554" xr:uid="{7EB64A43-97E1-4248-A52F-B71AE2E052D6}"/>
    <cellStyle name="40% - Accent4 3 4 2 5 3 2" xfId="41585" xr:uid="{C47120EE-F913-42EF-9A10-813379797A8B}"/>
    <cellStyle name="40% - Accent4 3 4 2 5 4" xfId="31938" xr:uid="{56D4091E-A8BF-433E-AF8E-AC6B32062DBA}"/>
    <cellStyle name="40% - Accent4 3 4 2 6" xfId="14086" xr:uid="{38DF1A72-9064-4133-8C83-E7287C3A9D37}"/>
    <cellStyle name="40% - Accent4 3 4 2 6 2" xfId="24034" xr:uid="{99D394AC-1E84-4226-9A1F-7FAED44BD392}"/>
    <cellStyle name="40% - Accent4 3 4 2 6 2 2" xfId="44003" xr:uid="{FAD47743-F34D-4F6D-A1D8-D744AF5C488D}"/>
    <cellStyle name="40% - Accent4 3 4 2 6 3" xfId="34355" xr:uid="{841FA86B-29D7-4771-B767-78A309EC4F6B}"/>
    <cellStyle name="40% - Accent4 3 4 2 7" xfId="19083" xr:uid="{60ACEA5D-CCF8-49E3-8C6B-5D22041786B8}"/>
    <cellStyle name="40% - Accent4 3 4 2 7 2" xfId="39175" xr:uid="{54FBAED2-5334-449E-96E1-DD6CADD66271}"/>
    <cellStyle name="40% - Accent4 3 4 2 8" xfId="29528" xr:uid="{9FA3EFFB-DCFC-4190-8193-8634C5F5688A}"/>
    <cellStyle name="40% - Accent4 3 4 3" xfId="3126" xr:uid="{52659D05-3DF5-4F31-81B7-E1EF91EF4019}"/>
    <cellStyle name="40% - Accent4 3 4 3 2" xfId="11459" xr:uid="{33CB66AF-BD22-4DE2-A72A-721B646080D4}"/>
    <cellStyle name="40% - Accent4 3 4 3 2 2" xfId="16587" xr:uid="{AB2DF052-41D6-41AC-835E-E13D550E33AA}"/>
    <cellStyle name="40% - Accent4 3 4 3 2 2 2" xfId="26516" xr:uid="{A422F317-78C6-4B3D-849F-D0D8FA42856C}"/>
    <cellStyle name="40% - Accent4 3 4 3 2 2 2 2" xfId="46419" xr:uid="{FC008D6B-294C-4175-AE14-CBFB165A487A}"/>
    <cellStyle name="40% - Accent4 3 4 3 2 2 3" xfId="36771" xr:uid="{D676BF3C-CEE0-4591-B9BA-7BFEC2167607}"/>
    <cellStyle name="40% - Accent4 3 4 3 2 3" xfId="21558" xr:uid="{96EB26D1-FC80-4249-9263-AF575BA1BEBB}"/>
    <cellStyle name="40% - Accent4 3 4 3 2 3 2" xfId="41589" xr:uid="{F200491D-320A-440A-9F3A-5A2BC19E00A5}"/>
    <cellStyle name="40% - Accent4 3 4 3 2 4" xfId="31942" xr:uid="{1DE11A8D-972B-4984-9C9D-A43A582FECA3}"/>
    <cellStyle name="40% - Accent4 3 4 3 3" xfId="14090" xr:uid="{E85905F3-5603-4E15-927F-F60FB763E7ED}"/>
    <cellStyle name="40% - Accent4 3 4 3 3 2" xfId="24038" xr:uid="{B31BDAAC-4089-499B-AB99-4A3DBBFADC9E}"/>
    <cellStyle name="40% - Accent4 3 4 3 3 2 2" xfId="44007" xr:uid="{FF2A0EED-C5BC-4601-A54F-6B90C4A0356A}"/>
    <cellStyle name="40% - Accent4 3 4 3 3 3" xfId="34359" xr:uid="{FFA186E6-2296-45A8-AD88-4699E5F329BB}"/>
    <cellStyle name="40% - Accent4 3 4 3 4" xfId="19087" xr:uid="{F640DC8A-1F3E-469B-B571-BDE49100C41E}"/>
    <cellStyle name="40% - Accent4 3 4 3 4 2" xfId="39179" xr:uid="{109D38E2-C078-44B7-9961-05420B6C1A87}"/>
    <cellStyle name="40% - Accent4 3 4 3 5" xfId="29532" xr:uid="{32BF391B-E0A8-42B8-8DB2-ABF8F4008091}"/>
    <cellStyle name="40% - Accent4 3 4 4" xfId="3127" xr:uid="{7ED7591C-76A4-4CBF-BFDD-91E8DC94AE58}"/>
    <cellStyle name="40% - Accent4 3 4 4 2" xfId="11460" xr:uid="{BF5C2424-2F10-4D4A-8EE4-58727B775837}"/>
    <cellStyle name="40% - Accent4 3 4 4 2 2" xfId="16588" xr:uid="{E98467D4-5E3F-4858-A84A-7D87B2646310}"/>
    <cellStyle name="40% - Accent4 3 4 4 2 2 2" xfId="26517" xr:uid="{013D2710-1CA9-49E6-95F9-8FCC0BB4DE6B}"/>
    <cellStyle name="40% - Accent4 3 4 4 2 2 2 2" xfId="46420" xr:uid="{35748AEA-B028-4874-9EB2-DB85D6F11A32}"/>
    <cellStyle name="40% - Accent4 3 4 4 2 2 3" xfId="36772" xr:uid="{A8CE6A7B-335A-4800-98CF-C4C769108C40}"/>
    <cellStyle name="40% - Accent4 3 4 4 2 3" xfId="21559" xr:uid="{467D538D-DAAC-4BDD-9AF2-6AB1462FB673}"/>
    <cellStyle name="40% - Accent4 3 4 4 2 3 2" xfId="41590" xr:uid="{B58619B7-FBC5-46CB-BCB1-576875F8120C}"/>
    <cellStyle name="40% - Accent4 3 4 4 2 4" xfId="31943" xr:uid="{33D0F204-9B6F-4AF9-B33C-4835FBAD505C}"/>
    <cellStyle name="40% - Accent4 3 4 4 3" xfId="14091" xr:uid="{EC6112FD-1C07-4A8A-9426-BEC4FC2559FB}"/>
    <cellStyle name="40% - Accent4 3 4 4 3 2" xfId="24039" xr:uid="{8D174ACE-FFAF-4E6C-BF88-DE90D6A2953C}"/>
    <cellStyle name="40% - Accent4 3 4 4 3 2 2" xfId="44008" xr:uid="{99F88D2F-0C86-47C2-983F-08045F50CA2A}"/>
    <cellStyle name="40% - Accent4 3 4 4 3 3" xfId="34360" xr:uid="{585B0641-B7F7-4E4E-A893-471C1A5E751C}"/>
    <cellStyle name="40% - Accent4 3 4 4 4" xfId="19088" xr:uid="{ACD3C6BE-FE5B-47A0-9684-58883A2C4E40}"/>
    <cellStyle name="40% - Accent4 3 4 4 4 2" xfId="39180" xr:uid="{C784AF62-44EF-4414-8A6D-0EA879A9F9F1}"/>
    <cellStyle name="40% - Accent4 3 4 4 5" xfId="29533" xr:uid="{C3717423-42FC-423D-9282-755890FA8D42}"/>
    <cellStyle name="40% - Accent4 3 4 5" xfId="3128" xr:uid="{A61B42F3-75E6-4FE1-A4FA-A927DC7DB448}"/>
    <cellStyle name="40% - Accent4 3 4 5 2" xfId="11461" xr:uid="{AEFF2FDF-D5A7-4FB0-864B-3E32DCD041C0}"/>
    <cellStyle name="40% - Accent4 3 4 5 2 2" xfId="16589" xr:uid="{0A8D73FB-1110-4EF3-9A9D-417ADC83F30E}"/>
    <cellStyle name="40% - Accent4 3 4 5 2 2 2" xfId="26518" xr:uid="{B04E4E15-FF74-40F6-84BE-8CE75852A224}"/>
    <cellStyle name="40% - Accent4 3 4 5 2 2 2 2" xfId="46421" xr:uid="{50A1297C-3B87-4DB6-AED9-E32D1AA0EF48}"/>
    <cellStyle name="40% - Accent4 3 4 5 2 2 3" xfId="36773" xr:uid="{C1531504-8D99-4F8E-AB09-903D31D47ABA}"/>
    <cellStyle name="40% - Accent4 3 4 5 2 3" xfId="21560" xr:uid="{3267B9A6-A911-47FC-A27C-0224EF5D34CD}"/>
    <cellStyle name="40% - Accent4 3 4 5 2 3 2" xfId="41591" xr:uid="{07FB8945-B22F-48A6-82D7-FB40838189A0}"/>
    <cellStyle name="40% - Accent4 3 4 5 2 4" xfId="31944" xr:uid="{FB61D60D-3485-42ED-B7DF-1340E39D1E86}"/>
    <cellStyle name="40% - Accent4 3 4 5 3" xfId="14092" xr:uid="{68C39657-C9EE-4E80-AB59-F3BD7BE5EAEA}"/>
    <cellStyle name="40% - Accent4 3 4 5 3 2" xfId="24040" xr:uid="{5AF078C4-39DD-4920-84BB-6C7BDABD6768}"/>
    <cellStyle name="40% - Accent4 3 4 5 3 2 2" xfId="44009" xr:uid="{FED8710A-41F9-4CFF-8B86-52C9CD26E810}"/>
    <cellStyle name="40% - Accent4 3 4 5 3 3" xfId="34361" xr:uid="{02B98E4E-3126-4460-BE5A-C01BA1A4E58A}"/>
    <cellStyle name="40% - Accent4 3 4 5 4" xfId="19089" xr:uid="{6EAC2206-B505-435C-9E61-9E54A047D7FA}"/>
    <cellStyle name="40% - Accent4 3 4 5 4 2" xfId="39181" xr:uid="{4BCBE398-C38B-4D84-AAC9-60E922397A4B}"/>
    <cellStyle name="40% - Accent4 3 4 5 5" xfId="29534" xr:uid="{8A533276-9E81-487D-9F2A-6B100FA9A65A}"/>
    <cellStyle name="40% - Accent4 3 4 6" xfId="11454" xr:uid="{A3D0403C-93B9-4FFC-A14B-38251AC36C99}"/>
    <cellStyle name="40% - Accent4 3 4 6 2" xfId="16582" xr:uid="{5201D5B9-49E7-4A43-91B4-2D1F7C27D019}"/>
    <cellStyle name="40% - Accent4 3 4 6 2 2" xfId="26511" xr:uid="{91C49FE2-FDAA-422A-BF23-2A4C09CC14E9}"/>
    <cellStyle name="40% - Accent4 3 4 6 2 2 2" xfId="46414" xr:uid="{77DA6F01-19D6-4642-8AC2-A338B418826F}"/>
    <cellStyle name="40% - Accent4 3 4 6 2 3" xfId="36766" xr:uid="{E7092280-B07C-4A59-98AD-34C2A36BE280}"/>
    <cellStyle name="40% - Accent4 3 4 6 3" xfId="21553" xr:uid="{A32EB7E8-D766-4D9D-B4C9-5C02C7125822}"/>
    <cellStyle name="40% - Accent4 3 4 6 3 2" xfId="41584" xr:uid="{4E2399FE-2B5F-4D32-AAA9-6D339CE7790E}"/>
    <cellStyle name="40% - Accent4 3 4 6 4" xfId="31937" xr:uid="{0283B1DA-34D0-466D-BB10-FC40B185668E}"/>
    <cellStyle name="40% - Accent4 3 4 7" xfId="14085" xr:uid="{5D0197F8-C650-4940-908B-43B46C9E7A0F}"/>
    <cellStyle name="40% - Accent4 3 4 7 2" xfId="24033" xr:uid="{B70C3A41-BB3B-4043-847C-7510B2B452C7}"/>
    <cellStyle name="40% - Accent4 3 4 7 2 2" xfId="44002" xr:uid="{ADAB62A2-B64C-49F9-81DC-F3B4676D2C33}"/>
    <cellStyle name="40% - Accent4 3 4 7 3" xfId="34354" xr:uid="{913778C1-2CEC-4C7B-AAAE-17107FF3E20E}"/>
    <cellStyle name="40% - Accent4 3 4 8" xfId="19082" xr:uid="{C143FE9D-B164-43CD-92BD-2B494EFD8AFA}"/>
    <cellStyle name="40% - Accent4 3 4 8 2" xfId="39174" xr:uid="{2F38C001-6686-45C5-89AF-4B8BFF0615BE}"/>
    <cellStyle name="40% - Accent4 3 4 9" xfId="29527" xr:uid="{FE8C3A58-9AC4-413C-9908-AB3C9A619A66}"/>
    <cellStyle name="40% - Accent4 3 5" xfId="3129" xr:uid="{C6BDB705-F820-4C6E-97E5-74C29D182B5B}"/>
    <cellStyle name="40% - Accent4 3 5 2" xfId="3130" xr:uid="{391ED5EA-1C6C-49DB-9A4D-4F5A14AB5A70}"/>
    <cellStyle name="40% - Accent4 3 5 2 2" xfId="3131" xr:uid="{3893ABB8-6ED5-41D3-8A58-FF2AF5A001B4}"/>
    <cellStyle name="40% - Accent4 3 5 2 2 2" xfId="11464" xr:uid="{2D626C2A-C8C4-4609-BDF8-C232852FA68E}"/>
    <cellStyle name="40% - Accent4 3 5 2 2 2 2" xfId="16592" xr:uid="{2A626AC8-7D8B-43A0-8D45-528AE85EDEC3}"/>
    <cellStyle name="40% - Accent4 3 5 2 2 2 2 2" xfId="26521" xr:uid="{230B4BAF-2B2A-4EA2-82C7-814630BBE7A6}"/>
    <cellStyle name="40% - Accent4 3 5 2 2 2 2 2 2" xfId="46424" xr:uid="{F9B0C2DC-7610-402E-B30E-3E10FA37FEA7}"/>
    <cellStyle name="40% - Accent4 3 5 2 2 2 2 3" xfId="36776" xr:uid="{F5158B9A-89C0-4488-AC79-218AD6A9274D}"/>
    <cellStyle name="40% - Accent4 3 5 2 2 2 3" xfId="21563" xr:uid="{268D75E3-6572-413E-905C-327EDF30B594}"/>
    <cellStyle name="40% - Accent4 3 5 2 2 2 3 2" xfId="41594" xr:uid="{68188DA2-C64D-47E6-9C67-705A5185C57C}"/>
    <cellStyle name="40% - Accent4 3 5 2 2 2 4" xfId="31947" xr:uid="{5575706A-C3AB-4FC3-96B6-4DA734D9EC9C}"/>
    <cellStyle name="40% - Accent4 3 5 2 2 3" xfId="14095" xr:uid="{E0B2284B-6C6C-4E39-BE6C-1A27593017BE}"/>
    <cellStyle name="40% - Accent4 3 5 2 2 3 2" xfId="24043" xr:uid="{EC55E16A-1283-4ACC-9A26-26ED513EE50E}"/>
    <cellStyle name="40% - Accent4 3 5 2 2 3 2 2" xfId="44012" xr:uid="{83EDF6C2-7120-4137-A8B1-C3852F28890A}"/>
    <cellStyle name="40% - Accent4 3 5 2 2 3 3" xfId="34364" xr:uid="{CCDC2FD8-225C-48F9-BAA3-20E5EC28581B}"/>
    <cellStyle name="40% - Accent4 3 5 2 2 4" xfId="19092" xr:uid="{0E8B9112-A9B0-4627-8CE9-850560A52B2A}"/>
    <cellStyle name="40% - Accent4 3 5 2 2 4 2" xfId="39184" xr:uid="{26C88EA4-04CD-4B37-BF48-7F9AB4776BCF}"/>
    <cellStyle name="40% - Accent4 3 5 2 2 5" xfId="29537" xr:uid="{1B31CA96-AA8E-4096-8A6A-7E8C3F3135F1}"/>
    <cellStyle name="40% - Accent4 3 5 2 3" xfId="3132" xr:uid="{CADD7FAD-71F1-4285-A607-6A193DFED008}"/>
    <cellStyle name="40% - Accent4 3 5 2 3 2" xfId="11465" xr:uid="{4A20B5E7-872F-45D0-A9DA-CC20DD10F0E3}"/>
    <cellStyle name="40% - Accent4 3 5 2 3 2 2" xfId="16593" xr:uid="{1C2C1B2E-34BB-450C-A8D5-B7A2ABBDAF4F}"/>
    <cellStyle name="40% - Accent4 3 5 2 3 2 2 2" xfId="26522" xr:uid="{3A51ADE4-FEA3-443D-990D-48A5EFB6B554}"/>
    <cellStyle name="40% - Accent4 3 5 2 3 2 2 2 2" xfId="46425" xr:uid="{DBCA4844-F47D-4BB2-80F3-D7F9D4AC0501}"/>
    <cellStyle name="40% - Accent4 3 5 2 3 2 2 3" xfId="36777" xr:uid="{4F1351D9-E10C-474A-8CE0-4159C0333481}"/>
    <cellStyle name="40% - Accent4 3 5 2 3 2 3" xfId="21564" xr:uid="{A5D19480-8AFF-42DE-A89B-40792120F6D0}"/>
    <cellStyle name="40% - Accent4 3 5 2 3 2 3 2" xfId="41595" xr:uid="{09378042-3F5E-43DA-B064-29C15F7EDFCC}"/>
    <cellStyle name="40% - Accent4 3 5 2 3 2 4" xfId="31948" xr:uid="{E46BE7C0-40B8-4353-8C12-F6FDE0790261}"/>
    <cellStyle name="40% - Accent4 3 5 2 3 3" xfId="14096" xr:uid="{82BF6E54-C18B-4A63-A2FA-33BBAC33C0BF}"/>
    <cellStyle name="40% - Accent4 3 5 2 3 3 2" xfId="24044" xr:uid="{EC68015E-8BA5-42A2-8282-8DBA264518EF}"/>
    <cellStyle name="40% - Accent4 3 5 2 3 3 2 2" xfId="44013" xr:uid="{47C70E4C-3672-4F8C-B668-8AC11D8A1CE8}"/>
    <cellStyle name="40% - Accent4 3 5 2 3 3 3" xfId="34365" xr:uid="{EFA75A99-B688-40B5-8D46-30C8E6DD4E0B}"/>
    <cellStyle name="40% - Accent4 3 5 2 3 4" xfId="19093" xr:uid="{A877C40E-31D8-457F-87B9-6B3185EC6334}"/>
    <cellStyle name="40% - Accent4 3 5 2 3 4 2" xfId="39185" xr:uid="{686000F7-E69F-4E90-8A16-550764ED6AF6}"/>
    <cellStyle name="40% - Accent4 3 5 2 3 5" xfId="29538" xr:uid="{20DD94F7-B0EA-4F31-A32A-55826035BD90}"/>
    <cellStyle name="40% - Accent4 3 5 2 4" xfId="3133" xr:uid="{68E4A296-DDFD-4653-95CD-B8C7699A4E52}"/>
    <cellStyle name="40% - Accent4 3 5 2 4 2" xfId="11466" xr:uid="{5CE1C204-E23E-40B2-8448-08FF5C30D2A5}"/>
    <cellStyle name="40% - Accent4 3 5 2 4 2 2" xfId="16594" xr:uid="{C2513645-77A2-4718-913F-0922D2860EDC}"/>
    <cellStyle name="40% - Accent4 3 5 2 4 2 2 2" xfId="26523" xr:uid="{D76C9280-8328-455F-979C-01C673C2699E}"/>
    <cellStyle name="40% - Accent4 3 5 2 4 2 2 2 2" xfId="46426" xr:uid="{E1E542DF-87ED-4111-9265-AB605A54E417}"/>
    <cellStyle name="40% - Accent4 3 5 2 4 2 2 3" xfId="36778" xr:uid="{F4019A28-D102-4965-85FC-EAB2D38EE7FE}"/>
    <cellStyle name="40% - Accent4 3 5 2 4 2 3" xfId="21565" xr:uid="{1E3CCD1F-AB31-42BB-A835-66DB360A30A6}"/>
    <cellStyle name="40% - Accent4 3 5 2 4 2 3 2" xfId="41596" xr:uid="{330D73F2-B1C0-43B4-BC60-47E018061F9F}"/>
    <cellStyle name="40% - Accent4 3 5 2 4 2 4" xfId="31949" xr:uid="{1476DF22-D1A8-4A79-9D73-6A8D1D491834}"/>
    <cellStyle name="40% - Accent4 3 5 2 4 3" xfId="14097" xr:uid="{DE75E030-94B0-4CC9-9FAE-72C8D56461D2}"/>
    <cellStyle name="40% - Accent4 3 5 2 4 3 2" xfId="24045" xr:uid="{3403F400-454F-4D4F-AE80-345EAF32EF59}"/>
    <cellStyle name="40% - Accent4 3 5 2 4 3 2 2" xfId="44014" xr:uid="{1A6E9AAD-03DA-4628-81A0-7465DDD954E6}"/>
    <cellStyle name="40% - Accent4 3 5 2 4 3 3" xfId="34366" xr:uid="{54C72D44-AF12-460B-93E2-00848D9039FA}"/>
    <cellStyle name="40% - Accent4 3 5 2 4 4" xfId="19094" xr:uid="{F6AAA1CD-38F3-4A73-92FD-D8010E1415F0}"/>
    <cellStyle name="40% - Accent4 3 5 2 4 4 2" xfId="39186" xr:uid="{F5D05BCE-6B7F-4EA6-912C-19F1B3A819D8}"/>
    <cellStyle name="40% - Accent4 3 5 2 4 5" xfId="29539" xr:uid="{49ED69AF-A09E-47A3-BF04-CDB67F9E8B64}"/>
    <cellStyle name="40% - Accent4 3 5 2 5" xfId="11463" xr:uid="{2E664E46-A995-426B-8B79-F596FB989E41}"/>
    <cellStyle name="40% - Accent4 3 5 2 5 2" xfId="16591" xr:uid="{1D6B9B80-F727-48AA-8E62-EAAF37A4B8C1}"/>
    <cellStyle name="40% - Accent4 3 5 2 5 2 2" xfId="26520" xr:uid="{6349D4C8-FF05-4B2B-9914-BF29A9EFD28E}"/>
    <cellStyle name="40% - Accent4 3 5 2 5 2 2 2" xfId="46423" xr:uid="{C08C1ECF-609B-4D3C-A4B9-E671949BC0D1}"/>
    <cellStyle name="40% - Accent4 3 5 2 5 2 3" xfId="36775" xr:uid="{CA5EF703-325C-4648-9E03-0462924A295A}"/>
    <cellStyle name="40% - Accent4 3 5 2 5 3" xfId="21562" xr:uid="{8E7F908F-22B4-4C77-BB37-0F141B05B277}"/>
    <cellStyle name="40% - Accent4 3 5 2 5 3 2" xfId="41593" xr:uid="{54AB7A0E-8BBB-4211-900C-2656A4BA3D78}"/>
    <cellStyle name="40% - Accent4 3 5 2 5 4" xfId="31946" xr:uid="{B305C049-FAA1-44D7-8EC3-1CB923743B13}"/>
    <cellStyle name="40% - Accent4 3 5 2 6" xfId="14094" xr:uid="{15A4DE29-8DE4-45D1-9191-0D3F68B98FAD}"/>
    <cellStyle name="40% - Accent4 3 5 2 6 2" xfId="24042" xr:uid="{29CD5CDE-495D-4DD4-808B-C4054E4D7FC4}"/>
    <cellStyle name="40% - Accent4 3 5 2 6 2 2" xfId="44011" xr:uid="{8558FD60-EAC9-412D-A0B3-A9B8B8BB2EDF}"/>
    <cellStyle name="40% - Accent4 3 5 2 6 3" xfId="34363" xr:uid="{7EBEF4D5-D371-4E1D-9BF5-83E01D3F18A1}"/>
    <cellStyle name="40% - Accent4 3 5 2 7" xfId="19091" xr:uid="{A3B37F44-C174-4C8E-8E89-FC82C7D3A747}"/>
    <cellStyle name="40% - Accent4 3 5 2 7 2" xfId="39183" xr:uid="{BF8AB7DC-024A-4C92-8612-F50D65457EC3}"/>
    <cellStyle name="40% - Accent4 3 5 2 8" xfId="29536" xr:uid="{FAB88292-E3BF-435D-8751-D5F13E38CB19}"/>
    <cellStyle name="40% - Accent4 3 5 3" xfId="3134" xr:uid="{97235C7F-E20B-4DCA-BA21-234A8FA2E756}"/>
    <cellStyle name="40% - Accent4 3 5 3 2" xfId="11467" xr:uid="{FE1382AA-BAC6-4F2B-BB4C-D33363CA379F}"/>
    <cellStyle name="40% - Accent4 3 5 3 2 2" xfId="16595" xr:uid="{B97FE407-A8E4-4737-8186-925157C364D9}"/>
    <cellStyle name="40% - Accent4 3 5 3 2 2 2" xfId="26524" xr:uid="{C9C980A4-96F5-4DE9-8C8B-F6C21EBE7744}"/>
    <cellStyle name="40% - Accent4 3 5 3 2 2 2 2" xfId="46427" xr:uid="{64209BB9-7B06-415B-9AB9-3CFC8561E2E0}"/>
    <cellStyle name="40% - Accent4 3 5 3 2 2 3" xfId="36779" xr:uid="{A001EBDB-C852-437F-A1A5-D86732A315A9}"/>
    <cellStyle name="40% - Accent4 3 5 3 2 3" xfId="21566" xr:uid="{4046D3D8-4A34-4CD2-BC8E-C82B0FC2A6EE}"/>
    <cellStyle name="40% - Accent4 3 5 3 2 3 2" xfId="41597" xr:uid="{DFDD98EF-3F0C-464D-B2D9-2AF83150E77C}"/>
    <cellStyle name="40% - Accent4 3 5 3 2 4" xfId="31950" xr:uid="{2D6C7144-04E1-4EA4-AAF2-B6F2E84555A1}"/>
    <cellStyle name="40% - Accent4 3 5 3 3" xfId="14098" xr:uid="{E4307CAC-7699-4A1E-9E11-2280BD64D3B9}"/>
    <cellStyle name="40% - Accent4 3 5 3 3 2" xfId="24046" xr:uid="{A051045E-0C4B-427F-AEED-D80C4564E3D5}"/>
    <cellStyle name="40% - Accent4 3 5 3 3 2 2" xfId="44015" xr:uid="{15948AF9-E40C-434C-8A21-C44E06A67A5F}"/>
    <cellStyle name="40% - Accent4 3 5 3 3 3" xfId="34367" xr:uid="{CB62A1E5-0F4C-4F42-A007-0184BB128371}"/>
    <cellStyle name="40% - Accent4 3 5 3 4" xfId="19095" xr:uid="{4C4B865A-B856-40D3-85E5-9AD7C9903EC4}"/>
    <cellStyle name="40% - Accent4 3 5 3 4 2" xfId="39187" xr:uid="{E6B00F18-7BA9-4AEA-8D9D-52F37E2DE285}"/>
    <cellStyle name="40% - Accent4 3 5 3 5" xfId="29540" xr:uid="{3B35CD7E-718F-4B1E-9B07-02C481E1A0DF}"/>
    <cellStyle name="40% - Accent4 3 5 4" xfId="3135" xr:uid="{EFAC17A6-01E8-4414-933D-DBED45905194}"/>
    <cellStyle name="40% - Accent4 3 5 4 2" xfId="11468" xr:uid="{9D131ABC-D4DA-46C5-8F77-571B97731CD9}"/>
    <cellStyle name="40% - Accent4 3 5 4 2 2" xfId="16596" xr:uid="{E5247672-2004-49C4-AAB6-4B57512CFE68}"/>
    <cellStyle name="40% - Accent4 3 5 4 2 2 2" xfId="26525" xr:uid="{EB6BB097-A673-4A69-897A-200D254F6C7B}"/>
    <cellStyle name="40% - Accent4 3 5 4 2 2 2 2" xfId="46428" xr:uid="{8E19366A-50F1-47FC-A8A3-0291DE0BC29E}"/>
    <cellStyle name="40% - Accent4 3 5 4 2 2 3" xfId="36780" xr:uid="{AB334756-F31C-4D39-B6D2-07154216CC62}"/>
    <cellStyle name="40% - Accent4 3 5 4 2 3" xfId="21567" xr:uid="{AB2AF7EF-4074-4E3D-BD44-73EC024DDF0D}"/>
    <cellStyle name="40% - Accent4 3 5 4 2 3 2" xfId="41598" xr:uid="{B34FBBE3-52B1-4B19-A784-C2E8687466D0}"/>
    <cellStyle name="40% - Accent4 3 5 4 2 4" xfId="31951" xr:uid="{A7176B92-7761-4DB0-92E1-D27247BDB7E7}"/>
    <cellStyle name="40% - Accent4 3 5 4 3" xfId="14099" xr:uid="{5780ECA0-7CEA-48D8-ABAC-A0BE6D92A79A}"/>
    <cellStyle name="40% - Accent4 3 5 4 3 2" xfId="24047" xr:uid="{9D9D57C7-D533-4C24-9A7D-51183A7FA485}"/>
    <cellStyle name="40% - Accent4 3 5 4 3 2 2" xfId="44016" xr:uid="{F61E6F37-7EE8-4551-9A85-B7C17D7E905D}"/>
    <cellStyle name="40% - Accent4 3 5 4 3 3" xfId="34368" xr:uid="{841F29E0-1822-4AB3-ADD8-BE6F74313B90}"/>
    <cellStyle name="40% - Accent4 3 5 4 4" xfId="19096" xr:uid="{E7A4860C-D248-47B0-A54D-9C5998C01D72}"/>
    <cellStyle name="40% - Accent4 3 5 4 4 2" xfId="39188" xr:uid="{7AEACD33-F8C9-4788-9488-EE6467866E0D}"/>
    <cellStyle name="40% - Accent4 3 5 4 5" xfId="29541" xr:uid="{096C30E4-09F5-4A84-B424-C52AEEF04029}"/>
    <cellStyle name="40% - Accent4 3 5 5" xfId="3136" xr:uid="{49B62C0E-0081-4A4F-AAE3-27B763DCB7CE}"/>
    <cellStyle name="40% - Accent4 3 5 5 2" xfId="11469" xr:uid="{4DFF6D97-7D58-400F-839E-999051C06CD2}"/>
    <cellStyle name="40% - Accent4 3 5 5 2 2" xfId="16597" xr:uid="{46C25D3C-91F4-421B-8A3D-3279A0859844}"/>
    <cellStyle name="40% - Accent4 3 5 5 2 2 2" xfId="26526" xr:uid="{3E4FD64B-4A28-43AD-9FB6-B280ACA4BB46}"/>
    <cellStyle name="40% - Accent4 3 5 5 2 2 2 2" xfId="46429" xr:uid="{9C2555AB-D353-4791-8824-4DF2EF8E01A9}"/>
    <cellStyle name="40% - Accent4 3 5 5 2 2 3" xfId="36781" xr:uid="{2E1805A2-5324-41ED-931B-2999C4CA4B56}"/>
    <cellStyle name="40% - Accent4 3 5 5 2 3" xfId="21568" xr:uid="{F76727A2-94F5-466B-8C79-3EDA0CFB627E}"/>
    <cellStyle name="40% - Accent4 3 5 5 2 3 2" xfId="41599" xr:uid="{733455CE-BF1C-4E58-8CD9-D1022F3054A8}"/>
    <cellStyle name="40% - Accent4 3 5 5 2 4" xfId="31952" xr:uid="{A72BCE0E-FF60-4346-869C-762AD39C68F1}"/>
    <cellStyle name="40% - Accent4 3 5 5 3" xfId="14100" xr:uid="{9BA63E13-2C36-4D4A-83E1-344B5961C899}"/>
    <cellStyle name="40% - Accent4 3 5 5 3 2" xfId="24048" xr:uid="{10838AF9-51FB-4D7C-8B76-7B97455BD24F}"/>
    <cellStyle name="40% - Accent4 3 5 5 3 2 2" xfId="44017" xr:uid="{5BFF906E-F43C-488D-92C1-379A9D515343}"/>
    <cellStyle name="40% - Accent4 3 5 5 3 3" xfId="34369" xr:uid="{4AD62201-F8CC-490F-84E1-DBCBC3C745BE}"/>
    <cellStyle name="40% - Accent4 3 5 5 4" xfId="19097" xr:uid="{E4DCBD91-7867-4BE1-8168-3442859F3F74}"/>
    <cellStyle name="40% - Accent4 3 5 5 4 2" xfId="39189" xr:uid="{B2F09EB2-E79A-49A5-B880-2E6228752D05}"/>
    <cellStyle name="40% - Accent4 3 5 5 5" xfId="29542" xr:uid="{8B87627A-92DA-4E72-945E-292588519346}"/>
    <cellStyle name="40% - Accent4 3 5 6" xfId="11462" xr:uid="{B253D6CE-2C60-4581-B6C7-1D559CE30DC1}"/>
    <cellStyle name="40% - Accent4 3 5 6 2" xfId="16590" xr:uid="{4B3283F5-A066-4BFF-9CF9-EAD12F1B9F46}"/>
    <cellStyle name="40% - Accent4 3 5 6 2 2" xfId="26519" xr:uid="{AC109E6B-8CDB-4426-9DCB-D845EF402E9C}"/>
    <cellStyle name="40% - Accent4 3 5 6 2 2 2" xfId="46422" xr:uid="{726F5FDE-B573-4383-91ED-39BF696151E3}"/>
    <cellStyle name="40% - Accent4 3 5 6 2 3" xfId="36774" xr:uid="{6F05ACD5-0DED-4A3A-87E0-488F61A17466}"/>
    <cellStyle name="40% - Accent4 3 5 6 3" xfId="21561" xr:uid="{1B71994E-EE9D-4016-8AEF-43BAE9891F1C}"/>
    <cellStyle name="40% - Accent4 3 5 6 3 2" xfId="41592" xr:uid="{3FB8CAAE-6CF1-4016-B4FB-A57B9E64C2B7}"/>
    <cellStyle name="40% - Accent4 3 5 6 4" xfId="31945" xr:uid="{7CF3D5C5-6857-4706-9FD7-DCF68BF79421}"/>
    <cellStyle name="40% - Accent4 3 5 7" xfId="14093" xr:uid="{CAAA6414-7685-48B7-B039-B55A0E6579DD}"/>
    <cellStyle name="40% - Accent4 3 5 7 2" xfId="24041" xr:uid="{4C029752-9EA3-4514-A924-A1087D7E7275}"/>
    <cellStyle name="40% - Accent4 3 5 7 2 2" xfId="44010" xr:uid="{BA125E82-B6C1-4742-BD56-F7AC65C820FC}"/>
    <cellStyle name="40% - Accent4 3 5 7 3" xfId="34362" xr:uid="{E854D4EB-B240-4909-B345-594B53C01754}"/>
    <cellStyle name="40% - Accent4 3 5 8" xfId="19090" xr:uid="{377CB0EC-2FE9-4537-A524-E819523D307D}"/>
    <cellStyle name="40% - Accent4 3 5 8 2" xfId="39182" xr:uid="{FA16076B-664D-48B4-9463-5BC6A3182541}"/>
    <cellStyle name="40% - Accent4 3 5 9" xfId="29535" xr:uid="{2E599756-4C80-4E02-AB97-42F62624FD8F}"/>
    <cellStyle name="40% - Accent4 3 6" xfId="3137" xr:uid="{8FC580B3-4FD4-405C-ACED-BD007977F824}"/>
    <cellStyle name="40% - Accent4 3 6 2" xfId="3138" xr:uid="{DADDD6DC-D03B-44EF-B0E3-8DE8CE5753C0}"/>
    <cellStyle name="40% - Accent4 3 7" xfId="3139" xr:uid="{F71B4009-9B11-4F15-8492-C5AFDFDB6478}"/>
    <cellStyle name="40% - Accent4 3 7 2" xfId="3140" xr:uid="{5E529081-DCBB-4240-ABE1-A2E1F6D77B9B}"/>
    <cellStyle name="40% - Accent4 3 8" xfId="3141" xr:uid="{BDEFC8CD-BC7B-4E9D-9900-F83563972292}"/>
    <cellStyle name="40% - Accent4 3 9" xfId="3142" xr:uid="{911D47D0-215B-4623-9CFB-12B5F4DBA34F}"/>
    <cellStyle name="40% - Accent4 4" xfId="262" xr:uid="{B76532D7-4534-45C7-BF34-F213E1FFFD48}"/>
    <cellStyle name="40% - Accent4 4 2" xfId="483" xr:uid="{E3BC30EB-4B39-43EE-85B5-C653C11276EE}"/>
    <cellStyle name="40% - Accent4 4 2 2" xfId="3144" xr:uid="{B2D886AA-F771-4B70-B972-3443B063F68B}"/>
    <cellStyle name="40% - Accent4 4 2 3" xfId="10417" xr:uid="{3AB3F154-4D6F-41EA-8C64-B01660897901}"/>
    <cellStyle name="40% - Accent4 4 2 3 2" xfId="15545" xr:uid="{E0E6D945-DDA6-4A65-A213-77EAACED4E9D}"/>
    <cellStyle name="40% - Accent4 4 2 3 2 2" xfId="25474" xr:uid="{D8D47EB3-56CA-4C06-8AAD-4AC14D5004EB}"/>
    <cellStyle name="40% - Accent4 4 2 3 2 2 2" xfId="45377" xr:uid="{D7BCE4FE-9BD6-4BAE-ACCB-8307AA4E2A53}"/>
    <cellStyle name="40% - Accent4 4 2 3 2 3" xfId="35729" xr:uid="{325D4138-ACE6-4B6C-9953-05FF36F10517}"/>
    <cellStyle name="40% - Accent4 4 2 3 3" xfId="20518" xr:uid="{A5CBE02F-1C2B-4161-B164-BC6876DB82F2}"/>
    <cellStyle name="40% - Accent4 4 2 3 3 2" xfId="40549" xr:uid="{315DADF2-130D-48F5-A0DC-D7FE28EEF64E}"/>
    <cellStyle name="40% - Accent4 4 2 3 4" xfId="30902" xr:uid="{24F821EA-0A89-4872-82DA-5B3489A7718D}"/>
    <cellStyle name="40% - Accent4 4 2 4" xfId="13034" xr:uid="{71325BB4-89F9-47C7-B1AC-D90095DE02B3}"/>
    <cellStyle name="40% - Accent4 4 2 4 2" xfId="22987" xr:uid="{74062541-A2AF-466D-90B1-48AA8427CB69}"/>
    <cellStyle name="40% - Accent4 4 2 4 2 2" xfId="42967" xr:uid="{AE8736D1-A43F-49F9-AE2C-0A1DB53D4C42}"/>
    <cellStyle name="40% - Accent4 4 2 4 3" xfId="33319" xr:uid="{7E252BB3-1ECC-455A-978A-76B54A84AED7}"/>
    <cellStyle name="40% - Accent4 4 2 5" xfId="18040" xr:uid="{1A81C408-E94C-4854-BDF8-C35050DDE767}"/>
    <cellStyle name="40% - Accent4 4 2 5 2" xfId="38139" xr:uid="{19E63A0B-4FCC-4E6B-9BD0-72D6253ABAF0}"/>
    <cellStyle name="40% - Accent4 4 2 6" xfId="28494" xr:uid="{FC745E8E-6741-40C9-8B3F-BB8306B74ACC}"/>
    <cellStyle name="40% - Accent4 4 3" xfId="3145" xr:uid="{54F1385B-D95E-4992-AB87-44CB93A6D2D9}"/>
    <cellStyle name="40% - Accent4 4 4" xfId="3146" xr:uid="{A8629CC0-2C73-4C3C-B9AB-6652087BDD07}"/>
    <cellStyle name="40% - Accent4 4 5" xfId="3143" xr:uid="{C751FD53-5CC7-413D-99F2-9EE1D601FC28}"/>
    <cellStyle name="40% - Accent4 4 6" xfId="10297" xr:uid="{DB2AFB17-B505-429A-934D-BFD2671267EB}"/>
    <cellStyle name="40% - Accent4 4 6 2" xfId="15425" xr:uid="{BECD35E2-522B-4626-B48F-04EDBCFE56B1}"/>
    <cellStyle name="40% - Accent4 4 6 2 2" xfId="25354" xr:uid="{F0512210-F49B-4DEF-A4FD-9E459FAB7D8F}"/>
    <cellStyle name="40% - Accent4 4 6 2 2 2" xfId="45257" xr:uid="{C59EB2DA-B1FE-40A0-BD64-7441A2E5FF51}"/>
    <cellStyle name="40% - Accent4 4 6 2 3" xfId="35609" xr:uid="{A57026E7-9E82-4D39-8C83-5FB8D1F13B1F}"/>
    <cellStyle name="40% - Accent4 4 6 3" xfId="20398" xr:uid="{10965BC9-780E-4053-B350-67E416BD3814}"/>
    <cellStyle name="40% - Accent4 4 6 3 2" xfId="40429" xr:uid="{01142E33-A3E6-4912-BD6B-BB1039C7B8A0}"/>
    <cellStyle name="40% - Accent4 4 6 4" xfId="30782" xr:uid="{903C3C4C-AE3F-4744-8112-6BA81D50DB4A}"/>
    <cellStyle name="40% - Accent4 4 7" xfId="12913" xr:uid="{7F40F63D-C102-406C-967A-FF6C060B23BD}"/>
    <cellStyle name="40% - Accent4 4 7 2" xfId="22866" xr:uid="{685537D4-8687-4D0B-88EC-1FAD87CC9369}"/>
    <cellStyle name="40% - Accent4 4 7 2 2" xfId="42846" xr:uid="{62EA0515-B3EE-4C25-A165-6954F10EDB4B}"/>
    <cellStyle name="40% - Accent4 4 7 3" xfId="33198" xr:uid="{8067E581-28DE-450A-A1A2-A58311179A44}"/>
    <cellStyle name="40% - Accent4 4 8" xfId="17919" xr:uid="{76EB2E01-3803-4F27-8886-CD2BD88D2199}"/>
    <cellStyle name="40% - Accent4 4 8 2" xfId="38018" xr:uid="{1CDD3EF3-DFBB-40A9-8F08-CAA7C1402313}"/>
    <cellStyle name="40% - Accent4 4 9" xfId="28373" xr:uid="{7DE10BD4-B7CF-4BA4-8944-5A59B4EDEDD6}"/>
    <cellStyle name="40% - Accent4 5" xfId="394" xr:uid="{586F39FF-5F73-4710-96AA-EBD797FC5103}"/>
    <cellStyle name="40% - Accent4 5 2" xfId="3148" xr:uid="{EA76C51E-14B9-4C04-B068-4BF10ACBDEC8}"/>
    <cellStyle name="40% - Accent4 5 3" xfId="3149" xr:uid="{273C77CF-7C5D-4440-812D-ECD300254710}"/>
    <cellStyle name="40% - Accent4 5 4" xfId="3147" xr:uid="{4609E5DB-9E02-4E3F-A3CE-5B8C9A6514C9}"/>
    <cellStyle name="40% - Accent4 5 5" xfId="10328" xr:uid="{115351AD-C23A-4F9F-8E45-05FB92DC6F4A}"/>
    <cellStyle name="40% - Accent4 5 5 2" xfId="15456" xr:uid="{F7ED4AE7-1062-4A6C-BCA9-CDD6A29B7C23}"/>
    <cellStyle name="40% - Accent4 5 5 2 2" xfId="25385" xr:uid="{FDA3B7FE-41A5-4F17-BC6C-826904DB703D}"/>
    <cellStyle name="40% - Accent4 5 5 2 2 2" xfId="45288" xr:uid="{962B6C26-05CB-4CFC-B61C-A4BDE273B9F5}"/>
    <cellStyle name="40% - Accent4 5 5 2 3" xfId="35640" xr:uid="{A1939D1D-03A0-4E5F-AD4D-D8C831AF8478}"/>
    <cellStyle name="40% - Accent4 5 5 3" xfId="20429" xr:uid="{6B825B54-44C6-4ED5-9B73-10F90347E22C}"/>
    <cellStyle name="40% - Accent4 5 5 3 2" xfId="40460" xr:uid="{57098C0E-159C-4E7E-8021-96A811569C86}"/>
    <cellStyle name="40% - Accent4 5 5 4" xfId="30813" xr:uid="{DF621759-CEFE-4ACF-B424-3805F29188AC}"/>
    <cellStyle name="40% - Accent4 5 6" xfId="12945" xr:uid="{AB719C17-5733-40E4-AD5A-389847524A75}"/>
    <cellStyle name="40% - Accent4 5 6 2" xfId="22898" xr:uid="{38B211F6-E7DC-45A1-AC0A-AB6879423A62}"/>
    <cellStyle name="40% - Accent4 5 6 2 2" xfId="42878" xr:uid="{D747B5BC-2CFE-4DD7-B883-DB96EC95F497}"/>
    <cellStyle name="40% - Accent4 5 6 3" xfId="33230" xr:uid="{807BEF11-282A-4535-AAEA-96C1BEA3E820}"/>
    <cellStyle name="40% - Accent4 5 7" xfId="17951" xr:uid="{9ADFB14E-F62D-491E-9F44-1759CDEA3460}"/>
    <cellStyle name="40% - Accent4 5 7 2" xfId="38050" xr:uid="{05056F29-692A-4206-A66A-4C04730C2F06}"/>
    <cellStyle name="40% - Accent4 5 8" xfId="28405" xr:uid="{0D1C222E-95EF-44AC-B341-0272511AF39D}"/>
    <cellStyle name="40% - Accent4 6" xfId="3150" xr:uid="{DE3A4FC3-B08B-4192-971C-9CA70C08BB29}"/>
    <cellStyle name="40% - Accent4 6 2" xfId="3151" xr:uid="{25DD2671-10ED-426F-9D8B-9753C1B2CB0E}"/>
    <cellStyle name="40% - Accent4 6 2 2" xfId="3152" xr:uid="{F9ADD167-E860-4308-A9A8-E58E6C8C183F}"/>
    <cellStyle name="40% - Accent4 6 2 2 2" xfId="3153" xr:uid="{4B2D7DB8-E424-49A6-ABA6-53ED32CE2021}"/>
    <cellStyle name="40% - Accent4 6 2 2 2 2" xfId="3154" xr:uid="{5BA4E7F8-6197-4EFA-9F3C-1D773F1A58FB}"/>
    <cellStyle name="40% - Accent4 6 2 2 3" xfId="3155" xr:uid="{143A5197-7F17-41FB-B2B2-B5E1BF74ECEC}"/>
    <cellStyle name="40% - Accent4 6 2 2 3 2" xfId="3156" xr:uid="{6DCE8333-83D7-4B8E-9079-85CA21A579F9}"/>
    <cellStyle name="40% - Accent4 6 2 2 4" xfId="3157" xr:uid="{966E4313-E02A-4774-909E-CBAC6318AE00}"/>
    <cellStyle name="40% - Accent4 6 2 3" xfId="3158" xr:uid="{3273BF85-E293-4F2E-B64B-AA0D1A812706}"/>
    <cellStyle name="40% - Accent4 6 2 3 2" xfId="3159" xr:uid="{3E1AD3B2-487B-43B5-89D3-79C8EB3E2887}"/>
    <cellStyle name="40% - Accent4 6 2 4" xfId="3160" xr:uid="{72E51EF8-40C4-42B1-AB4B-21385B793241}"/>
    <cellStyle name="40% - Accent4 6 2 4 2" xfId="3161" xr:uid="{970BB823-4569-41F2-82AD-973C072311E4}"/>
    <cellStyle name="40% - Accent4 6 2 5" xfId="3162" xr:uid="{5C647DE5-0F6B-43CF-B9E4-E5211A670E6D}"/>
    <cellStyle name="40% - Accent4 6 3" xfId="3163" xr:uid="{E76B3F47-B8A7-488B-8E93-098E9C15471E}"/>
    <cellStyle name="40% - Accent4 6 3 2" xfId="3164" xr:uid="{DB8D238D-E4FF-441C-9060-C30B1A278025}"/>
    <cellStyle name="40% - Accent4 6 3 2 2" xfId="3165" xr:uid="{41B73070-4FDF-4DF0-B315-53A5FF724ED3}"/>
    <cellStyle name="40% - Accent4 6 3 3" xfId="3166" xr:uid="{B60D0185-2FA0-47B3-A1F3-89E36D513DA8}"/>
    <cellStyle name="40% - Accent4 6 3 3 2" xfId="3167" xr:uid="{72FC7166-65CE-4D77-80D2-0A9CF2937A76}"/>
    <cellStyle name="40% - Accent4 6 3 4" xfId="3168" xr:uid="{B33B60C8-8705-4B3B-ADB4-58219A505905}"/>
    <cellStyle name="40% - Accent4 6 4" xfId="3169" xr:uid="{008D358D-4A60-4417-A448-4E7646BD472B}"/>
    <cellStyle name="40% - Accent4 6 4 2" xfId="3170" xr:uid="{DA5EDBDA-C567-4968-BBE6-0F24C884A0F9}"/>
    <cellStyle name="40% - Accent4 6 5" xfId="3171" xr:uid="{BFB09321-431D-4B00-A469-504369781E4A}"/>
    <cellStyle name="40% - Accent4 6 5 2" xfId="3172" xr:uid="{A505F8B4-A904-4631-883D-9EB4581B1E67}"/>
    <cellStyle name="40% - Accent4 6 6" xfId="3173" xr:uid="{BDFC07C1-90A1-4310-84DA-BD1736A6289F}"/>
    <cellStyle name="40% - Accent4 7" xfId="3174" xr:uid="{6241CF0F-0B47-4CDA-BC9D-10356B15C919}"/>
    <cellStyle name="40% - Accent4 7 2" xfId="3175" xr:uid="{C99DE89B-FDB9-4B8D-8602-ABA5849E9A72}"/>
    <cellStyle name="40% - Accent4 7 2 2" xfId="11471" xr:uid="{9B71F9E4-0816-4F6D-A9FB-27FD15483B21}"/>
    <cellStyle name="40% - Accent4 7 2 2 2" xfId="16599" xr:uid="{DC188697-D8A5-472E-9D63-5085F24A3BE3}"/>
    <cellStyle name="40% - Accent4 7 2 2 2 2" xfId="26528" xr:uid="{BCFC9AD4-4983-4935-BCA3-B1C286D22862}"/>
    <cellStyle name="40% - Accent4 7 2 2 2 2 2" xfId="46431" xr:uid="{9C4F9953-FB4B-4A42-AE4E-D5E687C1F151}"/>
    <cellStyle name="40% - Accent4 7 2 2 2 3" xfId="36783" xr:uid="{274700F1-42A0-4198-9CF9-96D3A67271A4}"/>
    <cellStyle name="40% - Accent4 7 2 2 3" xfId="21570" xr:uid="{DB32A609-145E-40F0-B147-445E14B3BC79}"/>
    <cellStyle name="40% - Accent4 7 2 2 3 2" xfId="41601" xr:uid="{77037FC2-1021-418D-92B4-77EB25244983}"/>
    <cellStyle name="40% - Accent4 7 2 2 4" xfId="31954" xr:uid="{16BE8C9A-EECE-4510-B40F-CF0D95856640}"/>
    <cellStyle name="40% - Accent4 7 2 3" xfId="14102" xr:uid="{6CDAC21E-A2A7-442D-8D51-622F009BAE2A}"/>
    <cellStyle name="40% - Accent4 7 2 3 2" xfId="24050" xr:uid="{2DD20AE7-6EE2-4782-AF21-AD5C8D030C2B}"/>
    <cellStyle name="40% - Accent4 7 2 3 2 2" xfId="44019" xr:uid="{50808D27-0108-4721-B0B8-DCC2672EAC69}"/>
    <cellStyle name="40% - Accent4 7 2 3 3" xfId="34371" xr:uid="{B12A67D9-DC6E-4F8B-B115-E7C9F6C4142B}"/>
    <cellStyle name="40% - Accent4 7 2 4" xfId="19099" xr:uid="{5287DAC3-5B4E-4F13-BD0E-7EA48AA2B03C}"/>
    <cellStyle name="40% - Accent4 7 2 4 2" xfId="39191" xr:uid="{B9C5D4CF-7934-4804-9C5E-684E6C0DCD5A}"/>
    <cellStyle name="40% - Accent4 7 2 5" xfId="29544" xr:uid="{BA6F6251-4486-45E7-A67F-D1E53304A0B9}"/>
    <cellStyle name="40% - Accent4 7 3" xfId="3176" xr:uid="{B2B5F41B-777C-4A5A-A8F4-53EFD82F0A86}"/>
    <cellStyle name="40% - Accent4 7 3 2" xfId="11472" xr:uid="{AC8EB174-8851-4FE4-A9A7-4D63AF03BB53}"/>
    <cellStyle name="40% - Accent4 7 3 2 2" xfId="16600" xr:uid="{35C2387D-F1D2-4FF5-B799-7B15B8CDD8CE}"/>
    <cellStyle name="40% - Accent4 7 3 2 2 2" xfId="26529" xr:uid="{2E2D60FB-365C-4F92-B5B6-6A633B00164E}"/>
    <cellStyle name="40% - Accent4 7 3 2 2 2 2" xfId="46432" xr:uid="{A92E16AD-C582-4523-A37F-9A4312B968AF}"/>
    <cellStyle name="40% - Accent4 7 3 2 2 3" xfId="36784" xr:uid="{C72A0044-ED7A-44ED-A71C-DB672E64518B}"/>
    <cellStyle name="40% - Accent4 7 3 2 3" xfId="21571" xr:uid="{793056A4-B616-4438-80A1-EDAB04372154}"/>
    <cellStyle name="40% - Accent4 7 3 2 3 2" xfId="41602" xr:uid="{16D1DCF3-70B8-44C7-A692-A6247C23F117}"/>
    <cellStyle name="40% - Accent4 7 3 2 4" xfId="31955" xr:uid="{FCDD061F-5400-40F4-ADC7-76B5BB201D46}"/>
    <cellStyle name="40% - Accent4 7 3 3" xfId="14103" xr:uid="{40D94F7D-2FB3-400D-8730-9FBD874A5046}"/>
    <cellStyle name="40% - Accent4 7 3 3 2" xfId="24051" xr:uid="{58AB28B1-B338-4CF4-A0C3-526AE44B62EF}"/>
    <cellStyle name="40% - Accent4 7 3 3 2 2" xfId="44020" xr:uid="{A750E42E-AFF7-448C-AD1C-24238F1292E4}"/>
    <cellStyle name="40% - Accent4 7 3 3 3" xfId="34372" xr:uid="{5BE1F081-1853-4727-AA4F-97AF6F8F82BE}"/>
    <cellStyle name="40% - Accent4 7 3 4" xfId="19100" xr:uid="{CABD4071-A7AC-4DDB-B0DF-2E98EA3017C6}"/>
    <cellStyle name="40% - Accent4 7 3 4 2" xfId="39192" xr:uid="{78CC0BB4-DEA0-4C14-8227-83ED0A1570C1}"/>
    <cellStyle name="40% - Accent4 7 3 5" xfId="29545" xr:uid="{802F232C-5D2C-44AA-A504-B131301901FF}"/>
    <cellStyle name="40% - Accent4 7 4" xfId="3177" xr:uid="{1210D1A2-4835-451E-9F54-BE01B5C18669}"/>
    <cellStyle name="40% - Accent4 7 4 2" xfId="11473" xr:uid="{6741D4F5-2DB4-4EA4-A54C-BC695C385C21}"/>
    <cellStyle name="40% - Accent4 7 4 2 2" xfId="16601" xr:uid="{FBD2A9C3-55E4-4E5D-8D24-56B91FEDBA5C}"/>
    <cellStyle name="40% - Accent4 7 4 2 2 2" xfId="26530" xr:uid="{91E756BE-FC8E-4182-8E96-374D6366890E}"/>
    <cellStyle name="40% - Accent4 7 4 2 2 2 2" xfId="46433" xr:uid="{E792282E-6FDA-46B4-B1F6-678546AED333}"/>
    <cellStyle name="40% - Accent4 7 4 2 2 3" xfId="36785" xr:uid="{542434CA-5D93-439F-A24E-A46E30523CDF}"/>
    <cellStyle name="40% - Accent4 7 4 2 3" xfId="21572" xr:uid="{A74BC1B5-5739-4179-9F85-AEA20A3D2DD4}"/>
    <cellStyle name="40% - Accent4 7 4 2 3 2" xfId="41603" xr:uid="{33764542-A1FB-41B9-ADBB-D50AC2508189}"/>
    <cellStyle name="40% - Accent4 7 4 2 4" xfId="31956" xr:uid="{476E7EEE-B2DE-49E5-A99C-A7CB55B899CC}"/>
    <cellStyle name="40% - Accent4 7 4 3" xfId="14104" xr:uid="{EA2BF665-CA1C-4959-8BFE-1303B01577AB}"/>
    <cellStyle name="40% - Accent4 7 4 3 2" xfId="24052" xr:uid="{0C49BDDF-B090-4866-B06E-F2EFFE4C0126}"/>
    <cellStyle name="40% - Accent4 7 4 3 2 2" xfId="44021" xr:uid="{CFE1E351-12DA-4F09-B5EB-77ACE08F94F6}"/>
    <cellStyle name="40% - Accent4 7 4 3 3" xfId="34373" xr:uid="{481A8788-961C-4D43-B4BC-59EA05D03D12}"/>
    <cellStyle name="40% - Accent4 7 4 4" xfId="19101" xr:uid="{8CD4201F-4287-4FD2-BC9E-8EEE15DEE6E7}"/>
    <cellStyle name="40% - Accent4 7 4 4 2" xfId="39193" xr:uid="{9D22C5AF-094D-49CA-ABF3-6D52C9DDEEDD}"/>
    <cellStyle name="40% - Accent4 7 4 5" xfId="29546" xr:uid="{6B93220C-1BB7-48CB-BB9D-9E112C32B671}"/>
    <cellStyle name="40% - Accent4 7 5" xfId="11470" xr:uid="{BE4C083D-8C76-49FE-A0A5-17D0B801B0E4}"/>
    <cellStyle name="40% - Accent4 7 5 2" xfId="16598" xr:uid="{87C645E8-EB5E-448E-985E-6E1556303948}"/>
    <cellStyle name="40% - Accent4 7 5 2 2" xfId="26527" xr:uid="{56E1A90E-4444-461E-9FCA-0E14E91432A8}"/>
    <cellStyle name="40% - Accent4 7 5 2 2 2" xfId="46430" xr:uid="{88118328-0976-4754-B8B2-9C03FF1B6D0E}"/>
    <cellStyle name="40% - Accent4 7 5 2 3" xfId="36782" xr:uid="{8A5F3E36-4DEA-4D0A-B5EB-7241A2F8FD0E}"/>
    <cellStyle name="40% - Accent4 7 5 3" xfId="21569" xr:uid="{DF516711-93D1-4B43-9859-0A5650EB2E48}"/>
    <cellStyle name="40% - Accent4 7 5 3 2" xfId="41600" xr:uid="{AC25AEA0-2094-488D-A0CF-56C1536A5D65}"/>
    <cellStyle name="40% - Accent4 7 5 4" xfId="31953" xr:uid="{7FF90FA3-2102-4E67-810B-F2E190E0D46B}"/>
    <cellStyle name="40% - Accent4 7 6" xfId="14101" xr:uid="{542B58C5-E858-42EA-8B9F-7E049EBBF6DF}"/>
    <cellStyle name="40% - Accent4 7 6 2" xfId="24049" xr:uid="{0E5807D6-639C-4A43-B98D-37C5B13E0C2A}"/>
    <cellStyle name="40% - Accent4 7 6 2 2" xfId="44018" xr:uid="{45179232-41CE-40B2-96D2-6877FEFC48CD}"/>
    <cellStyle name="40% - Accent4 7 6 3" xfId="34370" xr:uid="{33C58B8B-040E-471A-95B9-4B5B25FCF03B}"/>
    <cellStyle name="40% - Accent4 7 7" xfId="19098" xr:uid="{0A37C550-AC16-45AC-9B32-2F9CECDC642B}"/>
    <cellStyle name="40% - Accent4 7 7 2" xfId="39190" xr:uid="{0332972A-D990-4E2C-BE25-A81EF938816B}"/>
    <cellStyle name="40% - Accent4 7 8" xfId="29543" xr:uid="{A7C10AE5-4DE2-461E-B907-36AEEF29CEEB}"/>
    <cellStyle name="40% - Accent4 8" xfId="3178" xr:uid="{9C5719FF-BF47-4512-B2D2-AF02F7B84A42}"/>
    <cellStyle name="40% - Accent4 8 2" xfId="3179" xr:uid="{D61EA4E2-FB3A-4038-96A7-A6E84197F2C6}"/>
    <cellStyle name="40% - Accent4 8 2 2" xfId="11475" xr:uid="{5C8AE317-6F99-4E1C-BC2C-3B9BF1F82012}"/>
    <cellStyle name="40% - Accent4 8 2 2 2" xfId="16603" xr:uid="{10065278-D99E-4A04-BABD-A2CD9ADFA932}"/>
    <cellStyle name="40% - Accent4 8 2 2 2 2" xfId="26532" xr:uid="{5F9C2C6C-4498-4179-81FB-82B30990A598}"/>
    <cellStyle name="40% - Accent4 8 2 2 2 2 2" xfId="46435" xr:uid="{3A03CFBA-943D-49FC-B48A-B1F6B9A19F26}"/>
    <cellStyle name="40% - Accent4 8 2 2 2 3" xfId="36787" xr:uid="{288D657D-66FA-4FA3-B0AD-DA946D3EAF0E}"/>
    <cellStyle name="40% - Accent4 8 2 2 3" xfId="21574" xr:uid="{D87D1EDE-BD36-459A-890E-92ADBD671569}"/>
    <cellStyle name="40% - Accent4 8 2 2 3 2" xfId="41605" xr:uid="{58C69EED-8540-434C-A612-ADAFFF2F6821}"/>
    <cellStyle name="40% - Accent4 8 2 2 4" xfId="31958" xr:uid="{D19D0BFE-A7A0-4867-A280-534C344F38D6}"/>
    <cellStyle name="40% - Accent4 8 2 3" xfId="14106" xr:uid="{F5DBD59D-A229-4480-A6FA-A64364C6D2C4}"/>
    <cellStyle name="40% - Accent4 8 2 3 2" xfId="24054" xr:uid="{7F2937D4-84E8-4BC2-9319-81C36E7D6989}"/>
    <cellStyle name="40% - Accent4 8 2 3 2 2" xfId="44023" xr:uid="{5AF38E04-7D38-44C4-B48C-C78DCA9CB5F1}"/>
    <cellStyle name="40% - Accent4 8 2 3 3" xfId="34375" xr:uid="{DAEF2B0D-BC6E-41AB-B097-603B33A7D3F2}"/>
    <cellStyle name="40% - Accent4 8 2 4" xfId="19103" xr:uid="{CDD2099A-CB46-4AA3-9E86-9140FD647CD2}"/>
    <cellStyle name="40% - Accent4 8 2 4 2" xfId="39195" xr:uid="{00EB3B14-7218-45A0-BCAE-C43D31A0C3BB}"/>
    <cellStyle name="40% - Accent4 8 2 5" xfId="29548" xr:uid="{B7CA0ACF-FBD1-465F-A386-CD5D438EA513}"/>
    <cellStyle name="40% - Accent4 8 3" xfId="3180" xr:uid="{68AAC683-E65C-46B3-8ED6-5765562E32EB}"/>
    <cellStyle name="40% - Accent4 8 3 2" xfId="11476" xr:uid="{7F87EF8D-561C-45B9-80E8-57794A03C65C}"/>
    <cellStyle name="40% - Accent4 8 3 2 2" xfId="16604" xr:uid="{23AB6795-B2E5-4A68-8FF0-56A0634FFA6A}"/>
    <cellStyle name="40% - Accent4 8 3 2 2 2" xfId="26533" xr:uid="{6F7D5403-8640-4B10-B585-2858000B6D90}"/>
    <cellStyle name="40% - Accent4 8 3 2 2 2 2" xfId="46436" xr:uid="{88485F5F-39F8-490A-B7D9-5B1F96A31E3C}"/>
    <cellStyle name="40% - Accent4 8 3 2 2 3" xfId="36788" xr:uid="{E685E358-9437-4506-92A6-C271E92FD8B4}"/>
    <cellStyle name="40% - Accent4 8 3 2 3" xfId="21575" xr:uid="{0810E55D-C2E4-4FBD-8BE5-A69CE7A295F4}"/>
    <cellStyle name="40% - Accent4 8 3 2 3 2" xfId="41606" xr:uid="{C4A964C1-A3DE-45B7-BB8A-29F3196995D6}"/>
    <cellStyle name="40% - Accent4 8 3 2 4" xfId="31959" xr:uid="{61135930-3945-4B41-9A6F-9A438254FA64}"/>
    <cellStyle name="40% - Accent4 8 3 3" xfId="14107" xr:uid="{CBA9844F-F933-4467-9B6D-BF6D0D568CBE}"/>
    <cellStyle name="40% - Accent4 8 3 3 2" xfId="24055" xr:uid="{93CA2309-67B3-41E5-84F4-79D557270B63}"/>
    <cellStyle name="40% - Accent4 8 3 3 2 2" xfId="44024" xr:uid="{D0A238BC-AFCE-49BF-8D44-043812A48E2C}"/>
    <cellStyle name="40% - Accent4 8 3 3 3" xfId="34376" xr:uid="{58D4AD1E-0969-4C35-B1E0-2357C975042F}"/>
    <cellStyle name="40% - Accent4 8 3 4" xfId="19104" xr:uid="{3A61A821-BA2C-440C-8FBE-797E02475197}"/>
    <cellStyle name="40% - Accent4 8 3 4 2" xfId="39196" xr:uid="{76EE6669-0DE2-48F5-AECF-711FF63D4E16}"/>
    <cellStyle name="40% - Accent4 8 3 5" xfId="29549" xr:uid="{219C3EDB-438F-4AD6-A260-A9CBAAF145CF}"/>
    <cellStyle name="40% - Accent4 8 4" xfId="3181" xr:uid="{D5DE264E-237F-4480-AA8E-3FAF0219A394}"/>
    <cellStyle name="40% - Accent4 8 4 2" xfId="11477" xr:uid="{29A3AC4A-9830-4A2D-B3F7-CD372782776E}"/>
    <cellStyle name="40% - Accent4 8 4 2 2" xfId="16605" xr:uid="{E101C7C6-1E20-463E-847B-769D0871AE2E}"/>
    <cellStyle name="40% - Accent4 8 4 2 2 2" xfId="26534" xr:uid="{1F1BC64B-B209-44AB-A3A0-4FD6B533B221}"/>
    <cellStyle name="40% - Accent4 8 4 2 2 2 2" xfId="46437" xr:uid="{B0489D9C-6F62-454F-8EA3-878BD7B9ED09}"/>
    <cellStyle name="40% - Accent4 8 4 2 2 3" xfId="36789" xr:uid="{B9BAE118-1739-4DCF-9E31-B4E6E006C2DD}"/>
    <cellStyle name="40% - Accent4 8 4 2 3" xfId="21576" xr:uid="{A1B12CC4-1012-486A-822D-C19B647F4168}"/>
    <cellStyle name="40% - Accent4 8 4 2 3 2" xfId="41607" xr:uid="{4DED02EE-9B7B-4E6A-8E05-631EC7B50817}"/>
    <cellStyle name="40% - Accent4 8 4 2 4" xfId="31960" xr:uid="{CDD4BBB3-7971-4189-B8E1-A4FF05AFEBEA}"/>
    <cellStyle name="40% - Accent4 8 4 3" xfId="14108" xr:uid="{58E52D9E-7012-42B7-ADA0-19A710BD72E0}"/>
    <cellStyle name="40% - Accent4 8 4 3 2" xfId="24056" xr:uid="{3F3CA782-A610-43BE-84BF-6273D2FB4FB4}"/>
    <cellStyle name="40% - Accent4 8 4 3 2 2" xfId="44025" xr:uid="{6AD9A2BC-5949-43A1-BF0C-85297DF989E1}"/>
    <cellStyle name="40% - Accent4 8 4 3 3" xfId="34377" xr:uid="{328E9C10-D766-4588-B683-0D83C18CA725}"/>
    <cellStyle name="40% - Accent4 8 4 4" xfId="19105" xr:uid="{0FA7E010-0177-48DE-98DC-A5A5FA1F5998}"/>
    <cellStyle name="40% - Accent4 8 4 4 2" xfId="39197" xr:uid="{0949E535-FDC3-4281-A83C-2208A7E6272A}"/>
    <cellStyle name="40% - Accent4 8 4 5" xfId="29550" xr:uid="{7E16A2F7-4064-4A6A-A92D-BF8F854ED3C8}"/>
    <cellStyle name="40% - Accent4 8 5" xfId="11474" xr:uid="{8AD2CB02-A559-444A-96FF-5EA33B43515E}"/>
    <cellStyle name="40% - Accent4 8 5 2" xfId="16602" xr:uid="{C5A665F7-2FEB-43FB-A8E1-E6F557D5A3F3}"/>
    <cellStyle name="40% - Accent4 8 5 2 2" xfId="26531" xr:uid="{DC5BF9AB-38A0-4B63-9EB5-3EE449EFB9BF}"/>
    <cellStyle name="40% - Accent4 8 5 2 2 2" xfId="46434" xr:uid="{02C3E7DD-4105-4EB5-AA59-D41461D0F8CC}"/>
    <cellStyle name="40% - Accent4 8 5 2 3" xfId="36786" xr:uid="{615F4380-554B-4C96-B6D9-C62F6F916443}"/>
    <cellStyle name="40% - Accent4 8 5 3" xfId="21573" xr:uid="{AD9A9B43-942F-4D5C-A4FD-A2A43EAF13B2}"/>
    <cellStyle name="40% - Accent4 8 5 3 2" xfId="41604" xr:uid="{E56A47FF-5601-4A91-8A80-B922BA167765}"/>
    <cellStyle name="40% - Accent4 8 5 4" xfId="31957" xr:uid="{DFDE76F2-E1AF-4E1B-9BA8-1DE2BA20CDE3}"/>
    <cellStyle name="40% - Accent4 8 6" xfId="14105" xr:uid="{D68B465A-6A59-478F-8643-7F3A72DB7694}"/>
    <cellStyle name="40% - Accent4 8 6 2" xfId="24053" xr:uid="{94EF6A04-D1B6-4520-8CE2-15E3DEB4756E}"/>
    <cellStyle name="40% - Accent4 8 6 2 2" xfId="44022" xr:uid="{B9FF5399-DB87-40DC-8F9B-C79F170F283C}"/>
    <cellStyle name="40% - Accent4 8 6 3" xfId="34374" xr:uid="{3EB3F1FF-2CA3-40D8-89A9-609FD2FD4433}"/>
    <cellStyle name="40% - Accent4 8 7" xfId="19102" xr:uid="{DDDE0F08-F3EE-49E2-977F-1114E6B787E5}"/>
    <cellStyle name="40% - Accent4 8 7 2" xfId="39194" xr:uid="{A0B1F9E7-A489-4BDA-BBFF-FD687D623C67}"/>
    <cellStyle name="40% - Accent4 8 8" xfId="29547" xr:uid="{96DA97E2-3DFE-4961-B172-E06B2CAD81EF}"/>
    <cellStyle name="40% - Accent4 9" xfId="3182" xr:uid="{D15DA147-CC11-46C6-8DDA-F1D60890E439}"/>
    <cellStyle name="40% - Accent4 9 2" xfId="3183" xr:uid="{8517B087-4D8E-49FA-8D1C-640FA1BA95D4}"/>
    <cellStyle name="40% - Accent4 9 2 2" xfId="11479" xr:uid="{ABE89B5A-0167-41EB-A38E-996E944399A7}"/>
    <cellStyle name="40% - Accent4 9 2 2 2" xfId="16607" xr:uid="{DA841B37-8E06-4FCC-8ACF-7BDD68AF1ABF}"/>
    <cellStyle name="40% - Accent4 9 2 2 2 2" xfId="26536" xr:uid="{0B01E8DB-1411-4303-9CD8-7736641F6CD4}"/>
    <cellStyle name="40% - Accent4 9 2 2 2 2 2" xfId="46439" xr:uid="{3DF6A005-42B5-4D57-A26B-1AAC9A1B252C}"/>
    <cellStyle name="40% - Accent4 9 2 2 2 3" xfId="36791" xr:uid="{D0DB6BF2-297B-4B57-AC58-A6AD6F7FDEBE}"/>
    <cellStyle name="40% - Accent4 9 2 2 3" xfId="21578" xr:uid="{035BCA1C-AD72-4AFE-A133-6A561F9CF5C3}"/>
    <cellStyle name="40% - Accent4 9 2 2 3 2" xfId="41609" xr:uid="{9380D256-A636-41DD-B59B-CA1F70F488F1}"/>
    <cellStyle name="40% - Accent4 9 2 2 4" xfId="31962" xr:uid="{F1162663-6633-4512-9925-034208373145}"/>
    <cellStyle name="40% - Accent4 9 2 3" xfId="14110" xr:uid="{0FB584C3-CE13-440B-8FF0-E85214C39C8F}"/>
    <cellStyle name="40% - Accent4 9 2 3 2" xfId="24058" xr:uid="{DB5E18ED-1985-4B8B-A367-99C8E7248CEA}"/>
    <cellStyle name="40% - Accent4 9 2 3 2 2" xfId="44027" xr:uid="{A60BE58C-48A8-4FC4-95D7-C703A7923046}"/>
    <cellStyle name="40% - Accent4 9 2 3 3" xfId="34379" xr:uid="{99631DBB-2C56-46C6-821D-BF8FF253D93B}"/>
    <cellStyle name="40% - Accent4 9 2 4" xfId="19107" xr:uid="{A15D8DEF-B092-4938-8906-544505C2B57D}"/>
    <cellStyle name="40% - Accent4 9 2 4 2" xfId="39199" xr:uid="{D33D00F8-C6F0-4B05-B609-79C4987C6E08}"/>
    <cellStyle name="40% - Accent4 9 2 5" xfId="29552" xr:uid="{50FBCD20-81CF-4B5D-AED9-542A90981761}"/>
    <cellStyle name="40% - Accent4 9 3" xfId="3184" xr:uid="{DA933198-A47A-414E-9305-67BA2F46F1A3}"/>
    <cellStyle name="40% - Accent4 9 3 2" xfId="11480" xr:uid="{217013DE-14AC-4443-A467-3F1F53AB1DB0}"/>
    <cellStyle name="40% - Accent4 9 3 2 2" xfId="16608" xr:uid="{CE766BA5-1B66-4417-980D-AD87788B4293}"/>
    <cellStyle name="40% - Accent4 9 3 2 2 2" xfId="26537" xr:uid="{101AE37F-6945-43FA-B478-16879674F9F5}"/>
    <cellStyle name="40% - Accent4 9 3 2 2 2 2" xfId="46440" xr:uid="{A4E0653C-9D9B-4BC3-8FA6-328A5E030E57}"/>
    <cellStyle name="40% - Accent4 9 3 2 2 3" xfId="36792" xr:uid="{3805664D-5F66-4AD1-ABF0-29DCF9B39FE2}"/>
    <cellStyle name="40% - Accent4 9 3 2 3" xfId="21579" xr:uid="{0504F93E-CF1A-40A1-B19F-A2F1FADDF70F}"/>
    <cellStyle name="40% - Accent4 9 3 2 3 2" xfId="41610" xr:uid="{A8848A86-8343-4F91-990B-ABE925C4FC72}"/>
    <cellStyle name="40% - Accent4 9 3 2 4" xfId="31963" xr:uid="{9B9BC0DF-3695-43E4-9D84-96E07E1868FB}"/>
    <cellStyle name="40% - Accent4 9 3 3" xfId="14111" xr:uid="{2F4309B9-9BE8-4CF7-993D-D4852B7909C9}"/>
    <cellStyle name="40% - Accent4 9 3 3 2" xfId="24059" xr:uid="{AC6A92BE-F3E2-4452-98EF-2FD63CC30B26}"/>
    <cellStyle name="40% - Accent4 9 3 3 2 2" xfId="44028" xr:uid="{E40461E9-E4C5-4ED3-A4FC-3605DA6A5797}"/>
    <cellStyle name="40% - Accent4 9 3 3 3" xfId="34380" xr:uid="{C01720A6-83BF-4672-860B-80A417625B6E}"/>
    <cellStyle name="40% - Accent4 9 3 4" xfId="19108" xr:uid="{AF994121-66F0-48B6-AD7A-B27D15B9EEE5}"/>
    <cellStyle name="40% - Accent4 9 3 4 2" xfId="39200" xr:uid="{572F5B54-E19C-4D20-A327-8150C5BF571C}"/>
    <cellStyle name="40% - Accent4 9 3 5" xfId="29553" xr:uid="{B58B486D-DDBF-479E-95E7-C124F1C98186}"/>
    <cellStyle name="40% - Accent4 9 4" xfId="3185" xr:uid="{D3F5A3C7-2D02-4547-AB8F-BCAC9E63FC82}"/>
    <cellStyle name="40% - Accent4 9 4 2" xfId="11481" xr:uid="{77268450-CC51-4A52-A50D-28909B447510}"/>
    <cellStyle name="40% - Accent4 9 4 2 2" xfId="16609" xr:uid="{4C9013A6-394F-4A17-95F1-B8FC5FBBA952}"/>
    <cellStyle name="40% - Accent4 9 4 2 2 2" xfId="26538" xr:uid="{7998ECB6-46B7-48CA-9FB1-5588B16545DC}"/>
    <cellStyle name="40% - Accent4 9 4 2 2 2 2" xfId="46441" xr:uid="{A4B4BFA0-C51E-479E-8563-60F61220F097}"/>
    <cellStyle name="40% - Accent4 9 4 2 2 3" xfId="36793" xr:uid="{5D7D9A22-E2C5-4C1F-B8FC-F962D686D182}"/>
    <cellStyle name="40% - Accent4 9 4 2 3" xfId="21580" xr:uid="{2851DEDD-695D-4696-901B-D313A9FEB63E}"/>
    <cellStyle name="40% - Accent4 9 4 2 3 2" xfId="41611" xr:uid="{4D85989C-385A-40E9-BB7B-E334A9B32577}"/>
    <cellStyle name="40% - Accent4 9 4 2 4" xfId="31964" xr:uid="{AD02BE0A-AB59-43D4-932B-43519A19C147}"/>
    <cellStyle name="40% - Accent4 9 4 3" xfId="14112" xr:uid="{3E3C3E41-0688-4532-82F2-143E57824510}"/>
    <cellStyle name="40% - Accent4 9 4 3 2" xfId="24060" xr:uid="{1731E005-31F8-4BA2-BD42-9134AA5893B7}"/>
    <cellStyle name="40% - Accent4 9 4 3 2 2" xfId="44029" xr:uid="{A61F0A22-C71E-4308-AE1D-A9219C199287}"/>
    <cellStyle name="40% - Accent4 9 4 3 3" xfId="34381" xr:uid="{F94F53C6-3BA2-4AEB-8EAB-37EA5C37DCA0}"/>
    <cellStyle name="40% - Accent4 9 4 4" xfId="19109" xr:uid="{7F222EAF-02C3-429D-B040-E34EF768F94D}"/>
    <cellStyle name="40% - Accent4 9 4 4 2" xfId="39201" xr:uid="{5C44E5A4-B518-4BF3-A50E-812EADC3E249}"/>
    <cellStyle name="40% - Accent4 9 4 5" xfId="29554" xr:uid="{F40E0E64-53C3-4042-A56A-502E3D0AE5B3}"/>
    <cellStyle name="40% - Accent4 9 5" xfId="11478" xr:uid="{56630FBA-BA5C-44CD-9C5F-C818B50F6AA2}"/>
    <cellStyle name="40% - Accent4 9 5 2" xfId="16606" xr:uid="{A8B7A853-97AE-457E-8E8C-88ABFA967186}"/>
    <cellStyle name="40% - Accent4 9 5 2 2" xfId="26535" xr:uid="{9069ABEF-C939-41BF-8A90-C92C8C98A74C}"/>
    <cellStyle name="40% - Accent4 9 5 2 2 2" xfId="46438" xr:uid="{DAD68B06-8DDC-4F82-B3DB-628672EF183B}"/>
    <cellStyle name="40% - Accent4 9 5 2 3" xfId="36790" xr:uid="{588AC6EE-FAC8-4C75-B173-773A087C04D5}"/>
    <cellStyle name="40% - Accent4 9 5 3" xfId="21577" xr:uid="{49D64BA5-6400-4386-815B-D1D5CDCC0D21}"/>
    <cellStyle name="40% - Accent4 9 5 3 2" xfId="41608" xr:uid="{F59F5A26-8E71-417E-9ABE-FB80A1DA7ACE}"/>
    <cellStyle name="40% - Accent4 9 5 4" xfId="31961" xr:uid="{36FB3A96-D9A1-49E6-9BE1-79EE6316A8F1}"/>
    <cellStyle name="40% - Accent4 9 6" xfId="14109" xr:uid="{F488E1FF-16F5-4C18-B58D-1597103E4283}"/>
    <cellStyle name="40% - Accent4 9 6 2" xfId="24057" xr:uid="{09010CB5-F4DE-4682-BBE3-22B796330BC4}"/>
    <cellStyle name="40% - Accent4 9 6 2 2" xfId="44026" xr:uid="{B7CAE4EC-9432-4052-80BE-F87FCAE807E7}"/>
    <cellStyle name="40% - Accent4 9 6 3" xfId="34378" xr:uid="{44D12990-0F28-4ECE-A645-3AB941625235}"/>
    <cellStyle name="40% - Accent4 9 7" xfId="19106" xr:uid="{7587B5A2-38A4-4FD7-B4EF-04047D182050}"/>
    <cellStyle name="40% - Accent4 9 7 2" xfId="39198" xr:uid="{B28F3F33-3786-44A5-90D6-C518BB926150}"/>
    <cellStyle name="40% - Accent4 9 8" xfId="29551" xr:uid="{944033AD-6A2B-47AA-9E01-7D88BDFD5C3B}"/>
    <cellStyle name="40% - Accent5" xfId="42" builtinId="47" customBuiltin="1"/>
    <cellStyle name="40% - Accent5 10" xfId="3186" xr:uid="{5C0851CF-74AE-441F-B597-7119D804BB41}"/>
    <cellStyle name="40% - Accent5 10 2" xfId="3187" xr:uid="{A92BFD93-CF19-4484-A8C0-7525F5F8C0B0}"/>
    <cellStyle name="40% - Accent5 10 2 2" xfId="11483" xr:uid="{76F0C162-64DD-44D3-A8D7-6F8431A912D2}"/>
    <cellStyle name="40% - Accent5 10 2 2 2" xfId="16611" xr:uid="{F04532F9-FBEC-4B7E-83EB-8E50DEBF3CC4}"/>
    <cellStyle name="40% - Accent5 10 2 2 2 2" xfId="26540" xr:uid="{9C469A71-C669-4E08-B860-89DAA622CFB6}"/>
    <cellStyle name="40% - Accent5 10 2 2 2 2 2" xfId="46443" xr:uid="{6E0C7FB2-A011-4057-9302-37668AA957AA}"/>
    <cellStyle name="40% - Accent5 10 2 2 2 3" xfId="36795" xr:uid="{9F0E2995-CE04-4BAE-A840-4774EE9CABB1}"/>
    <cellStyle name="40% - Accent5 10 2 2 3" xfId="21582" xr:uid="{28B099AA-9E4B-43B4-9FCD-932C27890DBC}"/>
    <cellStyle name="40% - Accent5 10 2 2 3 2" xfId="41613" xr:uid="{DA42D66B-0A30-4813-8127-2BAD67D90D8A}"/>
    <cellStyle name="40% - Accent5 10 2 2 4" xfId="31966" xr:uid="{FECA6C53-29B8-4519-B582-C33E03094D45}"/>
    <cellStyle name="40% - Accent5 10 2 3" xfId="14114" xr:uid="{486EDB8B-B5AF-45FE-8417-C7AC92C7B95E}"/>
    <cellStyle name="40% - Accent5 10 2 3 2" xfId="24062" xr:uid="{3BD79CD6-1A94-4C2C-94C2-C82F48BBC2D2}"/>
    <cellStyle name="40% - Accent5 10 2 3 2 2" xfId="44031" xr:uid="{B7C04C12-E577-4A86-89ED-9444077B5999}"/>
    <cellStyle name="40% - Accent5 10 2 3 3" xfId="34383" xr:uid="{2A4A51E3-397F-4EEB-A7B1-FB06882152A3}"/>
    <cellStyle name="40% - Accent5 10 2 4" xfId="19111" xr:uid="{0C3DC102-7270-4DAF-A143-8CCD359F3C82}"/>
    <cellStyle name="40% - Accent5 10 2 4 2" xfId="39203" xr:uid="{49F2EAAA-5136-4C1C-A07D-AA30AB0C66E4}"/>
    <cellStyle name="40% - Accent5 10 2 5" xfId="29556" xr:uid="{A124D723-CB02-4298-A590-832BBA8AACF0}"/>
    <cellStyle name="40% - Accent5 10 3" xfId="3188" xr:uid="{4F9DCAAD-CF4C-422D-80E9-60610E9F7B1C}"/>
    <cellStyle name="40% - Accent5 10 3 2" xfId="11484" xr:uid="{27BD5729-6CD1-4F71-888A-57479DD492A3}"/>
    <cellStyle name="40% - Accent5 10 3 2 2" xfId="16612" xr:uid="{43DE397C-C788-40F9-B0EF-7D1686565035}"/>
    <cellStyle name="40% - Accent5 10 3 2 2 2" xfId="26541" xr:uid="{49A210D1-5D94-4613-A7FC-5FD41B433470}"/>
    <cellStyle name="40% - Accent5 10 3 2 2 2 2" xfId="46444" xr:uid="{045A7315-654F-4A69-84C5-EDE5791CCFC6}"/>
    <cellStyle name="40% - Accent5 10 3 2 2 3" xfId="36796" xr:uid="{CA9AEF0E-2F87-45A5-88B3-5BF67695FF68}"/>
    <cellStyle name="40% - Accent5 10 3 2 3" xfId="21583" xr:uid="{4B70C566-9708-4965-B73C-1A3B2C27FC79}"/>
    <cellStyle name="40% - Accent5 10 3 2 3 2" xfId="41614" xr:uid="{12599418-13FD-412D-AC66-3736631A714A}"/>
    <cellStyle name="40% - Accent5 10 3 2 4" xfId="31967" xr:uid="{2AE34CA4-8DE3-4A78-BCC6-DAB9830EB10F}"/>
    <cellStyle name="40% - Accent5 10 3 3" xfId="14115" xr:uid="{CC50F93E-3781-4C11-89FA-3F4FE5DE0497}"/>
    <cellStyle name="40% - Accent5 10 3 3 2" xfId="24063" xr:uid="{FB967820-4F60-4C64-A74B-43AE8CCB0D26}"/>
    <cellStyle name="40% - Accent5 10 3 3 2 2" xfId="44032" xr:uid="{0A31567D-86E9-4D6E-B42C-DD528E00E4D1}"/>
    <cellStyle name="40% - Accent5 10 3 3 3" xfId="34384" xr:uid="{22418B15-606A-463B-97A6-B0A55937D315}"/>
    <cellStyle name="40% - Accent5 10 3 4" xfId="19112" xr:uid="{4BF92DD7-DA00-4C90-9AB0-D67CA29D50D0}"/>
    <cellStyle name="40% - Accent5 10 3 4 2" xfId="39204" xr:uid="{6F290090-7CC8-4933-9009-13C8EFC44649}"/>
    <cellStyle name="40% - Accent5 10 3 5" xfId="29557" xr:uid="{22569CD9-B193-483D-AD79-4648B04751D2}"/>
    <cellStyle name="40% - Accent5 10 4" xfId="3189" xr:uid="{11E16879-4E56-4FBB-87F3-AC33D5C92A6B}"/>
    <cellStyle name="40% - Accent5 10 4 2" xfId="11485" xr:uid="{CDF42C39-11F7-4285-9236-7231D8E5EE7F}"/>
    <cellStyle name="40% - Accent5 10 4 2 2" xfId="16613" xr:uid="{5D5C746D-5D8C-4075-B48E-DDAFB9489011}"/>
    <cellStyle name="40% - Accent5 10 4 2 2 2" xfId="26542" xr:uid="{7D8D3293-6B1D-4AA1-A922-4CED3C7228B6}"/>
    <cellStyle name="40% - Accent5 10 4 2 2 2 2" xfId="46445" xr:uid="{4A39C2D7-1431-4999-941C-9525EF0F0F41}"/>
    <cellStyle name="40% - Accent5 10 4 2 2 3" xfId="36797" xr:uid="{DC464919-73C6-4939-897E-3A24E01D6BC4}"/>
    <cellStyle name="40% - Accent5 10 4 2 3" xfId="21584" xr:uid="{A722AAA1-EB76-460A-9029-92235F2BFAB4}"/>
    <cellStyle name="40% - Accent5 10 4 2 3 2" xfId="41615" xr:uid="{9F534064-4985-470E-B34A-9C626EDE2B78}"/>
    <cellStyle name="40% - Accent5 10 4 2 4" xfId="31968" xr:uid="{414A3089-A515-4690-BE16-B7BE544410BC}"/>
    <cellStyle name="40% - Accent5 10 4 3" xfId="14116" xr:uid="{4CB4B95A-44F7-419F-B09D-EB205AF54F71}"/>
    <cellStyle name="40% - Accent5 10 4 3 2" xfId="24064" xr:uid="{2C8E72A1-FBAA-42AC-AE34-A3C0A8FB4614}"/>
    <cellStyle name="40% - Accent5 10 4 3 2 2" xfId="44033" xr:uid="{AC8BA8A4-0844-4104-9AAD-F14D4E490AB0}"/>
    <cellStyle name="40% - Accent5 10 4 3 3" xfId="34385" xr:uid="{B6B340EC-D3D8-46B7-B427-6CC79BB0DD35}"/>
    <cellStyle name="40% - Accent5 10 4 4" xfId="19113" xr:uid="{04F9D8AF-062F-4AFA-9DED-0C00D0AE6BCA}"/>
    <cellStyle name="40% - Accent5 10 4 4 2" xfId="39205" xr:uid="{B34AC430-32D6-42AF-ADE1-76D6DF967E48}"/>
    <cellStyle name="40% - Accent5 10 4 5" xfId="29558" xr:uid="{C412E08A-B8AC-43A5-BDF9-B9C9E6806EE0}"/>
    <cellStyle name="40% - Accent5 10 5" xfId="11482" xr:uid="{AC2078A0-2A53-4488-AF1F-3E901D23677C}"/>
    <cellStyle name="40% - Accent5 10 5 2" xfId="16610" xr:uid="{0B57118E-6E7C-4993-88D2-366ED6EFB7FA}"/>
    <cellStyle name="40% - Accent5 10 5 2 2" xfId="26539" xr:uid="{54D7CC97-54C9-4504-A075-BCA3957787E3}"/>
    <cellStyle name="40% - Accent5 10 5 2 2 2" xfId="46442" xr:uid="{650555E2-1575-4FDD-839D-EFC4B919F277}"/>
    <cellStyle name="40% - Accent5 10 5 2 3" xfId="36794" xr:uid="{2E1C059A-9B44-40C3-8C6B-EF6C24007846}"/>
    <cellStyle name="40% - Accent5 10 5 3" xfId="21581" xr:uid="{E6951303-FE33-4880-B1EB-E8B5B3C29199}"/>
    <cellStyle name="40% - Accent5 10 5 3 2" xfId="41612" xr:uid="{539737F1-FA53-4ACA-B1E2-2D66275EF769}"/>
    <cellStyle name="40% - Accent5 10 5 4" xfId="31965" xr:uid="{C6EC8269-1693-41C0-860A-218C81D7735D}"/>
    <cellStyle name="40% - Accent5 10 6" xfId="14113" xr:uid="{171648C7-932D-4987-A723-83BE92640A67}"/>
    <cellStyle name="40% - Accent5 10 6 2" xfId="24061" xr:uid="{B76FA4DA-2D3F-4918-B12C-A72D9265BFD1}"/>
    <cellStyle name="40% - Accent5 10 6 2 2" xfId="44030" xr:uid="{31EB1B4B-EC82-4FA3-8712-4DD1F073EBC7}"/>
    <cellStyle name="40% - Accent5 10 6 3" xfId="34382" xr:uid="{BFA725C4-662F-41D4-A4AF-909F4C090ED2}"/>
    <cellStyle name="40% - Accent5 10 7" xfId="19110" xr:uid="{83D0DBAA-AD78-4B99-8160-7FEB2922AE38}"/>
    <cellStyle name="40% - Accent5 10 7 2" xfId="39202" xr:uid="{77574D5D-979A-4475-860D-CBE04F5377AF}"/>
    <cellStyle name="40% - Accent5 10 8" xfId="29555" xr:uid="{B44296C8-152F-4639-B71F-2707A14C902B}"/>
    <cellStyle name="40% - Accent5 11" xfId="3190" xr:uid="{5FB465FE-4B85-45C2-8A9C-D417111FD991}"/>
    <cellStyle name="40% - Accent5 11 2" xfId="11486" xr:uid="{3CD464C4-9B88-4B1F-B945-1F8CDB5F822B}"/>
    <cellStyle name="40% - Accent5 11 2 2" xfId="16614" xr:uid="{9A0B72E2-E548-49EA-A8CE-4B2360496787}"/>
    <cellStyle name="40% - Accent5 11 2 2 2" xfId="26543" xr:uid="{16F62501-CBC6-483F-9268-54AEAD555F15}"/>
    <cellStyle name="40% - Accent5 11 2 2 2 2" xfId="46446" xr:uid="{2D422895-BDBB-4E10-B138-6D4437094D4A}"/>
    <cellStyle name="40% - Accent5 11 2 2 3" xfId="36798" xr:uid="{C7B0939F-88E6-4C6C-8899-DF49C9CD6D2A}"/>
    <cellStyle name="40% - Accent5 11 2 3" xfId="21585" xr:uid="{8DAD8375-5C6D-4E96-BB32-990DF58B134C}"/>
    <cellStyle name="40% - Accent5 11 2 3 2" xfId="41616" xr:uid="{23A74D16-5EE3-4072-B5E6-1C4BA59B8792}"/>
    <cellStyle name="40% - Accent5 11 2 4" xfId="31969" xr:uid="{6CDB0CD6-56FA-4F4F-8B50-E52084C32715}"/>
    <cellStyle name="40% - Accent5 11 3" xfId="14117" xr:uid="{73012F8A-EAD6-40D4-AA67-AFD5AA6881B6}"/>
    <cellStyle name="40% - Accent5 11 3 2" xfId="24065" xr:uid="{6D33A68B-C974-4D49-8E55-38B30EEBA243}"/>
    <cellStyle name="40% - Accent5 11 3 2 2" xfId="44034" xr:uid="{7F84B7D6-61E4-4830-876C-C46E9759BE14}"/>
    <cellStyle name="40% - Accent5 11 3 3" xfId="34386" xr:uid="{B9800A48-EC4B-4D1E-8FF3-B5A56B65EB11}"/>
    <cellStyle name="40% - Accent5 11 4" xfId="19114" xr:uid="{1E6FB28E-0C02-4347-A5CC-4DBC4539E5E1}"/>
    <cellStyle name="40% - Accent5 11 4 2" xfId="39206" xr:uid="{5C449A2C-61E3-4603-9DAA-31633B24F7AB}"/>
    <cellStyle name="40% - Accent5 11 5" xfId="29559" xr:uid="{0BC3076D-A107-48D5-AF58-159E0031281F}"/>
    <cellStyle name="40% - Accent5 12" xfId="3191" xr:uid="{2894EF82-37C0-4627-9CD9-93DB3DB830BB}"/>
    <cellStyle name="40% - Accent5 12 2" xfId="11487" xr:uid="{A3D68604-304B-463A-8AA4-FE92385A68A0}"/>
    <cellStyle name="40% - Accent5 12 2 2" xfId="16615" xr:uid="{73E9EE41-0E2F-41E9-AF49-1B65975F5345}"/>
    <cellStyle name="40% - Accent5 12 2 2 2" xfId="26544" xr:uid="{EB11EEF6-8540-4A38-8FC2-DEDDD4949430}"/>
    <cellStyle name="40% - Accent5 12 2 2 2 2" xfId="46447" xr:uid="{9BA8F1D1-FF68-4707-8155-4EB192B47FE2}"/>
    <cellStyle name="40% - Accent5 12 2 2 3" xfId="36799" xr:uid="{64E6252F-CBC7-44FE-935B-8ECAF319F1FB}"/>
    <cellStyle name="40% - Accent5 12 2 3" xfId="21586" xr:uid="{D9B6F7EE-0F01-4B1D-8CC2-ECEB76CB03D9}"/>
    <cellStyle name="40% - Accent5 12 2 3 2" xfId="41617" xr:uid="{60C952D8-D607-4883-96C8-6AF6F144EF40}"/>
    <cellStyle name="40% - Accent5 12 2 4" xfId="31970" xr:uid="{950479A6-9BA0-440B-A46D-4E14D180A32A}"/>
    <cellStyle name="40% - Accent5 12 3" xfId="14118" xr:uid="{32DFB84A-839A-4429-8E77-2A2E16BD83C8}"/>
    <cellStyle name="40% - Accent5 12 3 2" xfId="24066" xr:uid="{EBC086A4-570E-4256-8E2B-46CC86E8ED90}"/>
    <cellStyle name="40% - Accent5 12 3 2 2" xfId="44035" xr:uid="{EA85A704-66BF-493C-8E04-821BE98017E1}"/>
    <cellStyle name="40% - Accent5 12 3 3" xfId="34387" xr:uid="{5102A88A-0E36-467C-8298-40BB2FB6E3D5}"/>
    <cellStyle name="40% - Accent5 12 4" xfId="19115" xr:uid="{0B818C8E-320B-4B92-9551-3A7AC562159E}"/>
    <cellStyle name="40% - Accent5 12 4 2" xfId="39207" xr:uid="{BE711D43-8C95-422A-937E-E0162C64E836}"/>
    <cellStyle name="40% - Accent5 12 5" xfId="29560" xr:uid="{DC84475A-5862-4B91-BFD9-710EE6ACD516}"/>
    <cellStyle name="40% - Accent5 13" xfId="3192" xr:uid="{08E190FB-59B7-481D-89F4-DD230DE8284F}"/>
    <cellStyle name="40% - Accent5 13 2" xfId="11488" xr:uid="{FAE59C21-C76D-4349-819C-2AD9F4D7ACE5}"/>
    <cellStyle name="40% - Accent5 13 2 2" xfId="16616" xr:uid="{CBA0F324-96F8-4E19-80E7-E8DA18D39D4A}"/>
    <cellStyle name="40% - Accent5 13 2 2 2" xfId="26545" xr:uid="{AB7D6342-E9A3-4DD6-9E19-1EDC109291FE}"/>
    <cellStyle name="40% - Accent5 13 2 2 2 2" xfId="46448" xr:uid="{76011B11-7CB9-403D-AF11-70A94D63FA08}"/>
    <cellStyle name="40% - Accent5 13 2 2 3" xfId="36800" xr:uid="{FEA8B82F-D124-4D79-B647-F8D082E3B4E4}"/>
    <cellStyle name="40% - Accent5 13 2 3" xfId="21587" xr:uid="{4E0347F1-0CE4-4CBF-AE99-BC82F4B6F7EA}"/>
    <cellStyle name="40% - Accent5 13 2 3 2" xfId="41618" xr:uid="{00AA4B64-BA8F-432E-9C38-E11508A05E31}"/>
    <cellStyle name="40% - Accent5 13 2 4" xfId="31971" xr:uid="{41EC1942-C7D3-4936-AED5-C49B5FA33E5C}"/>
    <cellStyle name="40% - Accent5 13 3" xfId="14119" xr:uid="{26F0159E-7F2F-4001-B151-A18987F30D5D}"/>
    <cellStyle name="40% - Accent5 13 3 2" xfId="24067" xr:uid="{912884E6-939E-45EC-B069-E5420A8067F9}"/>
    <cellStyle name="40% - Accent5 13 3 2 2" xfId="44036" xr:uid="{8FEB9A25-192F-4553-A70A-D3B12E85B133}"/>
    <cellStyle name="40% - Accent5 13 3 3" xfId="34388" xr:uid="{7F7DC04A-BAC6-43A7-99B7-A21D1B9F8249}"/>
    <cellStyle name="40% - Accent5 13 4" xfId="19116" xr:uid="{CDE2BF42-E5A3-4FE7-A371-123468E1ADCC}"/>
    <cellStyle name="40% - Accent5 13 4 2" xfId="39208" xr:uid="{41FE6B6F-C892-463F-B29A-DC81E4E11AD8}"/>
    <cellStyle name="40% - Accent5 13 5" xfId="29561" xr:uid="{12AC038D-6931-4DFD-8890-4B6E918E4B2B}"/>
    <cellStyle name="40% - Accent5 14" xfId="3193" xr:uid="{BF6E2A75-3B68-44DD-9368-A5A8FB288265}"/>
    <cellStyle name="40% - Accent5 14 2" xfId="11489" xr:uid="{82699361-7E28-4162-9277-04323CDD8B6A}"/>
    <cellStyle name="40% - Accent5 14 2 2" xfId="16617" xr:uid="{689E4A7D-6760-4A24-BD13-88B5E51BE372}"/>
    <cellStyle name="40% - Accent5 14 2 2 2" xfId="26546" xr:uid="{390FE711-8152-4400-87CF-EA69891CCBF4}"/>
    <cellStyle name="40% - Accent5 14 2 2 2 2" xfId="46449" xr:uid="{C2F47483-DAC4-43E1-B630-CE67AFB2D0EC}"/>
    <cellStyle name="40% - Accent5 14 2 2 3" xfId="36801" xr:uid="{013EC216-C613-425F-95F7-FCD7648AF75D}"/>
    <cellStyle name="40% - Accent5 14 2 3" xfId="21588" xr:uid="{EF612503-4623-4C7E-8C78-E280EAE66F46}"/>
    <cellStyle name="40% - Accent5 14 2 3 2" xfId="41619" xr:uid="{4253B324-C601-4177-A811-465A4F699FCA}"/>
    <cellStyle name="40% - Accent5 14 2 4" xfId="31972" xr:uid="{81675D1B-2A2C-40D4-B0E5-4BC680F665B8}"/>
    <cellStyle name="40% - Accent5 14 3" xfId="14120" xr:uid="{495123A1-9985-4F36-AF3C-322EEE04F7E3}"/>
    <cellStyle name="40% - Accent5 14 3 2" xfId="24068" xr:uid="{62FD6F6B-812D-4A00-92CD-4E567A0193A9}"/>
    <cellStyle name="40% - Accent5 14 3 2 2" xfId="44037" xr:uid="{EC30AE09-D1B4-46CC-815F-8893AC24B47C}"/>
    <cellStyle name="40% - Accent5 14 3 3" xfId="34389" xr:uid="{FC507519-B7E9-45DE-9336-5B6FBC5EEC5F}"/>
    <cellStyle name="40% - Accent5 14 4" xfId="19117" xr:uid="{A3E44F7F-721C-4652-AB1B-4B6EE12F0F13}"/>
    <cellStyle name="40% - Accent5 14 4 2" xfId="39209" xr:uid="{57917192-53D3-4E9D-BFC6-4C4CDCC79A86}"/>
    <cellStyle name="40% - Accent5 14 5" xfId="29562" xr:uid="{0488B1A1-E81E-4DDD-9AB6-F2D03E25E979}"/>
    <cellStyle name="40% - Accent5 15" xfId="3194" xr:uid="{498D1A93-695F-44D3-A909-71B808DEB1FA}"/>
    <cellStyle name="40% - Accent5 15 2" xfId="11490" xr:uid="{B247E761-44B1-4140-9860-180268C3DBE5}"/>
    <cellStyle name="40% - Accent5 15 2 2" xfId="16618" xr:uid="{D195A703-C26D-4C83-A928-AC61D702A61B}"/>
    <cellStyle name="40% - Accent5 15 2 2 2" xfId="26547" xr:uid="{5C673BD8-A203-4C95-A5BD-3A8C488A1B15}"/>
    <cellStyle name="40% - Accent5 15 2 2 2 2" xfId="46450" xr:uid="{4EA19DAA-9A08-4581-8011-7C68D42B24F1}"/>
    <cellStyle name="40% - Accent5 15 2 2 3" xfId="36802" xr:uid="{B5BAD194-2C4A-4798-ADC5-6CB66D00884A}"/>
    <cellStyle name="40% - Accent5 15 2 3" xfId="21589" xr:uid="{D5E9BC50-FD60-4B70-A993-FA8BCF01D478}"/>
    <cellStyle name="40% - Accent5 15 2 3 2" xfId="41620" xr:uid="{78C9AD01-CDC1-4C27-9E36-281B0B2C8DA6}"/>
    <cellStyle name="40% - Accent5 15 2 4" xfId="31973" xr:uid="{AA77A64B-9B67-4282-9205-81A20FC8ECCE}"/>
    <cellStyle name="40% - Accent5 15 3" xfId="14121" xr:uid="{3F5102F2-65AF-465F-95BD-68502C144D3C}"/>
    <cellStyle name="40% - Accent5 15 3 2" xfId="24069" xr:uid="{A1212494-7CAB-4EBC-9162-55FD8FBFA86D}"/>
    <cellStyle name="40% - Accent5 15 3 2 2" xfId="44038" xr:uid="{9D2DDCE7-4B65-4EC9-B650-ACAA9A88FC3D}"/>
    <cellStyle name="40% - Accent5 15 3 3" xfId="34390" xr:uid="{650CFC62-FD3E-442E-AC8C-3AD9648E44EB}"/>
    <cellStyle name="40% - Accent5 15 4" xfId="19118" xr:uid="{2EFEE78B-12CC-4835-8026-7C16BA57B103}"/>
    <cellStyle name="40% - Accent5 15 4 2" xfId="39210" xr:uid="{347DD932-8281-458F-9468-1EF91BBE58B1}"/>
    <cellStyle name="40% - Accent5 15 5" xfId="29563" xr:uid="{B5A5D58F-FCAA-4375-8A43-28E09FA1A1A8}"/>
    <cellStyle name="40% - Accent5 16" xfId="10203" xr:uid="{17648A02-ED98-42AA-A8C6-ABDE1E4A0B13}"/>
    <cellStyle name="40% - Accent5 16 2" xfId="15338" xr:uid="{3ADFC615-2061-4E0A-831D-84650B305CFD}"/>
    <cellStyle name="40% - Accent5 16 2 2" xfId="25271" xr:uid="{73A35F54-68A1-4BB6-8679-DF0C39BEE4FB}"/>
    <cellStyle name="40% - Accent5 16 2 2 2" xfId="45174" xr:uid="{1169770E-BF1E-4767-8239-98EA8C68C5ED}"/>
    <cellStyle name="40% - Accent5 16 2 3" xfId="35526" xr:uid="{835A1167-5A07-4D36-A661-99B787A6C07F}"/>
    <cellStyle name="40% - Accent5 16 3" xfId="20315" xr:uid="{99E7A7BD-43BD-48AA-80CB-2C21309FABD1}"/>
    <cellStyle name="40% - Accent5 16 3 2" xfId="40346" xr:uid="{E5F9181D-B9CE-4E89-95B0-92AC03C6C411}"/>
    <cellStyle name="40% - Accent5 16 4" xfId="30699" xr:uid="{658A36F9-E734-4187-8B86-C1E9F646F52D}"/>
    <cellStyle name="40% - Accent5 17" xfId="12829" xr:uid="{7DE18902-7C50-4E6B-AF32-D5662CFA7DB3}"/>
    <cellStyle name="40% - Accent5 17 2" xfId="22782" xr:uid="{0139B893-1211-4F63-AA58-F1F43BB0FFD2}"/>
    <cellStyle name="40% - Accent5 17 2 2" xfId="42762" xr:uid="{5AAAA7C8-AD3A-45F4-AEEE-66AB3873F9D7}"/>
    <cellStyle name="40% - Accent5 17 3" xfId="33114" xr:uid="{F8CAFBE6-A861-4E6C-8AC7-E96A296701ED}"/>
    <cellStyle name="40% - Accent5 18" xfId="17836" xr:uid="{818D17A3-DD3E-4DA9-A835-59AE160BF444}"/>
    <cellStyle name="40% - Accent5 18 2" xfId="37935" xr:uid="{07147191-9C47-4C74-9B82-4923F0884A0B}"/>
    <cellStyle name="40% - Accent5 19" xfId="28280" xr:uid="{D245B99E-DD54-4A26-9CC0-D68B27F54327}"/>
    <cellStyle name="40% - Accent5 2" xfId="178" xr:uid="{2AC99E82-8DDF-4D5E-AB21-6B33594AE49D}"/>
    <cellStyle name="40% - Accent5 2 10" xfId="3196" xr:uid="{B4A451C6-6B3E-44C1-8C45-5BD236FA35C0}"/>
    <cellStyle name="40% - Accent5 2 11" xfId="3195" xr:uid="{B9C1F96E-870B-41C4-B6C3-463C4D0BE3FA}"/>
    <cellStyle name="40% - Accent5 2 12" xfId="9309" xr:uid="{3CE5B343-BA86-4DA6-950F-A6D1F3772299}"/>
    <cellStyle name="40% - Accent5 2 12 2" xfId="27820" xr:uid="{C157B41E-C1EF-47D3-B32E-985AC400F15D}"/>
    <cellStyle name="40% - Accent5 2 12 2 2" xfId="47615" xr:uid="{DFA6A546-262C-4308-83B8-A6A34166561E}"/>
    <cellStyle name="40% - Accent5 2 13" xfId="10269" xr:uid="{50748005-1A1A-4DA8-8097-642B96934FA6}"/>
    <cellStyle name="40% - Accent5 2 13 2" xfId="15397" xr:uid="{FEE24CCE-5522-4750-9FA0-A6C6815B29B3}"/>
    <cellStyle name="40% - Accent5 2 13 2 2" xfId="25326" xr:uid="{EFE75156-6813-4CED-BED8-64162A8C2071}"/>
    <cellStyle name="40% - Accent5 2 13 2 2 2" xfId="45229" xr:uid="{AFE30FDF-FEC4-4409-B796-5A4D3991D8A2}"/>
    <cellStyle name="40% - Accent5 2 13 2 3" xfId="35581" xr:uid="{CB3ACE13-485A-49EC-B60D-4DE3F7AF116D}"/>
    <cellStyle name="40% - Accent5 2 13 3" xfId="20370" xr:uid="{8206C773-E2F0-493F-9BF1-003BC734D566}"/>
    <cellStyle name="40% - Accent5 2 13 3 2" xfId="40401" xr:uid="{6CA4B98B-7980-46E9-BEC1-EEB2AB692D3D}"/>
    <cellStyle name="40% - Accent5 2 13 4" xfId="30754" xr:uid="{0897048D-0C87-4C6A-9705-C9E291FF2FC5}"/>
    <cellStyle name="40% - Accent5 2 14" xfId="12885" xr:uid="{A572BF5F-BF61-4837-A62E-F97C8558AEB1}"/>
    <cellStyle name="40% - Accent5 2 14 2" xfId="22838" xr:uid="{42AC8973-F886-44BD-A180-155CEEC2BD4B}"/>
    <cellStyle name="40% - Accent5 2 14 2 2" xfId="42818" xr:uid="{FF468B36-B613-4FFB-B2D3-D81388D1379A}"/>
    <cellStyle name="40% - Accent5 2 14 3" xfId="33170" xr:uid="{F76FEBCB-02D5-457A-94E7-B3974DFAD4F9}"/>
    <cellStyle name="40% - Accent5 2 15" xfId="17891" xr:uid="{D40D9C59-FE0B-41DB-ACEE-2B62A4D909EA}"/>
    <cellStyle name="40% - Accent5 2 15 2" xfId="37990" xr:uid="{4F151E82-11F2-4F27-9006-7B72E43E403A}"/>
    <cellStyle name="40% - Accent5 2 16" xfId="28345" xr:uid="{5287405E-4255-4381-AF9F-FCF7C6FADFF0}"/>
    <cellStyle name="40% - Accent5 2 2" xfId="326" xr:uid="{A1CCC465-1442-43F6-9B52-B7AA26923E35}"/>
    <cellStyle name="40% - Accent5 2 2 10" xfId="9310" xr:uid="{D2B4F124-F561-44D8-83BB-EA9D4BAA7964}"/>
    <cellStyle name="40% - Accent5 2 2 2" xfId="3198" xr:uid="{470207E3-F677-4386-AE8E-2E77709F0578}"/>
    <cellStyle name="40% - Accent5 2 2 2 2" xfId="3199" xr:uid="{E0F74B4F-37D0-4832-9912-EC3A7C451FE7}"/>
    <cellStyle name="40% - Accent5 2 2 2 2 2" xfId="11492" xr:uid="{ABF672AF-1715-4A7D-B330-3D8B2F3527E7}"/>
    <cellStyle name="40% - Accent5 2 2 2 2 2 2" xfId="16620" xr:uid="{995DC937-87BC-4368-AA81-C1032A23A0D0}"/>
    <cellStyle name="40% - Accent5 2 2 2 2 2 2 2" xfId="26549" xr:uid="{9E208C9F-A043-458D-A022-BDB541BB168A}"/>
    <cellStyle name="40% - Accent5 2 2 2 2 2 2 2 2" xfId="46452" xr:uid="{C1DF2678-882E-43C8-8010-DCD6AC02A9DD}"/>
    <cellStyle name="40% - Accent5 2 2 2 2 2 2 3" xfId="36804" xr:uid="{9784D610-AAAB-4192-8898-8CE94D9E3BE2}"/>
    <cellStyle name="40% - Accent5 2 2 2 2 2 3" xfId="21591" xr:uid="{C8198275-5872-47E7-93CD-04915A846A66}"/>
    <cellStyle name="40% - Accent5 2 2 2 2 2 3 2" xfId="41622" xr:uid="{BF0A5B7A-B894-4E63-9DBB-862D4122ACAC}"/>
    <cellStyle name="40% - Accent5 2 2 2 2 2 4" xfId="31975" xr:uid="{AC907A3B-C00A-4380-A750-9026C0FE2309}"/>
    <cellStyle name="40% - Accent5 2 2 2 2 3" xfId="14123" xr:uid="{6BB16BDC-8762-4682-A38E-78148222F5E2}"/>
    <cellStyle name="40% - Accent5 2 2 2 2 3 2" xfId="24071" xr:uid="{B5C8F83B-2508-4232-B3C9-597E78F645B8}"/>
    <cellStyle name="40% - Accent5 2 2 2 2 3 2 2" xfId="44040" xr:uid="{B3351515-39D2-4B9E-9995-66AEBC97F1A5}"/>
    <cellStyle name="40% - Accent5 2 2 2 2 3 3" xfId="34392" xr:uid="{B8EC0011-9FD3-49DA-917D-9DDA5E7DF243}"/>
    <cellStyle name="40% - Accent5 2 2 2 2 4" xfId="19120" xr:uid="{245172A6-0338-4A08-9ABE-56596F5BFB56}"/>
    <cellStyle name="40% - Accent5 2 2 2 2 4 2" xfId="39212" xr:uid="{47DC0E36-7CE9-4807-8B0F-7BBEAA78677F}"/>
    <cellStyle name="40% - Accent5 2 2 2 2 5" xfId="29565" xr:uid="{36593DA7-614A-45EF-8ED0-5701C9E13B8B}"/>
    <cellStyle name="40% - Accent5 2 2 2 3" xfId="3200" xr:uid="{FB43FB55-3695-4623-9BC9-5CFFD40E9F8B}"/>
    <cellStyle name="40% - Accent5 2 2 2 3 2" xfId="11493" xr:uid="{AAD09C4E-4513-4104-A456-7E30A82FD2D7}"/>
    <cellStyle name="40% - Accent5 2 2 2 3 2 2" xfId="16621" xr:uid="{3E985C1A-0AA7-41DD-94F6-9F8E4B83913E}"/>
    <cellStyle name="40% - Accent5 2 2 2 3 2 2 2" xfId="26550" xr:uid="{51C1D504-F667-4895-B519-3FE8203D7FD7}"/>
    <cellStyle name="40% - Accent5 2 2 2 3 2 2 2 2" xfId="46453" xr:uid="{C47F3070-8793-4DE7-91A6-A0F2D4B48CAC}"/>
    <cellStyle name="40% - Accent5 2 2 2 3 2 2 3" xfId="36805" xr:uid="{954B7455-B5C5-4121-9240-8FB2D0DF4506}"/>
    <cellStyle name="40% - Accent5 2 2 2 3 2 3" xfId="21592" xr:uid="{5ED6C7A2-1592-49BE-826F-4033D135D3C7}"/>
    <cellStyle name="40% - Accent5 2 2 2 3 2 3 2" xfId="41623" xr:uid="{F01AF906-0E19-4C9A-B38F-163D388C886F}"/>
    <cellStyle name="40% - Accent5 2 2 2 3 2 4" xfId="31976" xr:uid="{304843DE-1AAE-4331-AB4B-1387FDB6FFA7}"/>
    <cellStyle name="40% - Accent5 2 2 2 3 3" xfId="14124" xr:uid="{0B123713-9923-4AAE-93DB-DE974B5CAAFD}"/>
    <cellStyle name="40% - Accent5 2 2 2 3 3 2" xfId="24072" xr:uid="{DE5627CA-CE54-464D-89BC-1FE36FF282AE}"/>
    <cellStyle name="40% - Accent5 2 2 2 3 3 2 2" xfId="44041" xr:uid="{2F195807-BBD4-412D-B120-AFFF28EBA3F2}"/>
    <cellStyle name="40% - Accent5 2 2 2 3 3 3" xfId="34393" xr:uid="{0E78E63A-A986-4B9E-B4A8-90366771AEC0}"/>
    <cellStyle name="40% - Accent5 2 2 2 3 4" xfId="19121" xr:uid="{27DB36D5-AC82-4E50-89DC-F880B5393A54}"/>
    <cellStyle name="40% - Accent5 2 2 2 3 4 2" xfId="39213" xr:uid="{91B19C01-5DB9-4805-B68F-C72A3D933DC0}"/>
    <cellStyle name="40% - Accent5 2 2 2 3 5" xfId="29566" xr:uid="{113B45D1-C96E-4E36-AD93-DE226F70DFFB}"/>
    <cellStyle name="40% - Accent5 2 2 2 4" xfId="3201" xr:uid="{44C5DE02-F91B-45FA-A6F2-69175C271310}"/>
    <cellStyle name="40% - Accent5 2 2 2 4 2" xfId="11494" xr:uid="{65782833-FB8F-422C-A45A-02AD3F810B38}"/>
    <cellStyle name="40% - Accent5 2 2 2 4 2 2" xfId="16622" xr:uid="{43FEEEDB-D62C-4526-870C-5D47E9F0288E}"/>
    <cellStyle name="40% - Accent5 2 2 2 4 2 2 2" xfId="26551" xr:uid="{C8D9A0E6-CDAF-46B9-94E4-B4C835BC2A62}"/>
    <cellStyle name="40% - Accent5 2 2 2 4 2 2 2 2" xfId="46454" xr:uid="{7F6E65D8-EA31-4EC0-88D5-2DFAF1191572}"/>
    <cellStyle name="40% - Accent5 2 2 2 4 2 2 3" xfId="36806" xr:uid="{B95EE515-C934-4BDB-8EB6-FAF9864FAC7B}"/>
    <cellStyle name="40% - Accent5 2 2 2 4 2 3" xfId="21593" xr:uid="{82C8568A-1414-465F-9BF9-DA56D4DD74B5}"/>
    <cellStyle name="40% - Accent5 2 2 2 4 2 3 2" xfId="41624" xr:uid="{5697B505-114D-4014-913D-B641A020F8CE}"/>
    <cellStyle name="40% - Accent5 2 2 2 4 2 4" xfId="31977" xr:uid="{D222DCA1-8938-4B9C-B7E5-B184B31064B5}"/>
    <cellStyle name="40% - Accent5 2 2 2 4 3" xfId="14125" xr:uid="{9B49DA95-4BE9-4B55-A846-19E8826547C8}"/>
    <cellStyle name="40% - Accent5 2 2 2 4 3 2" xfId="24073" xr:uid="{2BB7C2C2-C0F5-4161-A69A-A894036DF667}"/>
    <cellStyle name="40% - Accent5 2 2 2 4 3 2 2" xfId="44042" xr:uid="{18AAF8D5-4424-4CFB-90A7-4E02C810C7BB}"/>
    <cellStyle name="40% - Accent5 2 2 2 4 3 3" xfId="34394" xr:uid="{01F4AD20-2182-4F63-9559-4EF7948A3CB6}"/>
    <cellStyle name="40% - Accent5 2 2 2 4 4" xfId="19122" xr:uid="{184A04E0-E205-49DF-B367-97AA670A8371}"/>
    <cellStyle name="40% - Accent5 2 2 2 4 4 2" xfId="39214" xr:uid="{16D1B262-9755-48CC-B25F-0957F3DAB141}"/>
    <cellStyle name="40% - Accent5 2 2 2 4 5" xfId="29567" xr:uid="{2CAB678D-D8C4-4F3A-B458-9E20003632F8}"/>
    <cellStyle name="40% - Accent5 2 2 2 5" xfId="11491" xr:uid="{183472A4-14A4-4773-9C95-B1A902E25AE3}"/>
    <cellStyle name="40% - Accent5 2 2 2 5 2" xfId="16619" xr:uid="{DC487C29-8BE6-4802-B791-52E532ED2CB0}"/>
    <cellStyle name="40% - Accent5 2 2 2 5 2 2" xfId="26548" xr:uid="{2F2EA873-47C8-4FF2-B9E0-10A04FB6D28F}"/>
    <cellStyle name="40% - Accent5 2 2 2 5 2 2 2" xfId="46451" xr:uid="{1527E025-07D4-45F2-9C1F-992EF4DDB036}"/>
    <cellStyle name="40% - Accent5 2 2 2 5 2 3" xfId="36803" xr:uid="{B24B6BB5-011D-4504-9D4A-271B315DB037}"/>
    <cellStyle name="40% - Accent5 2 2 2 5 3" xfId="21590" xr:uid="{EFFC4DD0-AD01-44CE-89C5-E43FCBFACB2D}"/>
    <cellStyle name="40% - Accent5 2 2 2 5 3 2" xfId="41621" xr:uid="{3EFAA31C-84D7-4669-874F-8B829E159163}"/>
    <cellStyle name="40% - Accent5 2 2 2 5 4" xfId="31974" xr:uid="{A09BA43F-09DC-481C-8409-AA942A9BB742}"/>
    <cellStyle name="40% - Accent5 2 2 2 6" xfId="14122" xr:uid="{79F60508-68B7-4D81-8B17-229C089A5F6E}"/>
    <cellStyle name="40% - Accent5 2 2 2 6 2" xfId="24070" xr:uid="{E01FA5A8-F0E6-4A7F-8E89-D3712C4C6C79}"/>
    <cellStyle name="40% - Accent5 2 2 2 6 2 2" xfId="44039" xr:uid="{33CC3463-B7F9-4BDF-A2C5-53858A97C7C3}"/>
    <cellStyle name="40% - Accent5 2 2 2 6 3" xfId="34391" xr:uid="{E5C9A236-53D9-4DDB-8A3A-B2A21A5F003F}"/>
    <cellStyle name="40% - Accent5 2 2 2 7" xfId="19119" xr:uid="{2E4D390B-1DFE-4A95-BE71-D57D0306B9E5}"/>
    <cellStyle name="40% - Accent5 2 2 2 7 2" xfId="39211" xr:uid="{3EE9FC8B-CD8D-4420-B34E-91938E0BDD7C}"/>
    <cellStyle name="40% - Accent5 2 2 2 8" xfId="29564" xr:uid="{95790C43-DAF8-4F14-82AA-7943E4686306}"/>
    <cellStyle name="40% - Accent5 2 2 3" xfId="3202" xr:uid="{D83E00EC-7CA8-4E4D-81B7-FF2E2E49F7A5}"/>
    <cellStyle name="40% - Accent5 2 2 4" xfId="3203" xr:uid="{F6AA8D55-F08A-472E-BE1E-602163D207AB}"/>
    <cellStyle name="40% - Accent5 2 2 4 2" xfId="11495" xr:uid="{B73BBA39-3797-4ACF-B8FA-F24BE9EF57F8}"/>
    <cellStyle name="40% - Accent5 2 2 4 2 2" xfId="16623" xr:uid="{E6444879-7978-4CBA-8710-FAC2DB2FA932}"/>
    <cellStyle name="40% - Accent5 2 2 4 2 2 2" xfId="26552" xr:uid="{802376EA-65B9-4E64-BAAD-FCCE920CDEAB}"/>
    <cellStyle name="40% - Accent5 2 2 4 2 2 2 2" xfId="46455" xr:uid="{8EC35F87-7CEB-4D4B-9C50-1488602BD888}"/>
    <cellStyle name="40% - Accent5 2 2 4 2 2 3" xfId="36807" xr:uid="{0B4CE6D2-B87E-4365-9182-B65E5433DB64}"/>
    <cellStyle name="40% - Accent5 2 2 4 2 3" xfId="21594" xr:uid="{C4EE27CC-58FA-4E04-A1C4-DB56C1BD3A41}"/>
    <cellStyle name="40% - Accent5 2 2 4 2 3 2" xfId="41625" xr:uid="{7348AE99-3C34-49D7-9E59-4D888854E5A0}"/>
    <cellStyle name="40% - Accent5 2 2 4 2 4" xfId="31978" xr:uid="{194C635E-6B71-4DD5-8844-C0A7E150AB2E}"/>
    <cellStyle name="40% - Accent5 2 2 4 3" xfId="14126" xr:uid="{6B5AD8B9-FF3C-43A6-BDC8-E9268EC03E7F}"/>
    <cellStyle name="40% - Accent5 2 2 4 3 2" xfId="24074" xr:uid="{300952A4-36AC-4FFE-9851-BA09BA1CD4C3}"/>
    <cellStyle name="40% - Accent5 2 2 4 3 2 2" xfId="44043" xr:uid="{87CEF471-C808-4F4D-A9ED-E2EAB8FE425D}"/>
    <cellStyle name="40% - Accent5 2 2 4 3 3" xfId="34395" xr:uid="{88017048-C1AE-4DEE-B2BB-85897BE6E915}"/>
    <cellStyle name="40% - Accent5 2 2 4 4" xfId="19123" xr:uid="{B3F889D7-EDA0-4BE1-AE1C-2582E5188A7C}"/>
    <cellStyle name="40% - Accent5 2 2 4 4 2" xfId="39215" xr:uid="{09FB70F7-8852-49D1-96DF-884B1D538FBE}"/>
    <cellStyle name="40% - Accent5 2 2 4 5" xfId="29568" xr:uid="{6144608A-0B35-4C8D-B9C9-EF58FF4E99DA}"/>
    <cellStyle name="40% - Accent5 2 2 5" xfId="3204" xr:uid="{1DEC250E-718D-4060-A435-DA4BEFA65A7E}"/>
    <cellStyle name="40% - Accent5 2 2 5 2" xfId="11496" xr:uid="{78470ACF-149A-4886-A8FB-03AC9BDB533F}"/>
    <cellStyle name="40% - Accent5 2 2 5 2 2" xfId="16624" xr:uid="{5AFFA661-0C4D-44D3-BD7C-4B1401753E63}"/>
    <cellStyle name="40% - Accent5 2 2 5 2 2 2" xfId="26553" xr:uid="{A5EB0A45-4652-4A5D-8650-C91E59973234}"/>
    <cellStyle name="40% - Accent5 2 2 5 2 2 2 2" xfId="46456" xr:uid="{B6CF2B15-653A-4663-A7E3-A8D38DF62B46}"/>
    <cellStyle name="40% - Accent5 2 2 5 2 2 3" xfId="36808" xr:uid="{39FA89BE-5833-47E0-AE9E-2F775EBD3E79}"/>
    <cellStyle name="40% - Accent5 2 2 5 2 3" xfId="21595" xr:uid="{0EF0ACA2-E94B-4954-ADB5-E5C508A6E1BA}"/>
    <cellStyle name="40% - Accent5 2 2 5 2 3 2" xfId="41626" xr:uid="{9449AF0C-4198-4F09-8845-A8F83D9E456B}"/>
    <cellStyle name="40% - Accent5 2 2 5 2 4" xfId="31979" xr:uid="{79FB7341-5939-411C-81D4-EC3DF1D2060A}"/>
    <cellStyle name="40% - Accent5 2 2 5 3" xfId="14127" xr:uid="{18CCA284-1052-489C-B939-E1BD8E079600}"/>
    <cellStyle name="40% - Accent5 2 2 5 3 2" xfId="24075" xr:uid="{7EF9CED8-229A-4DC5-99B0-465547515DFB}"/>
    <cellStyle name="40% - Accent5 2 2 5 3 2 2" xfId="44044" xr:uid="{0AFA5E76-DB76-438C-A91A-287CF66C2A25}"/>
    <cellStyle name="40% - Accent5 2 2 5 3 3" xfId="34396" xr:uid="{1E94D0EB-5370-4E4C-A34D-16DA3FF7D155}"/>
    <cellStyle name="40% - Accent5 2 2 5 4" xfId="19124" xr:uid="{1C7AB2E3-2840-4EAD-803A-0C298F0FDAA5}"/>
    <cellStyle name="40% - Accent5 2 2 5 4 2" xfId="39216" xr:uid="{72F481CA-B6F8-4B40-A4E6-B08DB146971C}"/>
    <cellStyle name="40% - Accent5 2 2 5 5" xfId="29569" xr:uid="{A1EBE57E-DB8C-4376-9018-4451A9700B3A}"/>
    <cellStyle name="40% - Accent5 2 2 6" xfId="3205" xr:uid="{6E493FB2-8B11-4E9A-8455-B2D510557F50}"/>
    <cellStyle name="40% - Accent5 2 2 6 2" xfId="11497" xr:uid="{EB71A583-B29A-4001-B769-91CA009B47F3}"/>
    <cellStyle name="40% - Accent5 2 2 6 2 2" xfId="16625" xr:uid="{CF419B80-67F6-46EC-A123-EBDA70D5FD98}"/>
    <cellStyle name="40% - Accent5 2 2 6 2 2 2" xfId="26554" xr:uid="{C748B802-0D84-44DD-BD3E-5C38F69681A5}"/>
    <cellStyle name="40% - Accent5 2 2 6 2 2 2 2" xfId="46457" xr:uid="{AEF32050-2A4C-4635-B54E-41F6172A22BF}"/>
    <cellStyle name="40% - Accent5 2 2 6 2 2 3" xfId="36809" xr:uid="{531A062B-66C8-48C5-915D-03761B4F1BDD}"/>
    <cellStyle name="40% - Accent5 2 2 6 2 3" xfId="21596" xr:uid="{64A9DE15-CDEE-4425-9FA8-5CC0A68873EF}"/>
    <cellStyle name="40% - Accent5 2 2 6 2 3 2" xfId="41627" xr:uid="{9A20CF60-E1B0-4925-911E-DACBC5B609C1}"/>
    <cellStyle name="40% - Accent5 2 2 6 2 4" xfId="31980" xr:uid="{2F40EB4D-D49A-4235-B32A-907E846BDB5E}"/>
    <cellStyle name="40% - Accent5 2 2 6 3" xfId="14128" xr:uid="{1E7009C1-5C91-4F5D-944D-7AF3D3E2D239}"/>
    <cellStyle name="40% - Accent5 2 2 6 3 2" xfId="24076" xr:uid="{6FE40027-3D30-4DFB-8728-956FE2415BE5}"/>
    <cellStyle name="40% - Accent5 2 2 6 3 2 2" xfId="44045" xr:uid="{6A581A1F-1211-48B2-BC08-1E54C8217156}"/>
    <cellStyle name="40% - Accent5 2 2 6 3 3" xfId="34397" xr:uid="{4DCC9C22-0EEF-45E6-AB75-D3E011442E61}"/>
    <cellStyle name="40% - Accent5 2 2 6 4" xfId="19125" xr:uid="{638C0F49-1A68-4F79-A8D1-103279ED3444}"/>
    <cellStyle name="40% - Accent5 2 2 6 4 2" xfId="39217" xr:uid="{0F037BD5-817A-4F58-8C2B-802205665BD2}"/>
    <cellStyle name="40% - Accent5 2 2 6 5" xfId="29570" xr:uid="{FCF35B7F-1938-4442-920F-291213E21A92}"/>
    <cellStyle name="40% - Accent5 2 2 7" xfId="3206" xr:uid="{F125D6AE-DB58-4379-A346-0AB6E44E0592}"/>
    <cellStyle name="40% - Accent5 2 2 7 2" xfId="11498" xr:uid="{60DA4E04-8E52-4DD5-ADE6-FAD2BC3FAE5C}"/>
    <cellStyle name="40% - Accent5 2 2 7 2 2" xfId="16626" xr:uid="{8B3891F5-63F3-4450-A766-639559D4925A}"/>
    <cellStyle name="40% - Accent5 2 2 7 2 2 2" xfId="26555" xr:uid="{7907290A-88BB-489B-BA93-7343D8395FED}"/>
    <cellStyle name="40% - Accent5 2 2 7 2 2 2 2" xfId="46458" xr:uid="{5B31A324-78FF-4044-B83C-F483CDCAF17B}"/>
    <cellStyle name="40% - Accent5 2 2 7 2 2 3" xfId="36810" xr:uid="{201FC202-D562-4844-B2A8-EF93686F2EAF}"/>
    <cellStyle name="40% - Accent5 2 2 7 2 3" xfId="21597" xr:uid="{12A5C5AA-E576-484F-8EC7-4E362706BB2A}"/>
    <cellStyle name="40% - Accent5 2 2 7 2 3 2" xfId="41628" xr:uid="{59A4E9E0-E396-42D8-B200-41D4BCBCFF87}"/>
    <cellStyle name="40% - Accent5 2 2 7 2 4" xfId="31981" xr:uid="{A8C20143-3959-4BD9-A919-6291CEE43775}"/>
    <cellStyle name="40% - Accent5 2 2 7 3" xfId="14129" xr:uid="{D3C5B66D-C540-40D9-915B-9B155D07EE02}"/>
    <cellStyle name="40% - Accent5 2 2 7 3 2" xfId="24077" xr:uid="{D88F3CCE-1B9E-44A3-A0D3-DA453A3F698E}"/>
    <cellStyle name="40% - Accent5 2 2 7 3 2 2" xfId="44046" xr:uid="{C41C4AC2-6524-4675-A05D-89D591E53511}"/>
    <cellStyle name="40% - Accent5 2 2 7 3 3" xfId="34398" xr:uid="{3B00D6A8-5F3A-41D6-9B3B-0403F7E45E18}"/>
    <cellStyle name="40% - Accent5 2 2 7 4" xfId="19126" xr:uid="{8C7D6C1F-FFD9-4170-AD28-5901283009F9}"/>
    <cellStyle name="40% - Accent5 2 2 7 4 2" xfId="39218" xr:uid="{2CB05B82-4D12-449F-A2FB-2E92971B79D4}"/>
    <cellStyle name="40% - Accent5 2 2 7 5" xfId="29571" xr:uid="{48E3D366-50F3-4326-BB6E-5835552D65E1}"/>
    <cellStyle name="40% - Accent5 2 2 8" xfId="3207" xr:uid="{97A608C9-1A21-4ACA-9925-C4043D9CD505}"/>
    <cellStyle name="40% - Accent5 2 2 9" xfId="3197" xr:uid="{A4F8DA37-18B4-4888-A6FB-D279DB3500C0}"/>
    <cellStyle name="40% - Accent5 2 3" xfId="455" xr:uid="{F12989FE-2F6A-42E9-8887-C261D01D9CD1}"/>
    <cellStyle name="40% - Accent5 2 3 10" xfId="13006" xr:uid="{51C3D435-1D08-490A-8BB7-6A86EE72BFA7}"/>
    <cellStyle name="40% - Accent5 2 3 10 2" xfId="22959" xr:uid="{8FF12394-8F32-4166-B964-56BE5E3FCAA8}"/>
    <cellStyle name="40% - Accent5 2 3 10 2 2" xfId="42939" xr:uid="{9A8BA421-E274-4045-8932-65785AF7BAB3}"/>
    <cellStyle name="40% - Accent5 2 3 10 3" xfId="33291" xr:uid="{7EEF5653-3F4D-4623-861D-A3D865D0C28F}"/>
    <cellStyle name="40% - Accent5 2 3 11" xfId="18012" xr:uid="{D82E5C1A-6AB4-45EE-9E71-78CCCC18331C}"/>
    <cellStyle name="40% - Accent5 2 3 11 2" xfId="38111" xr:uid="{6924E67F-5876-45AC-90C6-954F7F857B18}"/>
    <cellStyle name="40% - Accent5 2 3 12" xfId="28466" xr:uid="{1A85FB52-4464-46B7-A42C-0EFF6F85A60D}"/>
    <cellStyle name="40% - Accent5 2 3 2" xfId="3209" xr:uid="{0483586F-4121-42D9-95E5-640A2F5350E7}"/>
    <cellStyle name="40% - Accent5 2 3 2 2" xfId="3210" xr:uid="{8A26B052-7217-4EEB-B3DA-E39D3BD4A542}"/>
    <cellStyle name="40% - Accent5 2 3 2 2 2" xfId="11500" xr:uid="{7A9B3C29-4C9F-457E-84EA-261DAC30968F}"/>
    <cellStyle name="40% - Accent5 2 3 2 2 2 2" xfId="16628" xr:uid="{16BF7942-D8FE-4014-AA7E-59789BD98E43}"/>
    <cellStyle name="40% - Accent5 2 3 2 2 2 2 2" xfId="26557" xr:uid="{6CD6BE0C-528C-4C80-8D74-118E15EA5EF9}"/>
    <cellStyle name="40% - Accent5 2 3 2 2 2 2 2 2" xfId="46460" xr:uid="{252C0CB7-01C3-413C-A96B-FB41B93F653E}"/>
    <cellStyle name="40% - Accent5 2 3 2 2 2 2 3" xfId="36812" xr:uid="{3E34D732-105A-4350-B0BB-A3890F342CFC}"/>
    <cellStyle name="40% - Accent5 2 3 2 2 2 3" xfId="21599" xr:uid="{E94DA2C7-87B3-44C0-8B0C-D8382C4B6809}"/>
    <cellStyle name="40% - Accent5 2 3 2 2 2 3 2" xfId="41630" xr:uid="{8B96696A-61E4-42F2-830F-097851770536}"/>
    <cellStyle name="40% - Accent5 2 3 2 2 2 4" xfId="31983" xr:uid="{CC86D9A4-3E4A-48E9-B43F-5F073F586A64}"/>
    <cellStyle name="40% - Accent5 2 3 2 2 3" xfId="14131" xr:uid="{C15A022E-3B3A-4777-AFBD-AC422AE10AC3}"/>
    <cellStyle name="40% - Accent5 2 3 2 2 3 2" xfId="24079" xr:uid="{A7E37898-8C39-4F11-8612-1EA2C2B0E107}"/>
    <cellStyle name="40% - Accent5 2 3 2 2 3 2 2" xfId="44048" xr:uid="{5B1FC48B-D060-42FB-83D0-0CA773A477E0}"/>
    <cellStyle name="40% - Accent5 2 3 2 2 3 3" xfId="34400" xr:uid="{59238D8F-AF98-4640-AF3F-F2FBB8AD9A1B}"/>
    <cellStyle name="40% - Accent5 2 3 2 2 4" xfId="19128" xr:uid="{6520F9BB-CE39-44AF-B030-FADF907E313D}"/>
    <cellStyle name="40% - Accent5 2 3 2 2 4 2" xfId="39220" xr:uid="{C3A86251-7AD0-4584-9F7B-CE5F5FB0CB75}"/>
    <cellStyle name="40% - Accent5 2 3 2 2 5" xfId="29573" xr:uid="{2A0BEF47-2F04-4398-B121-BEF96093ABC1}"/>
    <cellStyle name="40% - Accent5 2 3 2 3" xfId="3211" xr:uid="{5BB42B40-E599-465D-B03B-A416B824BEBB}"/>
    <cellStyle name="40% - Accent5 2 3 2 3 2" xfId="11501" xr:uid="{426703C1-9869-47C4-9ECA-2ADFC14EB2C5}"/>
    <cellStyle name="40% - Accent5 2 3 2 3 2 2" xfId="16629" xr:uid="{D2507F4D-1DC6-40F5-8E44-76EBE3EC721D}"/>
    <cellStyle name="40% - Accent5 2 3 2 3 2 2 2" xfId="26558" xr:uid="{3AD615AA-84B3-4C44-B647-D10AC85D0F51}"/>
    <cellStyle name="40% - Accent5 2 3 2 3 2 2 2 2" xfId="46461" xr:uid="{9D723036-D475-4D20-8347-8904D45F0955}"/>
    <cellStyle name="40% - Accent5 2 3 2 3 2 2 3" xfId="36813" xr:uid="{0FDB905E-1A0F-4FF4-B2F1-314DA9341CE3}"/>
    <cellStyle name="40% - Accent5 2 3 2 3 2 3" xfId="21600" xr:uid="{A201D20A-BBCA-44DD-9B14-51FE284DC71D}"/>
    <cellStyle name="40% - Accent5 2 3 2 3 2 3 2" xfId="41631" xr:uid="{D7C5EF54-8EB9-42D5-97D1-55B79B7F5E06}"/>
    <cellStyle name="40% - Accent5 2 3 2 3 2 4" xfId="31984" xr:uid="{3248F30B-73CC-4775-8438-37336C8187D1}"/>
    <cellStyle name="40% - Accent5 2 3 2 3 3" xfId="14132" xr:uid="{E1147B4E-EEC9-4A4D-92F2-F59FFA398211}"/>
    <cellStyle name="40% - Accent5 2 3 2 3 3 2" xfId="24080" xr:uid="{5DC575ED-7DFD-4E91-BCBE-8D21827F0766}"/>
    <cellStyle name="40% - Accent5 2 3 2 3 3 2 2" xfId="44049" xr:uid="{B8C3E794-2450-4999-9E9E-8A15875563E3}"/>
    <cellStyle name="40% - Accent5 2 3 2 3 3 3" xfId="34401" xr:uid="{7EB2CDD1-CF64-45B3-9E0D-3FAF8D9E7E85}"/>
    <cellStyle name="40% - Accent5 2 3 2 3 4" xfId="19129" xr:uid="{6A7B5FFE-4A0A-411E-9BAC-65A0C4E97275}"/>
    <cellStyle name="40% - Accent5 2 3 2 3 4 2" xfId="39221" xr:uid="{39EA6AE7-D674-4A77-98E9-472254F5A448}"/>
    <cellStyle name="40% - Accent5 2 3 2 3 5" xfId="29574" xr:uid="{DFB2F230-ED75-41D3-A6F7-B41F1C48D374}"/>
    <cellStyle name="40% - Accent5 2 3 2 4" xfId="3212" xr:uid="{B5768A06-8282-44D6-8E43-FC3808C484BB}"/>
    <cellStyle name="40% - Accent5 2 3 2 4 2" xfId="11502" xr:uid="{3DBFF7F5-1B00-4EE5-A805-53B2B200104E}"/>
    <cellStyle name="40% - Accent5 2 3 2 4 2 2" xfId="16630" xr:uid="{37B19CB0-B6E8-4C0E-96BB-751909EF1EB7}"/>
    <cellStyle name="40% - Accent5 2 3 2 4 2 2 2" xfId="26559" xr:uid="{C026820F-49F3-45B9-9BE4-80CA918B040F}"/>
    <cellStyle name="40% - Accent5 2 3 2 4 2 2 2 2" xfId="46462" xr:uid="{4932EFA3-B31E-49D9-8302-45DEF539EF23}"/>
    <cellStyle name="40% - Accent5 2 3 2 4 2 2 3" xfId="36814" xr:uid="{82C61E82-F49D-49AB-91AD-E19F095F5282}"/>
    <cellStyle name="40% - Accent5 2 3 2 4 2 3" xfId="21601" xr:uid="{D44F31B6-95A5-46E9-84EE-F6528566EA1B}"/>
    <cellStyle name="40% - Accent5 2 3 2 4 2 3 2" xfId="41632" xr:uid="{9E6B318D-A8BA-47F8-BACA-413A39B780D3}"/>
    <cellStyle name="40% - Accent5 2 3 2 4 2 4" xfId="31985" xr:uid="{04295355-D478-4566-B557-683E794B9572}"/>
    <cellStyle name="40% - Accent5 2 3 2 4 3" xfId="14133" xr:uid="{ED2F7521-1B78-42BA-9196-FA54BE3452B3}"/>
    <cellStyle name="40% - Accent5 2 3 2 4 3 2" xfId="24081" xr:uid="{559DB2BF-C532-401D-92F8-B021AD2DD990}"/>
    <cellStyle name="40% - Accent5 2 3 2 4 3 2 2" xfId="44050" xr:uid="{FFC7BF69-C93A-4164-9B80-62A222262FA6}"/>
    <cellStyle name="40% - Accent5 2 3 2 4 3 3" xfId="34402" xr:uid="{41665BCD-4920-4A71-BFF5-928567C1C63B}"/>
    <cellStyle name="40% - Accent5 2 3 2 4 4" xfId="19130" xr:uid="{8168ECE4-0AC3-46B8-91C9-9EC8AEE3C09C}"/>
    <cellStyle name="40% - Accent5 2 3 2 4 4 2" xfId="39222" xr:uid="{02D2285D-B932-4227-AEC7-E10F3C93932D}"/>
    <cellStyle name="40% - Accent5 2 3 2 4 5" xfId="29575" xr:uid="{44BC6AF9-C217-473A-8E31-F085B52DAB7C}"/>
    <cellStyle name="40% - Accent5 2 3 2 5" xfId="11499" xr:uid="{EEC4C858-A263-4407-A25E-B93B546ABDB6}"/>
    <cellStyle name="40% - Accent5 2 3 2 5 2" xfId="16627" xr:uid="{CE8D7690-1F91-4620-8492-8B3750E71221}"/>
    <cellStyle name="40% - Accent5 2 3 2 5 2 2" xfId="26556" xr:uid="{76757B3C-0595-41CE-9B5A-C134F25AB207}"/>
    <cellStyle name="40% - Accent5 2 3 2 5 2 2 2" xfId="46459" xr:uid="{FD32512A-D6DB-42F1-9FA7-C6B6784ADBA4}"/>
    <cellStyle name="40% - Accent5 2 3 2 5 2 3" xfId="36811" xr:uid="{2FFE3A8A-B288-429C-9A8F-DF6C71C878D3}"/>
    <cellStyle name="40% - Accent5 2 3 2 5 3" xfId="21598" xr:uid="{FC9D29F3-B997-4FE5-BD54-2F1FDADAF9B1}"/>
    <cellStyle name="40% - Accent5 2 3 2 5 3 2" xfId="41629" xr:uid="{4E2D8EA8-1FEA-4FF3-A3F3-941DF1A512DD}"/>
    <cellStyle name="40% - Accent5 2 3 2 5 4" xfId="31982" xr:uid="{A809AD64-1CD7-46A0-AAAF-DB257874CEA3}"/>
    <cellStyle name="40% - Accent5 2 3 2 6" xfId="14130" xr:uid="{F3591DF9-C4DC-4D5E-BE99-303F512A655F}"/>
    <cellStyle name="40% - Accent5 2 3 2 6 2" xfId="24078" xr:uid="{C53235C7-1A6E-4597-A9EA-DF12A32FAC8F}"/>
    <cellStyle name="40% - Accent5 2 3 2 6 2 2" xfId="44047" xr:uid="{81C9FDE8-D464-44EB-8AC1-25790E2D1315}"/>
    <cellStyle name="40% - Accent5 2 3 2 6 3" xfId="34399" xr:uid="{FB5ECB32-DD6B-47FD-A771-2D55A758237B}"/>
    <cellStyle name="40% - Accent5 2 3 2 7" xfId="19127" xr:uid="{30FCCB4A-ADCC-43F2-9B08-32854E791782}"/>
    <cellStyle name="40% - Accent5 2 3 2 7 2" xfId="39219" xr:uid="{37432FD8-23EE-44C9-8651-6DFB86705D6D}"/>
    <cellStyle name="40% - Accent5 2 3 2 8" xfId="29572" xr:uid="{CA6BF68E-394E-48F1-9D3D-C1FC96ACB811}"/>
    <cellStyle name="40% - Accent5 2 3 3" xfId="3213" xr:uid="{5D9DA84B-6228-46EB-8802-D4B3ADB3B43D}"/>
    <cellStyle name="40% - Accent5 2 3 3 2" xfId="11503" xr:uid="{4BF09633-AFEE-4A1C-99BF-A4732E235096}"/>
    <cellStyle name="40% - Accent5 2 3 3 2 2" xfId="16631" xr:uid="{81FBA619-BEFE-46AE-99FB-0B7AE5F7D697}"/>
    <cellStyle name="40% - Accent5 2 3 3 2 2 2" xfId="26560" xr:uid="{438878E1-6E34-4EFF-AAF4-DFAE011CCD01}"/>
    <cellStyle name="40% - Accent5 2 3 3 2 2 2 2" xfId="46463" xr:uid="{62C3A172-AEAA-4451-985A-391DE73627F4}"/>
    <cellStyle name="40% - Accent5 2 3 3 2 2 3" xfId="36815" xr:uid="{4CEDA91B-FD92-4447-A0D8-6C9A6338905B}"/>
    <cellStyle name="40% - Accent5 2 3 3 2 3" xfId="21602" xr:uid="{8BD3E94F-CD1F-40D3-8715-FF94095FD49E}"/>
    <cellStyle name="40% - Accent5 2 3 3 2 3 2" xfId="41633" xr:uid="{EF28AB3C-7429-4585-ACBD-AE2F6245FD92}"/>
    <cellStyle name="40% - Accent5 2 3 3 2 4" xfId="31986" xr:uid="{0C36DCF2-8F97-4127-B664-19BBB0E3E9ED}"/>
    <cellStyle name="40% - Accent5 2 3 3 3" xfId="14134" xr:uid="{5EB3BB18-0BDE-4D8C-94BF-0715A893AE16}"/>
    <cellStyle name="40% - Accent5 2 3 3 3 2" xfId="24082" xr:uid="{AE841C79-C31F-429C-983E-509028A50F76}"/>
    <cellStyle name="40% - Accent5 2 3 3 3 2 2" xfId="44051" xr:uid="{A501A9FC-729B-4D2D-86C1-17B2A848F7CF}"/>
    <cellStyle name="40% - Accent5 2 3 3 3 3" xfId="34403" xr:uid="{A9A924BA-3733-4CF9-AEF9-649E95F1BB5A}"/>
    <cellStyle name="40% - Accent5 2 3 3 4" xfId="19131" xr:uid="{B8B423AD-491E-405A-A3B3-2112C5038B6B}"/>
    <cellStyle name="40% - Accent5 2 3 3 4 2" xfId="39223" xr:uid="{7C02C00C-8841-4685-95EB-D3EB6C569B98}"/>
    <cellStyle name="40% - Accent5 2 3 3 5" xfId="29576" xr:uid="{B6E60B03-48D7-40C5-B4E8-B779DCE27D60}"/>
    <cellStyle name="40% - Accent5 2 3 4" xfId="3214" xr:uid="{A163F090-9E90-40BC-9CEB-3ABE132790AD}"/>
    <cellStyle name="40% - Accent5 2 3 4 2" xfId="11504" xr:uid="{DB44990E-522F-4A7C-9B2A-09FAE50BB76E}"/>
    <cellStyle name="40% - Accent5 2 3 4 2 2" xfId="16632" xr:uid="{F9733B06-E6EB-4622-BD53-C1267BC34FDB}"/>
    <cellStyle name="40% - Accent5 2 3 4 2 2 2" xfId="26561" xr:uid="{F3F6E715-1458-48CB-B019-5093BA870A52}"/>
    <cellStyle name="40% - Accent5 2 3 4 2 2 2 2" xfId="46464" xr:uid="{5EC3079D-371B-491D-9DF3-F6F09EC01E33}"/>
    <cellStyle name="40% - Accent5 2 3 4 2 2 3" xfId="36816" xr:uid="{ED8028A3-AB6B-4FDC-85A9-44A89ABB3C98}"/>
    <cellStyle name="40% - Accent5 2 3 4 2 3" xfId="21603" xr:uid="{2F2C1715-F731-4018-B3F4-4E205C6F0B89}"/>
    <cellStyle name="40% - Accent5 2 3 4 2 3 2" xfId="41634" xr:uid="{32D085C3-49CE-4445-B268-5922160E098B}"/>
    <cellStyle name="40% - Accent5 2 3 4 2 4" xfId="31987" xr:uid="{29919D51-B14D-4610-850C-34E2C23463A9}"/>
    <cellStyle name="40% - Accent5 2 3 4 3" xfId="14135" xr:uid="{6A94A428-5BB8-4D2C-A02D-DE8DDA935957}"/>
    <cellStyle name="40% - Accent5 2 3 4 3 2" xfId="24083" xr:uid="{CA4F5ACE-4A11-486D-B11C-E3BC88CD4779}"/>
    <cellStyle name="40% - Accent5 2 3 4 3 2 2" xfId="44052" xr:uid="{7F26AB7C-3C94-4B4C-A303-9F2F0F45CC87}"/>
    <cellStyle name="40% - Accent5 2 3 4 3 3" xfId="34404" xr:uid="{197CA031-CE49-4589-A82D-87B2803613F9}"/>
    <cellStyle name="40% - Accent5 2 3 4 4" xfId="19132" xr:uid="{DA6D4326-5B99-4174-9D40-75D8A106F128}"/>
    <cellStyle name="40% - Accent5 2 3 4 4 2" xfId="39224" xr:uid="{B765BF12-2259-4147-8CD1-5717ECD542F6}"/>
    <cellStyle name="40% - Accent5 2 3 4 5" xfId="29577" xr:uid="{4ECDA200-0B10-4A04-8BAA-860F7E8E238A}"/>
    <cellStyle name="40% - Accent5 2 3 5" xfId="3215" xr:uid="{5E1888CA-B2EE-4F19-B793-8DD2C33C4151}"/>
    <cellStyle name="40% - Accent5 2 3 5 2" xfId="11505" xr:uid="{E29B610B-DD74-455A-BD71-47A067ECC4B5}"/>
    <cellStyle name="40% - Accent5 2 3 5 2 2" xfId="16633" xr:uid="{129BC508-82EB-4681-954F-25AAEB9BCAE6}"/>
    <cellStyle name="40% - Accent5 2 3 5 2 2 2" xfId="26562" xr:uid="{05ED62D9-3649-4C6D-AA06-F9B68D853D34}"/>
    <cellStyle name="40% - Accent5 2 3 5 2 2 2 2" xfId="46465" xr:uid="{C0DF1B9A-E46D-44F5-A1EE-C1670720C861}"/>
    <cellStyle name="40% - Accent5 2 3 5 2 2 3" xfId="36817" xr:uid="{5EE8F54C-B477-4F6B-A658-91B07A777E56}"/>
    <cellStyle name="40% - Accent5 2 3 5 2 3" xfId="21604" xr:uid="{1496325F-C4A5-4CE6-BCA4-898437D6A327}"/>
    <cellStyle name="40% - Accent5 2 3 5 2 3 2" xfId="41635" xr:uid="{5AC62793-690A-40D4-B3F5-BC69D437C332}"/>
    <cellStyle name="40% - Accent5 2 3 5 2 4" xfId="31988" xr:uid="{5151F74B-E858-499E-8442-A60DF8FE6EFC}"/>
    <cellStyle name="40% - Accent5 2 3 5 3" xfId="14136" xr:uid="{DA8F32DA-0894-4CBE-BF19-599EE0AEF941}"/>
    <cellStyle name="40% - Accent5 2 3 5 3 2" xfId="24084" xr:uid="{2D350F35-BD40-4F0C-89B3-676F73F54FE6}"/>
    <cellStyle name="40% - Accent5 2 3 5 3 2 2" xfId="44053" xr:uid="{D291136C-E10C-45F2-856C-42CB15328DB3}"/>
    <cellStyle name="40% - Accent5 2 3 5 3 3" xfId="34405" xr:uid="{36622567-4A57-4881-919B-FFD6E6DA17DE}"/>
    <cellStyle name="40% - Accent5 2 3 5 4" xfId="19133" xr:uid="{FAE4C9B8-11F1-4D6D-BD7F-F9EC3F3A53DC}"/>
    <cellStyle name="40% - Accent5 2 3 5 4 2" xfId="39225" xr:uid="{96FAE402-7E07-460D-8F1B-5D67C84205BB}"/>
    <cellStyle name="40% - Accent5 2 3 5 5" xfId="29578" xr:uid="{55B103F2-AC91-43C2-9855-273D879EB4A2}"/>
    <cellStyle name="40% - Accent5 2 3 6" xfId="3216" xr:uid="{32DA71EA-59BD-4580-8999-48872EA10DCF}"/>
    <cellStyle name="40% - Accent5 2 3 6 2" xfId="11506" xr:uid="{7399229A-BE4F-4CE0-A168-3C16F047CC95}"/>
    <cellStyle name="40% - Accent5 2 3 6 2 2" xfId="16634" xr:uid="{11C93C87-D83B-4CCF-A322-FD0746B2768D}"/>
    <cellStyle name="40% - Accent5 2 3 6 2 2 2" xfId="26563" xr:uid="{47A0C368-B860-4182-94EF-F5C377C4018F}"/>
    <cellStyle name="40% - Accent5 2 3 6 2 2 2 2" xfId="46466" xr:uid="{D87899AA-4319-491F-B7AD-688B1C03B404}"/>
    <cellStyle name="40% - Accent5 2 3 6 2 2 3" xfId="36818" xr:uid="{C39B7D95-D8B1-4833-A2DB-82E442576D04}"/>
    <cellStyle name="40% - Accent5 2 3 6 2 3" xfId="21605" xr:uid="{01F39241-AD86-4D35-B500-D415A87D9082}"/>
    <cellStyle name="40% - Accent5 2 3 6 2 3 2" xfId="41636" xr:uid="{0F14078C-F1D8-4A8B-A1F9-3F9AF4DCD157}"/>
    <cellStyle name="40% - Accent5 2 3 6 2 4" xfId="31989" xr:uid="{583C87DF-6404-4592-8D57-F1968E26ABDC}"/>
    <cellStyle name="40% - Accent5 2 3 6 3" xfId="14137" xr:uid="{2B163123-049C-48E0-B3C5-D38319822CA0}"/>
    <cellStyle name="40% - Accent5 2 3 6 3 2" xfId="24085" xr:uid="{AA7AA96A-09E1-47CF-A38D-5C3DCDBB2871}"/>
    <cellStyle name="40% - Accent5 2 3 6 3 2 2" xfId="44054" xr:uid="{4E30E2FE-87FF-45CD-B1E8-177B37F8F385}"/>
    <cellStyle name="40% - Accent5 2 3 6 3 3" xfId="34406" xr:uid="{AB6EE5BE-21FF-4C5D-89AC-71E6524C2225}"/>
    <cellStyle name="40% - Accent5 2 3 6 4" xfId="19134" xr:uid="{1D64FD77-99A9-46D7-89E6-12E3A460721B}"/>
    <cellStyle name="40% - Accent5 2 3 6 4 2" xfId="39226" xr:uid="{2D14F880-C85B-415B-8322-3977C8D5EE31}"/>
    <cellStyle name="40% - Accent5 2 3 6 5" xfId="29579" xr:uid="{04925173-B6F5-4C7A-B0A4-0B1545CBF6EF}"/>
    <cellStyle name="40% - Accent5 2 3 7" xfId="3217" xr:uid="{EAFF9F9F-2048-4D41-84DD-64B215D37C40}"/>
    <cellStyle name="40% - Accent5 2 3 8" xfId="3208" xr:uid="{B30E0BDA-5A0C-43AE-9919-D9A4B6B32AD1}"/>
    <cellStyle name="40% - Accent5 2 3 9" xfId="10389" xr:uid="{62512A6C-463A-479F-B099-645DA881825D}"/>
    <cellStyle name="40% - Accent5 2 3 9 2" xfId="15517" xr:uid="{6BF8595D-50B8-43F4-BA00-22C69BCB5B55}"/>
    <cellStyle name="40% - Accent5 2 3 9 2 2" xfId="25446" xr:uid="{D964DA51-87EA-4DF9-8B1B-B6D467C07349}"/>
    <cellStyle name="40% - Accent5 2 3 9 2 2 2" xfId="45349" xr:uid="{C49F4A28-E20E-4C15-AAC8-459520824783}"/>
    <cellStyle name="40% - Accent5 2 3 9 2 3" xfId="35701" xr:uid="{5C2941BA-4938-4EE7-A887-581929DC1713}"/>
    <cellStyle name="40% - Accent5 2 3 9 3" xfId="20490" xr:uid="{C1808D29-8ED7-4462-B8AB-564E4BF619FB}"/>
    <cellStyle name="40% - Accent5 2 3 9 3 2" xfId="40521" xr:uid="{7A9E013C-0E40-4F95-AF1B-300C739172E8}"/>
    <cellStyle name="40% - Accent5 2 3 9 4" xfId="30874" xr:uid="{1C5E472D-88D5-4C6D-9891-5A18C5BB990C}"/>
    <cellStyle name="40% - Accent5 2 4" xfId="3218" xr:uid="{01A614DD-FF0A-430F-9252-FD09155F147F}"/>
    <cellStyle name="40% - Accent5 2 4 2" xfId="3219" xr:uid="{A0BC65AB-6FA2-43CB-80A7-EE63C5AE6FB6}"/>
    <cellStyle name="40% - Accent5 2 4 2 2" xfId="3220" xr:uid="{4B7F265A-C5A7-45F7-929C-3551FC65FEF2}"/>
    <cellStyle name="40% - Accent5 2 4 2 2 2" xfId="11509" xr:uid="{610EEC87-604F-4D41-A767-9CF7E9B157E8}"/>
    <cellStyle name="40% - Accent5 2 4 2 2 2 2" xfId="16637" xr:uid="{D1555D9B-40BC-44B8-9DBF-ADD2CF218C7B}"/>
    <cellStyle name="40% - Accent5 2 4 2 2 2 2 2" xfId="26566" xr:uid="{31168843-4C72-4CF6-87D7-3F9356736E38}"/>
    <cellStyle name="40% - Accent5 2 4 2 2 2 2 2 2" xfId="46469" xr:uid="{8BA9F2B4-2ED8-4FC4-A588-5DC0672BC36B}"/>
    <cellStyle name="40% - Accent5 2 4 2 2 2 2 3" xfId="36821" xr:uid="{759DF327-B6C9-4174-BEC5-3AA235CCED00}"/>
    <cellStyle name="40% - Accent5 2 4 2 2 2 3" xfId="21608" xr:uid="{D8E4E597-9DB0-4E72-A5D0-97588533155F}"/>
    <cellStyle name="40% - Accent5 2 4 2 2 2 3 2" xfId="41639" xr:uid="{9DE15192-382C-49FB-87AE-DE9CB12490BA}"/>
    <cellStyle name="40% - Accent5 2 4 2 2 2 4" xfId="31992" xr:uid="{606DE80A-1A87-40D3-A9C5-A88A221E9BF5}"/>
    <cellStyle name="40% - Accent5 2 4 2 2 3" xfId="14140" xr:uid="{9310D06F-2BDD-4E85-828A-6BF352CB1371}"/>
    <cellStyle name="40% - Accent5 2 4 2 2 3 2" xfId="24088" xr:uid="{A00D996E-FFEC-4F0B-AA20-E0EEC52423AF}"/>
    <cellStyle name="40% - Accent5 2 4 2 2 3 2 2" xfId="44057" xr:uid="{943D64B8-4120-4610-BFFE-1562C4BCB644}"/>
    <cellStyle name="40% - Accent5 2 4 2 2 3 3" xfId="34409" xr:uid="{42411061-564E-4862-83C0-D34FF064AB92}"/>
    <cellStyle name="40% - Accent5 2 4 2 2 4" xfId="19137" xr:uid="{39E645A7-2590-44C1-A804-487BFD310B42}"/>
    <cellStyle name="40% - Accent5 2 4 2 2 4 2" xfId="39229" xr:uid="{0F6F8116-B562-4A51-B135-9382506E0488}"/>
    <cellStyle name="40% - Accent5 2 4 2 2 5" xfId="29582" xr:uid="{081878B1-47B9-4544-836E-E19C3D5C19C5}"/>
    <cellStyle name="40% - Accent5 2 4 2 3" xfId="3221" xr:uid="{01A0F6A1-F698-4BF3-878C-F75937607D23}"/>
    <cellStyle name="40% - Accent5 2 4 2 3 2" xfId="11510" xr:uid="{90ACBEC9-63C8-4466-B51A-18C8A8B057CE}"/>
    <cellStyle name="40% - Accent5 2 4 2 3 2 2" xfId="16638" xr:uid="{75B3AAA5-4324-48B2-9655-EF41E388BC51}"/>
    <cellStyle name="40% - Accent5 2 4 2 3 2 2 2" xfId="26567" xr:uid="{85FE3948-D7A1-41DA-93AC-3F4146AB2B65}"/>
    <cellStyle name="40% - Accent5 2 4 2 3 2 2 2 2" xfId="46470" xr:uid="{67147964-1157-4620-9D13-23249087F37D}"/>
    <cellStyle name="40% - Accent5 2 4 2 3 2 2 3" xfId="36822" xr:uid="{80351F54-4B8E-40B1-8764-BE8044E3B829}"/>
    <cellStyle name="40% - Accent5 2 4 2 3 2 3" xfId="21609" xr:uid="{09A65DCD-98C5-444A-B430-78B8C0A0D865}"/>
    <cellStyle name="40% - Accent5 2 4 2 3 2 3 2" xfId="41640" xr:uid="{6AE0AA4A-854B-45DD-9986-801FC5A93563}"/>
    <cellStyle name="40% - Accent5 2 4 2 3 2 4" xfId="31993" xr:uid="{FD1AEAE9-A1A2-4DCC-8DC6-481EB874641B}"/>
    <cellStyle name="40% - Accent5 2 4 2 3 3" xfId="14141" xr:uid="{35F292E8-97F0-45D4-94EE-A2F6D10F3343}"/>
    <cellStyle name="40% - Accent5 2 4 2 3 3 2" xfId="24089" xr:uid="{30E9CC44-D2B9-4AF6-8C6D-47D72C0B0E1E}"/>
    <cellStyle name="40% - Accent5 2 4 2 3 3 2 2" xfId="44058" xr:uid="{B8AF4152-EBF7-4F9B-916A-050B5778F858}"/>
    <cellStyle name="40% - Accent5 2 4 2 3 3 3" xfId="34410" xr:uid="{8497F524-8B36-4B2C-B127-9D5789617F10}"/>
    <cellStyle name="40% - Accent5 2 4 2 3 4" xfId="19138" xr:uid="{AF34EBDA-A630-4BD5-9FAE-20B65DE09F83}"/>
    <cellStyle name="40% - Accent5 2 4 2 3 4 2" xfId="39230" xr:uid="{D8265D9F-A210-4ECB-9CB7-E957DCF62186}"/>
    <cellStyle name="40% - Accent5 2 4 2 3 5" xfId="29583" xr:uid="{1839750B-0991-4D5A-898F-D5011989AC72}"/>
    <cellStyle name="40% - Accent5 2 4 2 4" xfId="3222" xr:uid="{BC0196C5-8DEC-4EDC-9C03-FF0FCCF485C6}"/>
    <cellStyle name="40% - Accent5 2 4 2 4 2" xfId="11511" xr:uid="{27E2309E-F34A-429B-9501-BC6838F4E59C}"/>
    <cellStyle name="40% - Accent5 2 4 2 4 2 2" xfId="16639" xr:uid="{C2C2370E-5AC5-45DA-8EF1-8127B4DED009}"/>
    <cellStyle name="40% - Accent5 2 4 2 4 2 2 2" xfId="26568" xr:uid="{B9DC9AFD-450A-4B65-8D10-B4124E85B726}"/>
    <cellStyle name="40% - Accent5 2 4 2 4 2 2 2 2" xfId="46471" xr:uid="{4D534332-3803-4AFB-9EA0-A1595B6F2704}"/>
    <cellStyle name="40% - Accent5 2 4 2 4 2 2 3" xfId="36823" xr:uid="{5BE0F7AD-EDC0-41E3-8614-DFBA79F2630F}"/>
    <cellStyle name="40% - Accent5 2 4 2 4 2 3" xfId="21610" xr:uid="{7FA977B8-E630-482D-B8A2-8EC98479AB4C}"/>
    <cellStyle name="40% - Accent5 2 4 2 4 2 3 2" xfId="41641" xr:uid="{7B91B2CA-F049-4D35-85E1-35B6F9B711B0}"/>
    <cellStyle name="40% - Accent5 2 4 2 4 2 4" xfId="31994" xr:uid="{33E42171-E010-443C-8036-D7F5CCD0B041}"/>
    <cellStyle name="40% - Accent5 2 4 2 4 3" xfId="14142" xr:uid="{D6760A7E-FB20-43F3-B485-D532A0F78B9D}"/>
    <cellStyle name="40% - Accent5 2 4 2 4 3 2" xfId="24090" xr:uid="{D3A8607F-FC3E-4851-830D-221A0B449108}"/>
    <cellStyle name="40% - Accent5 2 4 2 4 3 2 2" xfId="44059" xr:uid="{4598134F-B9A7-4931-9036-1D796A064729}"/>
    <cellStyle name="40% - Accent5 2 4 2 4 3 3" xfId="34411" xr:uid="{5731CE0F-7820-4448-B7D1-28B9AD79C549}"/>
    <cellStyle name="40% - Accent5 2 4 2 4 4" xfId="19139" xr:uid="{5B9524F8-CC09-47A6-A6BF-B53821889523}"/>
    <cellStyle name="40% - Accent5 2 4 2 4 4 2" xfId="39231" xr:uid="{6EC1C66F-CF1E-4E63-AB9C-AA4414A0F827}"/>
    <cellStyle name="40% - Accent5 2 4 2 4 5" xfId="29584" xr:uid="{DB4FE6DE-01F6-4C7B-9F16-4D66E7131DFB}"/>
    <cellStyle name="40% - Accent5 2 4 2 5" xfId="11508" xr:uid="{D285A33C-DEF5-4EF6-A416-714A2F737C6B}"/>
    <cellStyle name="40% - Accent5 2 4 2 5 2" xfId="16636" xr:uid="{B42EC76F-6033-4B82-A71C-C05C38E5A4FB}"/>
    <cellStyle name="40% - Accent5 2 4 2 5 2 2" xfId="26565" xr:uid="{87CF34CF-50C8-49AE-88DB-C2BF9A49063D}"/>
    <cellStyle name="40% - Accent5 2 4 2 5 2 2 2" xfId="46468" xr:uid="{F7FCD833-F6F8-4800-A393-37DB71DC35D9}"/>
    <cellStyle name="40% - Accent5 2 4 2 5 2 3" xfId="36820" xr:uid="{05B64273-5920-4702-A074-ED7A59AF224D}"/>
    <cellStyle name="40% - Accent5 2 4 2 5 3" xfId="21607" xr:uid="{504143D0-FF4F-4615-8F3F-AF5C31A2FBCE}"/>
    <cellStyle name="40% - Accent5 2 4 2 5 3 2" xfId="41638" xr:uid="{8873B541-120C-4F41-8D9D-870F106C58CC}"/>
    <cellStyle name="40% - Accent5 2 4 2 5 4" xfId="31991" xr:uid="{09AEBB21-4AF4-46CB-B3F7-3079BA2C2453}"/>
    <cellStyle name="40% - Accent5 2 4 2 6" xfId="14139" xr:uid="{EBE0D3DB-3213-47F6-AC65-F236B24699E2}"/>
    <cellStyle name="40% - Accent5 2 4 2 6 2" xfId="24087" xr:uid="{0AB3BFC9-5516-4DF3-819B-41EBCE476809}"/>
    <cellStyle name="40% - Accent5 2 4 2 6 2 2" xfId="44056" xr:uid="{D2E11A81-84F7-4DD3-ABC9-A143865351F2}"/>
    <cellStyle name="40% - Accent5 2 4 2 6 3" xfId="34408" xr:uid="{B14FBE41-5C87-4D57-B450-FB175F18CE15}"/>
    <cellStyle name="40% - Accent5 2 4 2 7" xfId="19136" xr:uid="{15B576F9-402B-469B-96A2-D6E6137DDFB3}"/>
    <cellStyle name="40% - Accent5 2 4 2 7 2" xfId="39228" xr:uid="{C3684EFA-467C-45B9-AF85-BE8114752D73}"/>
    <cellStyle name="40% - Accent5 2 4 2 8" xfId="29581" xr:uid="{25D76409-9A00-450E-A803-4BED80004693}"/>
    <cellStyle name="40% - Accent5 2 4 3" xfId="3223" xr:uid="{D7CFF620-32BF-460E-A239-21DF16D14C1E}"/>
    <cellStyle name="40% - Accent5 2 4 3 2" xfId="11512" xr:uid="{8149C43B-616D-4CDA-8483-2F80DD75A6C4}"/>
    <cellStyle name="40% - Accent5 2 4 3 2 2" xfId="16640" xr:uid="{EBEFF26C-714A-45F6-9D62-5A70BA92CE3B}"/>
    <cellStyle name="40% - Accent5 2 4 3 2 2 2" xfId="26569" xr:uid="{F206A642-78EA-4D7F-87B4-11C0A239E4D6}"/>
    <cellStyle name="40% - Accent5 2 4 3 2 2 2 2" xfId="46472" xr:uid="{EDF81823-61D9-43A2-BE68-7513C71BA0E0}"/>
    <cellStyle name="40% - Accent5 2 4 3 2 2 3" xfId="36824" xr:uid="{277196C6-6862-4497-BBF7-92AC8B2BC83E}"/>
    <cellStyle name="40% - Accent5 2 4 3 2 3" xfId="21611" xr:uid="{1D9C4C2B-15E8-4CF8-9117-ED1A67A622CD}"/>
    <cellStyle name="40% - Accent5 2 4 3 2 3 2" xfId="41642" xr:uid="{C3040B0A-ABFD-45E1-ABAD-5008EE95915E}"/>
    <cellStyle name="40% - Accent5 2 4 3 2 4" xfId="31995" xr:uid="{F78BACEF-8E9B-41FD-A694-84C1B8802957}"/>
    <cellStyle name="40% - Accent5 2 4 3 3" xfId="14143" xr:uid="{80583DCA-958D-40CE-86C9-752828E71BE1}"/>
    <cellStyle name="40% - Accent5 2 4 3 3 2" xfId="24091" xr:uid="{E4A4A34C-BBEB-4B71-9221-DDCAD449E76D}"/>
    <cellStyle name="40% - Accent5 2 4 3 3 2 2" xfId="44060" xr:uid="{D7303548-09B6-4791-A919-0B03FE3B0007}"/>
    <cellStyle name="40% - Accent5 2 4 3 3 3" xfId="34412" xr:uid="{57BC0478-0553-485C-9DD8-AA58324A2B99}"/>
    <cellStyle name="40% - Accent5 2 4 3 4" xfId="19140" xr:uid="{E7658D80-F6E6-4B8E-8E04-2AF8D82A235E}"/>
    <cellStyle name="40% - Accent5 2 4 3 4 2" xfId="39232" xr:uid="{E193C27E-4F7B-4878-9B46-391582AB8821}"/>
    <cellStyle name="40% - Accent5 2 4 3 5" xfId="29585" xr:uid="{ADFC77D6-9D32-4197-B537-DFB6DFE07569}"/>
    <cellStyle name="40% - Accent5 2 4 4" xfId="3224" xr:uid="{7802AB78-22C0-4E71-8345-CCA037D44CA3}"/>
    <cellStyle name="40% - Accent5 2 4 4 2" xfId="11513" xr:uid="{36024E2B-F86A-47D2-8227-1B677F0AF918}"/>
    <cellStyle name="40% - Accent5 2 4 4 2 2" xfId="16641" xr:uid="{8CDB3760-45AA-4292-9E31-7E74E60E6FED}"/>
    <cellStyle name="40% - Accent5 2 4 4 2 2 2" xfId="26570" xr:uid="{00839CAE-70D4-4EAF-93AB-B86699D5ADAC}"/>
    <cellStyle name="40% - Accent5 2 4 4 2 2 2 2" xfId="46473" xr:uid="{0E5FEFD8-2401-4CF1-BF11-82A1E7E273B5}"/>
    <cellStyle name="40% - Accent5 2 4 4 2 2 3" xfId="36825" xr:uid="{5901D2F7-E82D-4D89-A7A9-FE1CB60CFD7B}"/>
    <cellStyle name="40% - Accent5 2 4 4 2 3" xfId="21612" xr:uid="{7A2781C1-7ACE-46D8-BCD4-105048164ED1}"/>
    <cellStyle name="40% - Accent5 2 4 4 2 3 2" xfId="41643" xr:uid="{E0EC3BBA-EE65-4580-BFB3-BF3376FE691F}"/>
    <cellStyle name="40% - Accent5 2 4 4 2 4" xfId="31996" xr:uid="{1250E277-D054-477F-B140-39BF32C47BAB}"/>
    <cellStyle name="40% - Accent5 2 4 4 3" xfId="14144" xr:uid="{1666D2E8-18FA-4B20-8F40-F92CAD61944F}"/>
    <cellStyle name="40% - Accent5 2 4 4 3 2" xfId="24092" xr:uid="{149E2ACB-7A7B-4706-94E3-2707258B2D12}"/>
    <cellStyle name="40% - Accent5 2 4 4 3 2 2" xfId="44061" xr:uid="{C12E55C7-B0FE-4E01-A5D5-A0EA7BCE82D6}"/>
    <cellStyle name="40% - Accent5 2 4 4 3 3" xfId="34413" xr:uid="{8EFDB6FB-035F-40AB-9A5E-AFB6EE9666A8}"/>
    <cellStyle name="40% - Accent5 2 4 4 4" xfId="19141" xr:uid="{65A0FA1B-C5BD-4D0D-A935-450AEEE4CA79}"/>
    <cellStyle name="40% - Accent5 2 4 4 4 2" xfId="39233" xr:uid="{6F729F72-5FB1-4692-B1C3-372502A56239}"/>
    <cellStyle name="40% - Accent5 2 4 4 5" xfId="29586" xr:uid="{E5656D08-79CF-4C04-AF40-F2902D7447AE}"/>
    <cellStyle name="40% - Accent5 2 4 5" xfId="3225" xr:uid="{4E74F8A7-F8DA-4DDB-A3DA-B24E8AB30D43}"/>
    <cellStyle name="40% - Accent5 2 4 5 2" xfId="11514" xr:uid="{12B30419-0D22-4420-B947-BB0C4AD90C79}"/>
    <cellStyle name="40% - Accent5 2 4 5 2 2" xfId="16642" xr:uid="{774C2039-C3C2-421E-AF54-D9C8F02DCC63}"/>
    <cellStyle name="40% - Accent5 2 4 5 2 2 2" xfId="26571" xr:uid="{5F26CA9F-23DB-4948-BE93-C228AE099E3B}"/>
    <cellStyle name="40% - Accent5 2 4 5 2 2 2 2" xfId="46474" xr:uid="{B990C1E6-4029-484D-B8A1-8D15AE192289}"/>
    <cellStyle name="40% - Accent5 2 4 5 2 2 3" xfId="36826" xr:uid="{1C310437-0317-4D7C-9010-CC9138EC0632}"/>
    <cellStyle name="40% - Accent5 2 4 5 2 3" xfId="21613" xr:uid="{94F37BF6-4566-4227-8BA3-93C60EFEE027}"/>
    <cellStyle name="40% - Accent5 2 4 5 2 3 2" xfId="41644" xr:uid="{52111A87-1FB2-4E4E-B4B8-5C8F62FEF779}"/>
    <cellStyle name="40% - Accent5 2 4 5 2 4" xfId="31997" xr:uid="{93D8D668-1C2F-446E-BA3F-0227D7E6E9AB}"/>
    <cellStyle name="40% - Accent5 2 4 5 3" xfId="14145" xr:uid="{C282A0E9-AC7A-4D28-A41A-7A412987B796}"/>
    <cellStyle name="40% - Accent5 2 4 5 3 2" xfId="24093" xr:uid="{E765051D-8D72-408E-BC1B-2AD09EE08EF3}"/>
    <cellStyle name="40% - Accent5 2 4 5 3 2 2" xfId="44062" xr:uid="{D74ADB98-E26B-4E37-8434-816BFAD27523}"/>
    <cellStyle name="40% - Accent5 2 4 5 3 3" xfId="34414" xr:uid="{EED7C72E-BF72-4936-AE71-CA694F929CEF}"/>
    <cellStyle name="40% - Accent5 2 4 5 4" xfId="19142" xr:uid="{3B359B3A-1F4C-4908-9625-271A3718AA4B}"/>
    <cellStyle name="40% - Accent5 2 4 5 4 2" xfId="39234" xr:uid="{366A64D5-6128-40EC-962D-1F92F87AAE01}"/>
    <cellStyle name="40% - Accent5 2 4 5 5" xfId="29587" xr:uid="{AD6140C3-9C02-450F-B2DE-EF713B9307C9}"/>
    <cellStyle name="40% - Accent5 2 4 6" xfId="11507" xr:uid="{C0455D9F-63D1-4BC6-BEB2-E4A6BC270A12}"/>
    <cellStyle name="40% - Accent5 2 4 6 2" xfId="16635" xr:uid="{4607F0C1-8604-4EC8-A08A-F331484FD5D4}"/>
    <cellStyle name="40% - Accent5 2 4 6 2 2" xfId="26564" xr:uid="{C342BF27-3F11-4F11-A11C-6FAFE7535148}"/>
    <cellStyle name="40% - Accent5 2 4 6 2 2 2" xfId="46467" xr:uid="{5D5B52C7-509D-4388-A0F9-020DC554156A}"/>
    <cellStyle name="40% - Accent5 2 4 6 2 3" xfId="36819" xr:uid="{205D1484-7388-4071-905A-574E65F97F34}"/>
    <cellStyle name="40% - Accent5 2 4 6 3" xfId="21606" xr:uid="{5C6BD2C0-8C7D-4232-BB59-6E8DEF8B37E9}"/>
    <cellStyle name="40% - Accent5 2 4 6 3 2" xfId="41637" xr:uid="{1C5B99DE-DED8-49AC-BB75-992A8561A9B2}"/>
    <cellStyle name="40% - Accent5 2 4 6 4" xfId="31990" xr:uid="{E6108DCA-5529-470B-966B-33FA93F80503}"/>
    <cellStyle name="40% - Accent5 2 4 7" xfId="14138" xr:uid="{147099E9-6A79-4E32-9DBB-945A8F27BE0E}"/>
    <cellStyle name="40% - Accent5 2 4 7 2" xfId="24086" xr:uid="{979B4EAE-851A-4FFB-AA55-D0887032D571}"/>
    <cellStyle name="40% - Accent5 2 4 7 2 2" xfId="44055" xr:uid="{22DAA0FB-6B96-49F8-B548-BA3813C5321E}"/>
    <cellStyle name="40% - Accent5 2 4 7 3" xfId="34407" xr:uid="{3D1425BC-8269-4E48-B20D-7AEAA116966E}"/>
    <cellStyle name="40% - Accent5 2 4 8" xfId="19135" xr:uid="{79BBBBE1-EECE-4C44-A6ED-E0AE8CBEAA42}"/>
    <cellStyle name="40% - Accent5 2 4 8 2" xfId="39227" xr:uid="{AF8759B5-571E-44D1-948E-0BC07478921D}"/>
    <cellStyle name="40% - Accent5 2 4 9" xfId="29580" xr:uid="{705D6D6D-A113-42AA-8C93-D3CE84B10892}"/>
    <cellStyle name="40% - Accent5 2 5" xfId="3226" xr:uid="{75D56C88-E999-4761-80AF-235BBD85094A}"/>
    <cellStyle name="40% - Accent5 2 5 2" xfId="3227" xr:uid="{1FEF6454-4C71-434E-9CBE-B4B3DD77432C}"/>
    <cellStyle name="40% - Accent5 2 5 2 2" xfId="3228" xr:uid="{C4BD7391-BFEB-4FC8-80DD-D39C6CB9DF73}"/>
    <cellStyle name="40% - Accent5 2 5 2 2 2" xfId="11517" xr:uid="{E3106380-8D9B-4156-A0DE-5203FC4897A2}"/>
    <cellStyle name="40% - Accent5 2 5 2 2 2 2" xfId="16645" xr:uid="{584D2EB9-AAEB-4027-B548-A341A0EBB50A}"/>
    <cellStyle name="40% - Accent5 2 5 2 2 2 2 2" xfId="26574" xr:uid="{CA102244-F079-468F-B098-13B24631DC42}"/>
    <cellStyle name="40% - Accent5 2 5 2 2 2 2 2 2" xfId="46477" xr:uid="{1074217D-BA85-473C-B217-3C7A54AB897F}"/>
    <cellStyle name="40% - Accent5 2 5 2 2 2 2 3" xfId="36829" xr:uid="{92B3B3DF-CFE0-42BB-82BF-6F9AF6AFA362}"/>
    <cellStyle name="40% - Accent5 2 5 2 2 2 3" xfId="21616" xr:uid="{C4C0091E-2E27-46D1-AF52-2DF1A2DE55E0}"/>
    <cellStyle name="40% - Accent5 2 5 2 2 2 3 2" xfId="41647" xr:uid="{1EBEFF88-8D94-4E63-8914-679FD205D505}"/>
    <cellStyle name="40% - Accent5 2 5 2 2 2 4" xfId="32000" xr:uid="{E19E44E6-5FDD-42D3-BEA5-76C75D7C5EDE}"/>
    <cellStyle name="40% - Accent5 2 5 2 2 3" xfId="14148" xr:uid="{77941482-3D32-44B2-91DA-9179C7210D85}"/>
    <cellStyle name="40% - Accent5 2 5 2 2 3 2" xfId="24096" xr:uid="{ED0C7469-938B-4CC3-B887-EA1C4D3E17AF}"/>
    <cellStyle name="40% - Accent5 2 5 2 2 3 2 2" xfId="44065" xr:uid="{5D83BA2F-ECA8-4097-8BC5-1DB90E32DFF9}"/>
    <cellStyle name="40% - Accent5 2 5 2 2 3 3" xfId="34417" xr:uid="{9113A913-9B03-4AFA-942C-D50F757FD42A}"/>
    <cellStyle name="40% - Accent5 2 5 2 2 4" xfId="19145" xr:uid="{C19F4C8D-7F2D-4E40-AE61-2EA146FBC5AB}"/>
    <cellStyle name="40% - Accent5 2 5 2 2 4 2" xfId="39237" xr:uid="{3AA5FC79-BE87-41CA-AD7C-B9815972B248}"/>
    <cellStyle name="40% - Accent5 2 5 2 2 5" xfId="29590" xr:uid="{3260AA24-076B-49AD-8D9B-3ED2F07AFFB2}"/>
    <cellStyle name="40% - Accent5 2 5 2 3" xfId="3229" xr:uid="{C6AD81C5-1871-4383-B5DA-E3AF5A443BFC}"/>
    <cellStyle name="40% - Accent5 2 5 2 3 2" xfId="11518" xr:uid="{7D94389D-EDA7-48F5-A352-5EDCEFFB48CA}"/>
    <cellStyle name="40% - Accent5 2 5 2 3 2 2" xfId="16646" xr:uid="{73C774F3-6B4E-4859-B1D6-EDBB9DBDBE1E}"/>
    <cellStyle name="40% - Accent5 2 5 2 3 2 2 2" xfId="26575" xr:uid="{FA65B6D0-C5A3-45C7-B8CD-DFB3A3E833AE}"/>
    <cellStyle name="40% - Accent5 2 5 2 3 2 2 2 2" xfId="46478" xr:uid="{6EEB0C02-6B64-4F64-9CB0-CD74964A94B6}"/>
    <cellStyle name="40% - Accent5 2 5 2 3 2 2 3" xfId="36830" xr:uid="{C5A39599-1880-4ACF-A537-10904E21FFFF}"/>
    <cellStyle name="40% - Accent5 2 5 2 3 2 3" xfId="21617" xr:uid="{E619A0EA-1DF1-4FFF-A3F5-6A78A2F9B71F}"/>
    <cellStyle name="40% - Accent5 2 5 2 3 2 3 2" xfId="41648" xr:uid="{63384C7C-A414-4A71-8ECA-531B4BFF032F}"/>
    <cellStyle name="40% - Accent5 2 5 2 3 2 4" xfId="32001" xr:uid="{5B3B4F5F-60F7-41E4-A92E-4472EBF06D6A}"/>
    <cellStyle name="40% - Accent5 2 5 2 3 3" xfId="14149" xr:uid="{2C354491-4AEB-4814-8F52-2616ED22C6CD}"/>
    <cellStyle name="40% - Accent5 2 5 2 3 3 2" xfId="24097" xr:uid="{C0EFF499-190D-46D3-A8B5-BD1DF551B7F5}"/>
    <cellStyle name="40% - Accent5 2 5 2 3 3 2 2" xfId="44066" xr:uid="{928F6705-45BF-4982-8C2D-1D210D19B464}"/>
    <cellStyle name="40% - Accent5 2 5 2 3 3 3" xfId="34418" xr:uid="{E22DB0AB-49AA-42E5-BFC8-7ACA0393720F}"/>
    <cellStyle name="40% - Accent5 2 5 2 3 4" xfId="19146" xr:uid="{889C329C-2651-4643-AAF2-780E4EA61300}"/>
    <cellStyle name="40% - Accent5 2 5 2 3 4 2" xfId="39238" xr:uid="{E701820B-07BA-440E-811E-B7385A729052}"/>
    <cellStyle name="40% - Accent5 2 5 2 3 5" xfId="29591" xr:uid="{BA2EB297-333E-4B76-A9A8-9CAE926879DE}"/>
    <cellStyle name="40% - Accent5 2 5 2 4" xfId="3230" xr:uid="{1A43A0D8-8B07-4FB5-A08A-1512A610BF4E}"/>
    <cellStyle name="40% - Accent5 2 5 2 4 2" xfId="11519" xr:uid="{38B71295-3FE9-4106-888B-A1CB8221F7E9}"/>
    <cellStyle name="40% - Accent5 2 5 2 4 2 2" xfId="16647" xr:uid="{18C0CAA0-4784-4FC6-B8B0-2C892938D015}"/>
    <cellStyle name="40% - Accent5 2 5 2 4 2 2 2" xfId="26576" xr:uid="{837069CE-B524-470C-88AA-84FEDCA43597}"/>
    <cellStyle name="40% - Accent5 2 5 2 4 2 2 2 2" xfId="46479" xr:uid="{E1DD579A-BEC2-4D1E-8603-4D3B3E29F047}"/>
    <cellStyle name="40% - Accent5 2 5 2 4 2 2 3" xfId="36831" xr:uid="{E949B5E6-B1AF-4777-AF3B-3C55E2C1CB1C}"/>
    <cellStyle name="40% - Accent5 2 5 2 4 2 3" xfId="21618" xr:uid="{30B8C14E-7FF2-45EF-8B2E-BF03B8432308}"/>
    <cellStyle name="40% - Accent5 2 5 2 4 2 3 2" xfId="41649" xr:uid="{D5462552-AB72-43A1-BFDB-7420101EF92C}"/>
    <cellStyle name="40% - Accent5 2 5 2 4 2 4" xfId="32002" xr:uid="{16B27EAB-66CB-43E5-BDEA-0D5098A62621}"/>
    <cellStyle name="40% - Accent5 2 5 2 4 3" xfId="14150" xr:uid="{F8AF8DCA-0F4F-475B-B2CB-93328771854F}"/>
    <cellStyle name="40% - Accent5 2 5 2 4 3 2" xfId="24098" xr:uid="{248AC388-3004-43D1-871C-530C9862C2D8}"/>
    <cellStyle name="40% - Accent5 2 5 2 4 3 2 2" xfId="44067" xr:uid="{0EE83131-3633-4432-8A18-73D7E43D7D33}"/>
    <cellStyle name="40% - Accent5 2 5 2 4 3 3" xfId="34419" xr:uid="{66CE3295-E26E-46C1-BBBF-0B387423DE8C}"/>
    <cellStyle name="40% - Accent5 2 5 2 4 4" xfId="19147" xr:uid="{DFA8D326-0931-48ED-A09E-D92FA8F9DF5A}"/>
    <cellStyle name="40% - Accent5 2 5 2 4 4 2" xfId="39239" xr:uid="{C10308CD-258C-421C-94DF-B8CE561FC34B}"/>
    <cellStyle name="40% - Accent5 2 5 2 4 5" xfId="29592" xr:uid="{E1D5FBFF-307C-4400-8A53-8AA44B5F2A74}"/>
    <cellStyle name="40% - Accent5 2 5 2 5" xfId="11516" xr:uid="{CDCF9797-79B8-4699-A608-606BC876AF8C}"/>
    <cellStyle name="40% - Accent5 2 5 2 5 2" xfId="16644" xr:uid="{1B72DAB7-706B-4F60-AEF2-167E408356FD}"/>
    <cellStyle name="40% - Accent5 2 5 2 5 2 2" xfId="26573" xr:uid="{4A214FF0-A073-41F6-B3B4-918EEE7CEF11}"/>
    <cellStyle name="40% - Accent5 2 5 2 5 2 2 2" xfId="46476" xr:uid="{D5A319CC-1D2A-455E-A5CD-6CC966DF138F}"/>
    <cellStyle name="40% - Accent5 2 5 2 5 2 3" xfId="36828" xr:uid="{33FE6F02-E9FC-49D6-B32A-2C7CA988C576}"/>
    <cellStyle name="40% - Accent5 2 5 2 5 3" xfId="21615" xr:uid="{E8417CB6-4EC6-4038-9204-72881C1D7035}"/>
    <cellStyle name="40% - Accent5 2 5 2 5 3 2" xfId="41646" xr:uid="{76F88312-136B-4D8E-A1C5-CECA1C41AFE3}"/>
    <cellStyle name="40% - Accent5 2 5 2 5 4" xfId="31999" xr:uid="{E63C2A48-E5B2-49B2-80A8-9C9D2E55D49B}"/>
    <cellStyle name="40% - Accent5 2 5 2 6" xfId="14147" xr:uid="{BB4A345D-ED19-46A6-B138-FCFDBA48885A}"/>
    <cellStyle name="40% - Accent5 2 5 2 6 2" xfId="24095" xr:uid="{38D29696-EC18-4FFC-B94A-83A485AC0131}"/>
    <cellStyle name="40% - Accent5 2 5 2 6 2 2" xfId="44064" xr:uid="{6856AF2F-F63D-4511-84AB-3648FFB142C5}"/>
    <cellStyle name="40% - Accent5 2 5 2 6 3" xfId="34416" xr:uid="{0FB9DC39-4BCA-469A-9EE4-CCB4176F1D00}"/>
    <cellStyle name="40% - Accent5 2 5 2 7" xfId="19144" xr:uid="{7FA99C8A-6D12-4A16-AE32-05F0CEC2F3BB}"/>
    <cellStyle name="40% - Accent5 2 5 2 7 2" xfId="39236" xr:uid="{F4EE8322-3B5F-4CA9-889F-CB6BF0E28A0F}"/>
    <cellStyle name="40% - Accent5 2 5 2 8" xfId="29589" xr:uid="{5C02AE91-9FFF-4B54-9770-A108C15E5E21}"/>
    <cellStyle name="40% - Accent5 2 5 3" xfId="3231" xr:uid="{62CCBC16-A6BD-4804-93A5-1DAF5118734C}"/>
    <cellStyle name="40% - Accent5 2 5 3 2" xfId="11520" xr:uid="{5AB0611D-854B-4746-9BA0-31D8DC57E7DC}"/>
    <cellStyle name="40% - Accent5 2 5 3 2 2" xfId="16648" xr:uid="{7E0529B3-D0E4-4F74-BA52-726DAAFCE1D5}"/>
    <cellStyle name="40% - Accent5 2 5 3 2 2 2" xfId="26577" xr:uid="{05E3E099-D0C2-47D4-80FA-0ADAC3326288}"/>
    <cellStyle name="40% - Accent5 2 5 3 2 2 2 2" xfId="46480" xr:uid="{67C28670-5528-41A3-9C90-FBA5AE1F7F40}"/>
    <cellStyle name="40% - Accent5 2 5 3 2 2 3" xfId="36832" xr:uid="{5FDE6C8D-3307-4E3F-ACED-D0B9C602840E}"/>
    <cellStyle name="40% - Accent5 2 5 3 2 3" xfId="21619" xr:uid="{D1B5C124-A391-43F7-98F7-0614189CE5D2}"/>
    <cellStyle name="40% - Accent5 2 5 3 2 3 2" xfId="41650" xr:uid="{3F20D5F4-FC6A-4A4E-BB93-DBC5A817C58C}"/>
    <cellStyle name="40% - Accent5 2 5 3 2 4" xfId="32003" xr:uid="{72CF637F-C73D-4A8F-8872-C89B082947E9}"/>
    <cellStyle name="40% - Accent5 2 5 3 3" xfId="14151" xr:uid="{921F1718-F659-48D7-83B4-505D365B69F9}"/>
    <cellStyle name="40% - Accent5 2 5 3 3 2" xfId="24099" xr:uid="{11C2EE1D-BA5E-4314-97E2-9A00CF4D214F}"/>
    <cellStyle name="40% - Accent5 2 5 3 3 2 2" xfId="44068" xr:uid="{F0968A56-AC03-4260-A7EC-8504DC037E17}"/>
    <cellStyle name="40% - Accent5 2 5 3 3 3" xfId="34420" xr:uid="{39D3EFA9-41FE-4351-9820-29DD03F3BD7F}"/>
    <cellStyle name="40% - Accent5 2 5 3 4" xfId="19148" xr:uid="{80B83693-D656-4164-A96A-F49F7D296F43}"/>
    <cellStyle name="40% - Accent5 2 5 3 4 2" xfId="39240" xr:uid="{179E19AF-9547-4F56-8CA7-3402E361B2AC}"/>
    <cellStyle name="40% - Accent5 2 5 3 5" xfId="29593" xr:uid="{DB26B04C-5F34-42EF-A58A-27014EC7953F}"/>
    <cellStyle name="40% - Accent5 2 5 4" xfId="3232" xr:uid="{D96E903E-0924-4C42-BDE3-4C24A2788997}"/>
    <cellStyle name="40% - Accent5 2 5 4 2" xfId="11521" xr:uid="{FC426265-A375-47C7-BD66-8966EC997D67}"/>
    <cellStyle name="40% - Accent5 2 5 4 2 2" xfId="16649" xr:uid="{FB4637D9-90CD-4FC1-89C1-BCCF06341D08}"/>
    <cellStyle name="40% - Accent5 2 5 4 2 2 2" xfId="26578" xr:uid="{7B8F37B3-8B49-4F00-8B14-39937B0049D6}"/>
    <cellStyle name="40% - Accent5 2 5 4 2 2 2 2" xfId="46481" xr:uid="{E7D8723F-4A1F-42E7-9A43-CCD8EC8DE50B}"/>
    <cellStyle name="40% - Accent5 2 5 4 2 2 3" xfId="36833" xr:uid="{D6AEABC7-1954-4B82-9E1D-F42898B6A64E}"/>
    <cellStyle name="40% - Accent5 2 5 4 2 3" xfId="21620" xr:uid="{C481C325-099A-4F8D-85AD-39C70615DF5F}"/>
    <cellStyle name="40% - Accent5 2 5 4 2 3 2" xfId="41651" xr:uid="{62BF875B-1CD9-41DE-8BFE-F33FE0C9E841}"/>
    <cellStyle name="40% - Accent5 2 5 4 2 4" xfId="32004" xr:uid="{164BA8D4-1FBC-409E-A686-F3FCC856B3DA}"/>
    <cellStyle name="40% - Accent5 2 5 4 3" xfId="14152" xr:uid="{37141BD9-9B6C-46BA-A878-9B19AA0845BA}"/>
    <cellStyle name="40% - Accent5 2 5 4 3 2" xfId="24100" xr:uid="{67E9CC79-6F33-4280-9EF2-3FCCD9D6B8DE}"/>
    <cellStyle name="40% - Accent5 2 5 4 3 2 2" xfId="44069" xr:uid="{546EBBE6-C17F-421F-A879-381F8C6941A4}"/>
    <cellStyle name="40% - Accent5 2 5 4 3 3" xfId="34421" xr:uid="{2E11B407-ED03-4866-8DCD-EDD31EBDCC11}"/>
    <cellStyle name="40% - Accent5 2 5 4 4" xfId="19149" xr:uid="{FDCDD0B4-D8E0-417B-B0B8-76316FEFD2C1}"/>
    <cellStyle name="40% - Accent5 2 5 4 4 2" xfId="39241" xr:uid="{DF3FD221-DB6D-41AA-B315-41183E725D17}"/>
    <cellStyle name="40% - Accent5 2 5 4 5" xfId="29594" xr:uid="{4996DDC0-8554-4E7F-9BDE-39CDA155366C}"/>
    <cellStyle name="40% - Accent5 2 5 5" xfId="3233" xr:uid="{A0184EB0-51E9-46B4-A720-7D8A5118E737}"/>
    <cellStyle name="40% - Accent5 2 5 5 2" xfId="11522" xr:uid="{C094B266-AC1A-440A-BD93-F055E81EF9DD}"/>
    <cellStyle name="40% - Accent5 2 5 5 2 2" xfId="16650" xr:uid="{68CD7CC3-1F12-4419-9E6C-9261D3101C07}"/>
    <cellStyle name="40% - Accent5 2 5 5 2 2 2" xfId="26579" xr:uid="{1FB3A6E2-BAB4-4E84-A4D3-9066634FBE49}"/>
    <cellStyle name="40% - Accent5 2 5 5 2 2 2 2" xfId="46482" xr:uid="{4A8A9836-44F0-46D4-B957-1E580F5A72B6}"/>
    <cellStyle name="40% - Accent5 2 5 5 2 2 3" xfId="36834" xr:uid="{EB2D311A-7EF8-4D63-B657-B579A102891A}"/>
    <cellStyle name="40% - Accent5 2 5 5 2 3" xfId="21621" xr:uid="{70F6FD43-60E3-46D2-A62F-E8C69323041F}"/>
    <cellStyle name="40% - Accent5 2 5 5 2 3 2" xfId="41652" xr:uid="{5314F14B-19CA-4F5D-B37D-8C118F1AC61E}"/>
    <cellStyle name="40% - Accent5 2 5 5 2 4" xfId="32005" xr:uid="{F356212A-2080-4779-8CAB-80601826936E}"/>
    <cellStyle name="40% - Accent5 2 5 5 3" xfId="14153" xr:uid="{81B6F338-A98B-4201-A993-7B245941979C}"/>
    <cellStyle name="40% - Accent5 2 5 5 3 2" xfId="24101" xr:uid="{25A1B58D-E034-4D48-8A5F-B2F4E92E18D5}"/>
    <cellStyle name="40% - Accent5 2 5 5 3 2 2" xfId="44070" xr:uid="{9C9C03E4-7171-4493-869C-C6601C5BCD53}"/>
    <cellStyle name="40% - Accent5 2 5 5 3 3" xfId="34422" xr:uid="{6704BAE9-2380-4510-A7B9-DA11F75664E9}"/>
    <cellStyle name="40% - Accent5 2 5 5 4" xfId="19150" xr:uid="{02110198-B051-4FF4-B646-A1DF545080B0}"/>
    <cellStyle name="40% - Accent5 2 5 5 4 2" xfId="39242" xr:uid="{AE3F9059-6729-412B-92FF-FA9C3DDFEDF8}"/>
    <cellStyle name="40% - Accent5 2 5 5 5" xfId="29595" xr:uid="{6FE3F880-4020-47E5-9916-7419107F513A}"/>
    <cellStyle name="40% - Accent5 2 5 6" xfId="11515" xr:uid="{89E97CFD-B22A-4C19-9B49-0E8EB71D359C}"/>
    <cellStyle name="40% - Accent5 2 5 6 2" xfId="16643" xr:uid="{F0CD0424-D447-464C-B9A6-67263B761736}"/>
    <cellStyle name="40% - Accent5 2 5 6 2 2" xfId="26572" xr:uid="{8D82BD7F-FB7C-49B5-A3FD-93988D690ECB}"/>
    <cellStyle name="40% - Accent5 2 5 6 2 2 2" xfId="46475" xr:uid="{4CFC6F43-D7AB-4BC0-B7BD-11A9977A722C}"/>
    <cellStyle name="40% - Accent5 2 5 6 2 3" xfId="36827" xr:uid="{ECAE244F-A251-4B68-BF66-89442AE3D087}"/>
    <cellStyle name="40% - Accent5 2 5 6 3" xfId="21614" xr:uid="{3EBFEBCC-0711-422D-942D-4B10141ED683}"/>
    <cellStyle name="40% - Accent5 2 5 6 3 2" xfId="41645" xr:uid="{40C44776-8EFB-42A6-9BDD-9A3EB50C4D77}"/>
    <cellStyle name="40% - Accent5 2 5 6 4" xfId="31998" xr:uid="{21C5C206-1CD4-4C2D-8C50-9D7B49A97A60}"/>
    <cellStyle name="40% - Accent5 2 5 7" xfId="14146" xr:uid="{9D23779E-E69F-4B9C-9F2E-FEB0AF72431C}"/>
    <cellStyle name="40% - Accent5 2 5 7 2" xfId="24094" xr:uid="{15C88EBF-942C-41A3-B631-E27B45E651D0}"/>
    <cellStyle name="40% - Accent5 2 5 7 2 2" xfId="44063" xr:uid="{BE687637-D709-4399-BE0C-ABDB4AA1E38E}"/>
    <cellStyle name="40% - Accent5 2 5 7 3" xfId="34415" xr:uid="{292152CD-7B4F-4DF0-AB1C-BC3D41A18961}"/>
    <cellStyle name="40% - Accent5 2 5 8" xfId="19143" xr:uid="{5087F821-7E92-4768-85B2-365BB3000661}"/>
    <cellStyle name="40% - Accent5 2 5 8 2" xfId="39235" xr:uid="{50248941-E3CD-4BEC-8AC0-9763DFDC2841}"/>
    <cellStyle name="40% - Accent5 2 5 9" xfId="29588" xr:uid="{122C09DC-433F-4207-9282-19D59EA0F572}"/>
    <cellStyle name="40% - Accent5 2 6" xfId="3234" xr:uid="{881F7C74-EF96-4DC1-9C76-352ADF041AEE}"/>
    <cellStyle name="40% - Accent5 2 6 2" xfId="3235" xr:uid="{A02AE487-808F-4C3C-BAA4-032CBA7FB25F}"/>
    <cellStyle name="40% - Accent5 2 6 2 2" xfId="3236" xr:uid="{CB0B15B3-6A6D-48D4-BBE3-46DB1FE5F830}"/>
    <cellStyle name="40% - Accent5 2 6 2 2 2" xfId="11525" xr:uid="{424FD4F0-34A5-4583-BE7C-CADA98F9A5B5}"/>
    <cellStyle name="40% - Accent5 2 6 2 2 2 2" xfId="16653" xr:uid="{43B0153C-6FB4-48D7-BDA9-F9C320704AB1}"/>
    <cellStyle name="40% - Accent5 2 6 2 2 2 2 2" xfId="26582" xr:uid="{02E7A7DE-ED17-4A34-B12D-E0FA7145C910}"/>
    <cellStyle name="40% - Accent5 2 6 2 2 2 2 2 2" xfId="46485" xr:uid="{B2AB1678-8ABB-4ED7-90DF-9DD817104272}"/>
    <cellStyle name="40% - Accent5 2 6 2 2 2 2 3" xfId="36837" xr:uid="{40292351-D283-4146-988E-B8FE207A7474}"/>
    <cellStyle name="40% - Accent5 2 6 2 2 2 3" xfId="21624" xr:uid="{E8143994-5149-4E10-91C0-A1B14D7F1DAB}"/>
    <cellStyle name="40% - Accent5 2 6 2 2 2 3 2" xfId="41655" xr:uid="{909FD5B0-454D-4139-B098-0B57B21AC3DC}"/>
    <cellStyle name="40% - Accent5 2 6 2 2 2 4" xfId="32008" xr:uid="{E63D7D32-E567-47E5-AEAF-01A6520822D6}"/>
    <cellStyle name="40% - Accent5 2 6 2 2 3" xfId="14156" xr:uid="{B4AF54EC-4697-493F-AF78-8DAC4B8F1834}"/>
    <cellStyle name="40% - Accent5 2 6 2 2 3 2" xfId="24104" xr:uid="{ADEAAABC-AE4E-4DC2-A03A-501461A95424}"/>
    <cellStyle name="40% - Accent5 2 6 2 2 3 2 2" xfId="44073" xr:uid="{120F338E-D22A-4302-82AE-14FEE1BE8555}"/>
    <cellStyle name="40% - Accent5 2 6 2 2 3 3" xfId="34425" xr:uid="{9182A796-DFC4-4861-BD17-3A85BE47B4A9}"/>
    <cellStyle name="40% - Accent5 2 6 2 2 4" xfId="19153" xr:uid="{2C8F59D4-663C-412E-8AAB-A0A74A81F0F4}"/>
    <cellStyle name="40% - Accent5 2 6 2 2 4 2" xfId="39245" xr:uid="{EC754E77-2B5C-41A1-A206-02B89AF49228}"/>
    <cellStyle name="40% - Accent5 2 6 2 2 5" xfId="29598" xr:uid="{B1AF90C3-89D7-4EAB-B500-493D0273404A}"/>
    <cellStyle name="40% - Accent5 2 6 2 3" xfId="3237" xr:uid="{4DF6E362-2973-4290-92AC-AD2F2A0C99A0}"/>
    <cellStyle name="40% - Accent5 2 6 2 3 2" xfId="11526" xr:uid="{6E280E7E-AF74-457A-A43E-A6EE2A29CA55}"/>
    <cellStyle name="40% - Accent5 2 6 2 3 2 2" xfId="16654" xr:uid="{3F423752-5ED1-4A64-9A90-18E931ABC28E}"/>
    <cellStyle name="40% - Accent5 2 6 2 3 2 2 2" xfId="26583" xr:uid="{A5620018-CFB4-4242-8B21-F22FBB35221A}"/>
    <cellStyle name="40% - Accent5 2 6 2 3 2 2 2 2" xfId="46486" xr:uid="{D6DD8BE2-F870-473C-A9F4-671721E5A8F4}"/>
    <cellStyle name="40% - Accent5 2 6 2 3 2 2 3" xfId="36838" xr:uid="{B5814AC9-C17E-47B2-A13D-3FBAA098BCF1}"/>
    <cellStyle name="40% - Accent5 2 6 2 3 2 3" xfId="21625" xr:uid="{529717D8-DF9D-414A-9B7E-AF7E9DC613B6}"/>
    <cellStyle name="40% - Accent5 2 6 2 3 2 3 2" xfId="41656" xr:uid="{CEC25D38-09FC-4ADC-BE0E-E451FFA7A9BA}"/>
    <cellStyle name="40% - Accent5 2 6 2 3 2 4" xfId="32009" xr:uid="{1C995256-E437-4276-BD12-6C7F105937FC}"/>
    <cellStyle name="40% - Accent5 2 6 2 3 3" xfId="14157" xr:uid="{425C687F-C221-4DC9-B8E1-2AADFEE7B0A5}"/>
    <cellStyle name="40% - Accent5 2 6 2 3 3 2" xfId="24105" xr:uid="{88F09663-8BA3-487D-8A9F-C407D3CD76CD}"/>
    <cellStyle name="40% - Accent5 2 6 2 3 3 2 2" xfId="44074" xr:uid="{A36FDC54-9B51-4E13-849B-67A5C17E2FE2}"/>
    <cellStyle name="40% - Accent5 2 6 2 3 3 3" xfId="34426" xr:uid="{89928B6E-A8B8-44DD-80A3-4E2BE6394419}"/>
    <cellStyle name="40% - Accent5 2 6 2 3 4" xfId="19154" xr:uid="{01D753E2-1487-43E9-8F3A-0590639E64A2}"/>
    <cellStyle name="40% - Accent5 2 6 2 3 4 2" xfId="39246" xr:uid="{33229943-9FB5-40E4-9762-5ABC1CED205C}"/>
    <cellStyle name="40% - Accent5 2 6 2 3 5" xfId="29599" xr:uid="{D2E08509-CF0D-4609-8C60-AA7B5F1DE688}"/>
    <cellStyle name="40% - Accent5 2 6 2 4" xfId="3238" xr:uid="{7230FB22-15AE-49FD-8C23-5040E2E4E1F1}"/>
    <cellStyle name="40% - Accent5 2 6 2 4 2" xfId="11527" xr:uid="{262BE3F7-C962-4516-889B-CC09FC601BD4}"/>
    <cellStyle name="40% - Accent5 2 6 2 4 2 2" xfId="16655" xr:uid="{C9638CAB-E033-42DE-A096-BB84A1C9182A}"/>
    <cellStyle name="40% - Accent5 2 6 2 4 2 2 2" xfId="26584" xr:uid="{1DFD8621-E798-466A-839B-2C8121CFCA00}"/>
    <cellStyle name="40% - Accent5 2 6 2 4 2 2 2 2" xfId="46487" xr:uid="{63E37D28-9401-48EB-BD04-CF25D4E2416D}"/>
    <cellStyle name="40% - Accent5 2 6 2 4 2 2 3" xfId="36839" xr:uid="{4CFFCBCF-A4EE-48FF-A5B7-9C0A1EB77641}"/>
    <cellStyle name="40% - Accent5 2 6 2 4 2 3" xfId="21626" xr:uid="{66489411-8614-48DD-B3A2-31340A353605}"/>
    <cellStyle name="40% - Accent5 2 6 2 4 2 3 2" xfId="41657" xr:uid="{2AC945A6-5002-4C43-9789-194E3506AC38}"/>
    <cellStyle name="40% - Accent5 2 6 2 4 2 4" xfId="32010" xr:uid="{9233989A-CE1B-4CB4-B354-D97C0B5C6B23}"/>
    <cellStyle name="40% - Accent5 2 6 2 4 3" xfId="14158" xr:uid="{299FDA80-5304-4549-BDDB-B74673AFB1CA}"/>
    <cellStyle name="40% - Accent5 2 6 2 4 3 2" xfId="24106" xr:uid="{3AA49D4F-E66F-4AFA-AA39-F025472B4DBC}"/>
    <cellStyle name="40% - Accent5 2 6 2 4 3 2 2" xfId="44075" xr:uid="{8C55B8AE-58F8-4324-ABF6-C8F0583CCC17}"/>
    <cellStyle name="40% - Accent5 2 6 2 4 3 3" xfId="34427" xr:uid="{1C551BFB-8E81-4096-83B3-A776209062E5}"/>
    <cellStyle name="40% - Accent5 2 6 2 4 4" xfId="19155" xr:uid="{0174AAA8-B040-4543-A393-303B4DC4D3D1}"/>
    <cellStyle name="40% - Accent5 2 6 2 4 4 2" xfId="39247" xr:uid="{FC37071F-1E9B-443D-B9E6-03D4FE056638}"/>
    <cellStyle name="40% - Accent5 2 6 2 4 5" xfId="29600" xr:uid="{DEA1D907-9EFE-4E5B-9EF4-4C9D38A3A45F}"/>
    <cellStyle name="40% - Accent5 2 6 2 5" xfId="11524" xr:uid="{EF923307-4648-464A-9A12-BE6042061D25}"/>
    <cellStyle name="40% - Accent5 2 6 2 5 2" xfId="16652" xr:uid="{ADC087EA-533F-4126-AA54-49027F1B3A60}"/>
    <cellStyle name="40% - Accent5 2 6 2 5 2 2" xfId="26581" xr:uid="{DB3E1C26-89B3-410C-97B0-025840A67BD9}"/>
    <cellStyle name="40% - Accent5 2 6 2 5 2 2 2" xfId="46484" xr:uid="{FE51D004-5CCD-4F03-BCE2-E8D3F2A8373A}"/>
    <cellStyle name="40% - Accent5 2 6 2 5 2 3" xfId="36836" xr:uid="{98483E5E-A933-4DEE-8082-80899151A4BD}"/>
    <cellStyle name="40% - Accent5 2 6 2 5 3" xfId="21623" xr:uid="{96432C04-FF21-45A4-890C-999DA1BBC8A8}"/>
    <cellStyle name="40% - Accent5 2 6 2 5 3 2" xfId="41654" xr:uid="{58FE274D-66C0-456C-B61B-2A9C06022006}"/>
    <cellStyle name="40% - Accent5 2 6 2 5 4" xfId="32007" xr:uid="{0DDEFEB9-2D4D-4966-A3B6-FBCBCE9141D3}"/>
    <cellStyle name="40% - Accent5 2 6 2 6" xfId="14155" xr:uid="{26F965FD-5205-42A4-BF69-857CEC43B7BB}"/>
    <cellStyle name="40% - Accent5 2 6 2 6 2" xfId="24103" xr:uid="{88E92174-B606-460B-851A-E4441CBE71C6}"/>
    <cellStyle name="40% - Accent5 2 6 2 6 2 2" xfId="44072" xr:uid="{59E7DDA3-F0DC-46BF-8AEC-9D8E4817C0F4}"/>
    <cellStyle name="40% - Accent5 2 6 2 6 3" xfId="34424" xr:uid="{3520E80F-8981-4FD9-8493-03F5469F0603}"/>
    <cellStyle name="40% - Accent5 2 6 2 7" xfId="19152" xr:uid="{0C245BFB-E3D1-497D-8DAF-D3E132A1AC68}"/>
    <cellStyle name="40% - Accent5 2 6 2 7 2" xfId="39244" xr:uid="{F62E99B2-412B-4C8C-A8B3-2A9529D2AF50}"/>
    <cellStyle name="40% - Accent5 2 6 2 8" xfId="29597" xr:uid="{632A6165-13E2-410B-9844-1C56DED433D6}"/>
    <cellStyle name="40% - Accent5 2 6 3" xfId="3239" xr:uid="{0017151E-9BC5-44C9-8EA9-58EEC3B1F58A}"/>
    <cellStyle name="40% - Accent5 2 6 3 2" xfId="11528" xr:uid="{00F7C88C-A3F3-42B4-9F29-A623429691FE}"/>
    <cellStyle name="40% - Accent5 2 6 3 2 2" xfId="16656" xr:uid="{A005F26A-57C8-4623-9775-FAC0A5BAE96D}"/>
    <cellStyle name="40% - Accent5 2 6 3 2 2 2" xfId="26585" xr:uid="{100F210B-F88E-4D39-8039-294466E9E24D}"/>
    <cellStyle name="40% - Accent5 2 6 3 2 2 2 2" xfId="46488" xr:uid="{1F41F374-B00B-45CE-A0C3-45B4EB431545}"/>
    <cellStyle name="40% - Accent5 2 6 3 2 2 3" xfId="36840" xr:uid="{959FD052-669F-46C9-9CD7-9DBA54B7D071}"/>
    <cellStyle name="40% - Accent5 2 6 3 2 3" xfId="21627" xr:uid="{9F980BDC-2FA1-4AED-8BF2-48518F0A4E14}"/>
    <cellStyle name="40% - Accent5 2 6 3 2 3 2" xfId="41658" xr:uid="{BFE8A11C-2449-4294-8A6D-97E8A3180D15}"/>
    <cellStyle name="40% - Accent5 2 6 3 2 4" xfId="32011" xr:uid="{96352774-DDD3-4FDA-BD6E-722D09644AEB}"/>
    <cellStyle name="40% - Accent5 2 6 3 3" xfId="14159" xr:uid="{A6151DCD-E33A-444E-8337-B2954FC4B1D3}"/>
    <cellStyle name="40% - Accent5 2 6 3 3 2" xfId="24107" xr:uid="{D3EB45FB-5E47-4406-A2A9-FD2E5C41DB8F}"/>
    <cellStyle name="40% - Accent5 2 6 3 3 2 2" xfId="44076" xr:uid="{FC80367B-030B-49B9-A18E-D052FFC69305}"/>
    <cellStyle name="40% - Accent5 2 6 3 3 3" xfId="34428" xr:uid="{55C62624-FAAC-4660-8EBE-55BDA50525B7}"/>
    <cellStyle name="40% - Accent5 2 6 3 4" xfId="19156" xr:uid="{EB4BE65C-B0B4-4F66-B45D-A0A4893C6A50}"/>
    <cellStyle name="40% - Accent5 2 6 3 4 2" xfId="39248" xr:uid="{D15AA893-C8B5-4028-A602-CC6E0642EFF0}"/>
    <cellStyle name="40% - Accent5 2 6 3 5" xfId="29601" xr:uid="{52D7642D-4177-44DF-8DE1-8A0706B35BAD}"/>
    <cellStyle name="40% - Accent5 2 6 4" xfId="3240" xr:uid="{EFB686FF-CE00-45C1-B4F2-941A27EFD003}"/>
    <cellStyle name="40% - Accent5 2 6 4 2" xfId="11529" xr:uid="{D546FB1F-A438-4E1C-B758-A8787E5ACA0D}"/>
    <cellStyle name="40% - Accent5 2 6 4 2 2" xfId="16657" xr:uid="{3350E115-843A-4AAE-AFB9-BE1028D9A3E5}"/>
    <cellStyle name="40% - Accent5 2 6 4 2 2 2" xfId="26586" xr:uid="{8D074DFA-6C34-4843-952C-B4110DFD30AA}"/>
    <cellStyle name="40% - Accent5 2 6 4 2 2 2 2" xfId="46489" xr:uid="{B4D4A992-0849-447B-B4E9-9FB1AB76C9AC}"/>
    <cellStyle name="40% - Accent5 2 6 4 2 2 3" xfId="36841" xr:uid="{99FE341A-79A8-4969-AFA0-40AA61B5EBB6}"/>
    <cellStyle name="40% - Accent5 2 6 4 2 3" xfId="21628" xr:uid="{6D66C607-157D-4F87-B77C-93DE555B3D86}"/>
    <cellStyle name="40% - Accent5 2 6 4 2 3 2" xfId="41659" xr:uid="{F141D3E1-74D6-4F64-8B32-5BEA792FFCDD}"/>
    <cellStyle name="40% - Accent5 2 6 4 2 4" xfId="32012" xr:uid="{D24ABC7C-0E02-4C73-ACDA-6A537A9D4965}"/>
    <cellStyle name="40% - Accent5 2 6 4 3" xfId="14160" xr:uid="{270D1E57-97F3-49BB-9CFF-0EB01ED526A7}"/>
    <cellStyle name="40% - Accent5 2 6 4 3 2" xfId="24108" xr:uid="{C9155433-E811-408C-8A16-3260015AB281}"/>
    <cellStyle name="40% - Accent5 2 6 4 3 2 2" xfId="44077" xr:uid="{17FFD60D-4538-48A2-8BDC-4DFBD7A9A1EE}"/>
    <cellStyle name="40% - Accent5 2 6 4 3 3" xfId="34429" xr:uid="{D5685981-F9D3-4B37-AA98-2C3A47E160A9}"/>
    <cellStyle name="40% - Accent5 2 6 4 4" xfId="19157" xr:uid="{101BB0F7-10DF-46C5-8DF4-7C12B7A0A543}"/>
    <cellStyle name="40% - Accent5 2 6 4 4 2" xfId="39249" xr:uid="{15DE756C-E49B-47D3-898E-DF75764E7711}"/>
    <cellStyle name="40% - Accent5 2 6 4 5" xfId="29602" xr:uid="{D76327FD-A7DC-4FD9-994D-4D92679FDEC8}"/>
    <cellStyle name="40% - Accent5 2 6 5" xfId="3241" xr:uid="{4E51ADFD-7F99-4630-BBBF-9E39A20A923C}"/>
    <cellStyle name="40% - Accent5 2 6 5 2" xfId="11530" xr:uid="{C6424BB7-1213-456F-9C23-4AF687ADDBF7}"/>
    <cellStyle name="40% - Accent5 2 6 5 2 2" xfId="16658" xr:uid="{BBAE70C5-BEA1-4699-9A10-876AD4211BBF}"/>
    <cellStyle name="40% - Accent5 2 6 5 2 2 2" xfId="26587" xr:uid="{1E7754C0-9E38-4477-9507-0498C820D335}"/>
    <cellStyle name="40% - Accent5 2 6 5 2 2 2 2" xfId="46490" xr:uid="{209F95A8-1FA9-477E-ADB6-7CBCEE32608E}"/>
    <cellStyle name="40% - Accent5 2 6 5 2 2 3" xfId="36842" xr:uid="{4174E5C9-264F-424F-84FE-474F1A70C270}"/>
    <cellStyle name="40% - Accent5 2 6 5 2 3" xfId="21629" xr:uid="{78E79B94-BF0D-4F3C-92DD-0383CA8B3E9B}"/>
    <cellStyle name="40% - Accent5 2 6 5 2 3 2" xfId="41660" xr:uid="{E661BF24-82CB-4274-8564-F83BD369866A}"/>
    <cellStyle name="40% - Accent5 2 6 5 2 4" xfId="32013" xr:uid="{E7F9ACC3-6A14-4681-A7C2-EDE6ADBA707E}"/>
    <cellStyle name="40% - Accent5 2 6 5 3" xfId="14161" xr:uid="{5F575358-F130-4DA2-81BA-EB2FDAA9EF93}"/>
    <cellStyle name="40% - Accent5 2 6 5 3 2" xfId="24109" xr:uid="{61FC45A1-2D1B-4A4A-951E-F717C1BAE8D5}"/>
    <cellStyle name="40% - Accent5 2 6 5 3 2 2" xfId="44078" xr:uid="{CF175FD3-3C8C-4DE3-A84B-33BA5CD1C937}"/>
    <cellStyle name="40% - Accent5 2 6 5 3 3" xfId="34430" xr:uid="{53901DA7-71DD-433F-AB61-645D44D538FE}"/>
    <cellStyle name="40% - Accent5 2 6 5 4" xfId="19158" xr:uid="{66F0EA29-ECEB-4002-8480-65360FBDEE32}"/>
    <cellStyle name="40% - Accent5 2 6 5 4 2" xfId="39250" xr:uid="{1F0FF006-5F29-4F53-BBD5-C2C5C16A0839}"/>
    <cellStyle name="40% - Accent5 2 6 5 5" xfId="29603" xr:uid="{635B82DA-EE5B-48DD-947E-D833D512D9EC}"/>
    <cellStyle name="40% - Accent5 2 6 6" xfId="11523" xr:uid="{6D7D2F4F-68CE-46EF-A099-67F0C0940A3E}"/>
    <cellStyle name="40% - Accent5 2 6 6 2" xfId="16651" xr:uid="{02DD0419-ECB8-4296-B2A9-28316E223240}"/>
    <cellStyle name="40% - Accent5 2 6 6 2 2" xfId="26580" xr:uid="{E54A0CB7-A670-4165-8636-E04C4C9A5ABD}"/>
    <cellStyle name="40% - Accent5 2 6 6 2 2 2" xfId="46483" xr:uid="{4BE56E62-3D5D-4289-A3DC-9B928666FAC2}"/>
    <cellStyle name="40% - Accent5 2 6 6 2 3" xfId="36835" xr:uid="{8B67FA2C-D1F4-4D28-AAD4-8D48C8327F79}"/>
    <cellStyle name="40% - Accent5 2 6 6 3" xfId="21622" xr:uid="{5A9B9E42-6EF5-4C7B-AEE4-D455AD72F001}"/>
    <cellStyle name="40% - Accent5 2 6 6 3 2" xfId="41653" xr:uid="{4E9DBC8F-D8AF-4334-9477-50D3ED80ECFA}"/>
    <cellStyle name="40% - Accent5 2 6 6 4" xfId="32006" xr:uid="{5BEAB61E-28FF-4D7B-8191-2F3CDC680D26}"/>
    <cellStyle name="40% - Accent5 2 6 7" xfId="14154" xr:uid="{E997FA9B-09C5-4376-85A2-A41ACC521F63}"/>
    <cellStyle name="40% - Accent5 2 6 7 2" xfId="24102" xr:uid="{6C36AF8F-F1CE-423C-A893-79A302D97717}"/>
    <cellStyle name="40% - Accent5 2 6 7 2 2" xfId="44071" xr:uid="{C391F45C-D46E-4553-9D2F-4B7E577FF44B}"/>
    <cellStyle name="40% - Accent5 2 6 7 3" xfId="34423" xr:uid="{57A17820-60C8-4D4C-89BE-F8C416E0A6E9}"/>
    <cellStyle name="40% - Accent5 2 6 8" xfId="19151" xr:uid="{4F1D0703-C9FE-4543-B209-B6D15F81097E}"/>
    <cellStyle name="40% - Accent5 2 6 8 2" xfId="39243" xr:uid="{F9560E6F-DCC5-414F-9C1B-184CFADCC6BD}"/>
    <cellStyle name="40% - Accent5 2 6 9" xfId="29596" xr:uid="{2A7ECFCE-2DA6-41B0-BDB3-DE569618D519}"/>
    <cellStyle name="40% - Accent5 2 7" xfId="3242" xr:uid="{ED3C6C12-D9F1-4ED3-A777-49400B3D3CAD}"/>
    <cellStyle name="40% - Accent5 2 7 2" xfId="3243" xr:uid="{01276021-E3AF-4B3B-B570-419437274CCF}"/>
    <cellStyle name="40% - Accent5 2 7 2 2" xfId="3244" xr:uid="{2ECE7416-AC3C-4C9A-86DB-2F82DFA385DF}"/>
    <cellStyle name="40% - Accent5 2 7 2 2 2" xfId="11533" xr:uid="{02AC39EB-ACA2-4F5A-8B0B-F20F864435D4}"/>
    <cellStyle name="40% - Accent5 2 7 2 2 2 2" xfId="16661" xr:uid="{D69D4E16-EE11-4594-AC00-4F23CC59128C}"/>
    <cellStyle name="40% - Accent5 2 7 2 2 2 2 2" xfId="26590" xr:uid="{29799462-03B4-4875-9285-4E484FE37845}"/>
    <cellStyle name="40% - Accent5 2 7 2 2 2 2 2 2" xfId="46493" xr:uid="{5EE6026D-27E0-4229-A634-E087B1065AFE}"/>
    <cellStyle name="40% - Accent5 2 7 2 2 2 2 3" xfId="36845" xr:uid="{A8856668-C017-4B5D-B7C2-A4B0E7F8E97F}"/>
    <cellStyle name="40% - Accent5 2 7 2 2 2 3" xfId="21632" xr:uid="{E25578D4-FE97-4286-9F69-02A4EF7D5176}"/>
    <cellStyle name="40% - Accent5 2 7 2 2 2 3 2" xfId="41663" xr:uid="{8E2F355A-588A-4D89-9B10-44B310E21791}"/>
    <cellStyle name="40% - Accent5 2 7 2 2 2 4" xfId="32016" xr:uid="{BC195840-FCF7-46B2-B5C4-E6CEB0996DBE}"/>
    <cellStyle name="40% - Accent5 2 7 2 2 3" xfId="14164" xr:uid="{143BE168-9D13-4EC3-AE3B-9EC841F7FB8B}"/>
    <cellStyle name="40% - Accent5 2 7 2 2 3 2" xfId="24112" xr:uid="{FFF382FB-8F64-4E83-9AE0-6FDD334A5570}"/>
    <cellStyle name="40% - Accent5 2 7 2 2 3 2 2" xfId="44081" xr:uid="{C5A480A7-C2E5-401A-8580-06599ADB8589}"/>
    <cellStyle name="40% - Accent5 2 7 2 2 3 3" xfId="34433" xr:uid="{7D29850C-D6D1-4C41-BA90-C0DD87BA623F}"/>
    <cellStyle name="40% - Accent5 2 7 2 2 4" xfId="19161" xr:uid="{1C2A6150-EB2F-4454-853F-5F5B6915D7FF}"/>
    <cellStyle name="40% - Accent5 2 7 2 2 4 2" xfId="39253" xr:uid="{8D133D3F-5FAD-4137-B2EF-055C76444E89}"/>
    <cellStyle name="40% - Accent5 2 7 2 2 5" xfId="29606" xr:uid="{AA81162E-D50B-47B8-804D-B3F332E7D2C6}"/>
    <cellStyle name="40% - Accent5 2 7 2 3" xfId="3245" xr:uid="{F3DDC225-3D52-496B-B7D8-6865FEE33D87}"/>
    <cellStyle name="40% - Accent5 2 7 2 3 2" xfId="11534" xr:uid="{0F413105-6EC3-4E18-8C9E-F88DA14AEED5}"/>
    <cellStyle name="40% - Accent5 2 7 2 3 2 2" xfId="16662" xr:uid="{CE759559-4CED-4C25-822C-160925C0CFB1}"/>
    <cellStyle name="40% - Accent5 2 7 2 3 2 2 2" xfId="26591" xr:uid="{D5E526BB-52D1-4087-A5C4-7C66F72532D0}"/>
    <cellStyle name="40% - Accent5 2 7 2 3 2 2 2 2" xfId="46494" xr:uid="{225843FF-2B8D-4385-AABD-4146F1B9261D}"/>
    <cellStyle name="40% - Accent5 2 7 2 3 2 2 3" xfId="36846" xr:uid="{B7179914-46B9-4F4B-B9E2-061B3BF3390A}"/>
    <cellStyle name="40% - Accent5 2 7 2 3 2 3" xfId="21633" xr:uid="{0A3C8A98-C483-4FEA-970D-71E64F7422E6}"/>
    <cellStyle name="40% - Accent5 2 7 2 3 2 3 2" xfId="41664" xr:uid="{6E7E86F7-191F-480F-AB53-C62CB9AEFF66}"/>
    <cellStyle name="40% - Accent5 2 7 2 3 2 4" xfId="32017" xr:uid="{08A2BBA5-259C-4874-9378-19268BDD4714}"/>
    <cellStyle name="40% - Accent5 2 7 2 3 3" xfId="14165" xr:uid="{A5ECB562-3297-42E7-8751-7750B5CDAA2A}"/>
    <cellStyle name="40% - Accent5 2 7 2 3 3 2" xfId="24113" xr:uid="{5C24E702-1A55-4696-8AB3-AAD2F4AFF627}"/>
    <cellStyle name="40% - Accent5 2 7 2 3 3 2 2" xfId="44082" xr:uid="{AE23280A-6B6D-449A-9A84-C7A24E8162A4}"/>
    <cellStyle name="40% - Accent5 2 7 2 3 3 3" xfId="34434" xr:uid="{01B39355-ED4B-49CD-9077-A250558BE0E1}"/>
    <cellStyle name="40% - Accent5 2 7 2 3 4" xfId="19162" xr:uid="{76DF3773-7162-4019-99D9-F63E520370A7}"/>
    <cellStyle name="40% - Accent5 2 7 2 3 4 2" xfId="39254" xr:uid="{53BDD37E-4C4C-4E79-A06E-7B70F1E66188}"/>
    <cellStyle name="40% - Accent5 2 7 2 3 5" xfId="29607" xr:uid="{93830CFB-5A19-484F-A4F5-CD8B1651E8DF}"/>
    <cellStyle name="40% - Accent5 2 7 2 4" xfId="3246" xr:uid="{4BA468E5-1652-4DFA-B84A-2722E18C6642}"/>
    <cellStyle name="40% - Accent5 2 7 2 4 2" xfId="11535" xr:uid="{C61751A4-4C6D-4994-8A03-8890391A884E}"/>
    <cellStyle name="40% - Accent5 2 7 2 4 2 2" xfId="16663" xr:uid="{1F39434A-CB7F-48F1-B598-45BE6FB171E2}"/>
    <cellStyle name="40% - Accent5 2 7 2 4 2 2 2" xfId="26592" xr:uid="{453C5B7C-3B2A-4A1C-82B5-63959C77F3A2}"/>
    <cellStyle name="40% - Accent5 2 7 2 4 2 2 2 2" xfId="46495" xr:uid="{C2D2B7D3-848C-4E39-9732-74758279DCCD}"/>
    <cellStyle name="40% - Accent5 2 7 2 4 2 2 3" xfId="36847" xr:uid="{326AFF27-06F3-416A-80CA-6854DCF16FBE}"/>
    <cellStyle name="40% - Accent5 2 7 2 4 2 3" xfId="21634" xr:uid="{56A8A68D-9803-4EEF-86E5-ED530765D01C}"/>
    <cellStyle name="40% - Accent5 2 7 2 4 2 3 2" xfId="41665" xr:uid="{73FE5706-7B7E-4A86-866A-53F0C03BEAEA}"/>
    <cellStyle name="40% - Accent5 2 7 2 4 2 4" xfId="32018" xr:uid="{628223C3-2C44-4ED0-B7E6-B41296973291}"/>
    <cellStyle name="40% - Accent5 2 7 2 4 3" xfId="14166" xr:uid="{2C3897DE-0E9D-4F68-AD13-9DC8CB014DDC}"/>
    <cellStyle name="40% - Accent5 2 7 2 4 3 2" xfId="24114" xr:uid="{D889953A-7A3C-4AB7-A58F-ED4A7B1B13C3}"/>
    <cellStyle name="40% - Accent5 2 7 2 4 3 2 2" xfId="44083" xr:uid="{E6FCD540-1D03-4914-92B5-ADE07F5A19B5}"/>
    <cellStyle name="40% - Accent5 2 7 2 4 3 3" xfId="34435" xr:uid="{40AAD160-4FD0-4FD1-8807-70A3FB09050A}"/>
    <cellStyle name="40% - Accent5 2 7 2 4 4" xfId="19163" xr:uid="{65EF3409-9916-4ED5-89CE-3B1EA7340517}"/>
    <cellStyle name="40% - Accent5 2 7 2 4 4 2" xfId="39255" xr:uid="{5BC681FB-A93E-4C29-9D2D-F7A053FFE570}"/>
    <cellStyle name="40% - Accent5 2 7 2 4 5" xfId="29608" xr:uid="{1AA571B9-E2BB-4927-B3DE-05EB2D54F728}"/>
    <cellStyle name="40% - Accent5 2 7 2 5" xfId="11532" xr:uid="{BD5A2A9D-1D02-4C23-860C-C0CF2BC6F0B2}"/>
    <cellStyle name="40% - Accent5 2 7 2 5 2" xfId="16660" xr:uid="{F578D56D-8027-4426-81AA-7322488B8245}"/>
    <cellStyle name="40% - Accent5 2 7 2 5 2 2" xfId="26589" xr:uid="{438CFBAC-454F-4F27-91C5-822887E3B828}"/>
    <cellStyle name="40% - Accent5 2 7 2 5 2 2 2" xfId="46492" xr:uid="{74B587AF-1652-4AF0-BAF5-A5C50B5ED6E5}"/>
    <cellStyle name="40% - Accent5 2 7 2 5 2 3" xfId="36844" xr:uid="{1C562C7A-A8E2-41B0-917B-0958BA4916FC}"/>
    <cellStyle name="40% - Accent5 2 7 2 5 3" xfId="21631" xr:uid="{20060E5B-053D-4A72-ACB0-F78094785784}"/>
    <cellStyle name="40% - Accent5 2 7 2 5 3 2" xfId="41662" xr:uid="{CE5A24F3-C9C1-4171-B632-B64FA7E4C409}"/>
    <cellStyle name="40% - Accent5 2 7 2 5 4" xfId="32015" xr:uid="{87876990-0338-4A92-8F82-1D1844E2E65C}"/>
    <cellStyle name="40% - Accent5 2 7 2 6" xfId="14163" xr:uid="{0E4887CE-2B0F-48AF-A900-38A88DFBCF97}"/>
    <cellStyle name="40% - Accent5 2 7 2 6 2" xfId="24111" xr:uid="{62208F2C-68A0-436F-8B6C-C5073688285D}"/>
    <cellStyle name="40% - Accent5 2 7 2 6 2 2" xfId="44080" xr:uid="{8EDCE23C-96FC-4BD3-99DA-F9E48DEF8C74}"/>
    <cellStyle name="40% - Accent5 2 7 2 6 3" xfId="34432" xr:uid="{F6EE493F-AC6B-4499-85A6-02E656D4F838}"/>
    <cellStyle name="40% - Accent5 2 7 2 7" xfId="19160" xr:uid="{0D7A02AA-3D4E-4C4A-AF28-4BCC61654E31}"/>
    <cellStyle name="40% - Accent5 2 7 2 7 2" xfId="39252" xr:uid="{3EA7C231-01E7-4280-BE2E-8E2FDF3E2EF2}"/>
    <cellStyle name="40% - Accent5 2 7 2 8" xfId="29605" xr:uid="{342668EE-F853-4AE0-95D0-3DE55EF3C69A}"/>
    <cellStyle name="40% - Accent5 2 7 3" xfId="3247" xr:uid="{FADC0827-AB68-4DE6-A073-FA78C9F65869}"/>
    <cellStyle name="40% - Accent5 2 7 3 2" xfId="11536" xr:uid="{49B3A006-62AB-4CE4-A61D-9D7CA0F3130B}"/>
    <cellStyle name="40% - Accent5 2 7 3 2 2" xfId="16664" xr:uid="{96908ADE-F8D7-485D-B3FC-461FDF55FAD2}"/>
    <cellStyle name="40% - Accent5 2 7 3 2 2 2" xfId="26593" xr:uid="{62E7B445-220E-44D7-B0AF-51C45915551A}"/>
    <cellStyle name="40% - Accent5 2 7 3 2 2 2 2" xfId="46496" xr:uid="{B4051962-8D46-4578-83FF-A21D5E4DCF5E}"/>
    <cellStyle name="40% - Accent5 2 7 3 2 2 3" xfId="36848" xr:uid="{226D41E9-6063-4985-AAD7-AA1D5A06C336}"/>
    <cellStyle name="40% - Accent5 2 7 3 2 3" xfId="21635" xr:uid="{D41619C3-2BA7-4776-88EB-76511132A159}"/>
    <cellStyle name="40% - Accent5 2 7 3 2 3 2" xfId="41666" xr:uid="{5F098984-9939-4D67-92E6-2F74E1059938}"/>
    <cellStyle name="40% - Accent5 2 7 3 2 4" xfId="32019" xr:uid="{3852FBDA-A9BD-485E-BAE2-397624B0FE50}"/>
    <cellStyle name="40% - Accent5 2 7 3 3" xfId="14167" xr:uid="{86792C72-6673-4538-BB1A-5947DC01E755}"/>
    <cellStyle name="40% - Accent5 2 7 3 3 2" xfId="24115" xr:uid="{75C6BCE8-5876-400D-BE99-9B27E4725213}"/>
    <cellStyle name="40% - Accent5 2 7 3 3 2 2" xfId="44084" xr:uid="{E1012CB6-C5B1-42D1-A558-9D09F9BC9E46}"/>
    <cellStyle name="40% - Accent5 2 7 3 3 3" xfId="34436" xr:uid="{D5D6B916-091A-43C1-894E-827FDA1FF49D}"/>
    <cellStyle name="40% - Accent5 2 7 3 4" xfId="19164" xr:uid="{FB95F50E-AE1D-4000-BB04-C153401AE0A3}"/>
    <cellStyle name="40% - Accent5 2 7 3 4 2" xfId="39256" xr:uid="{3FADE26F-C4CB-4F52-BAA6-9E0F70E1330D}"/>
    <cellStyle name="40% - Accent5 2 7 3 5" xfId="29609" xr:uid="{481D4F45-B30D-421A-8F2E-0E0C10B296BA}"/>
    <cellStyle name="40% - Accent5 2 7 4" xfId="3248" xr:uid="{276BE44D-ED6F-4184-AF36-85D50BF0AC20}"/>
    <cellStyle name="40% - Accent5 2 7 4 2" xfId="11537" xr:uid="{950A5378-1573-4A1E-819D-B964EA98D090}"/>
    <cellStyle name="40% - Accent5 2 7 4 2 2" xfId="16665" xr:uid="{49C59819-56A0-4641-8DE3-D6D071F07B42}"/>
    <cellStyle name="40% - Accent5 2 7 4 2 2 2" xfId="26594" xr:uid="{7A1C1B6D-B7C6-4A21-B1F6-695BECF18CD6}"/>
    <cellStyle name="40% - Accent5 2 7 4 2 2 2 2" xfId="46497" xr:uid="{04600C6D-D59C-44A2-98F8-23DDBEF3E615}"/>
    <cellStyle name="40% - Accent5 2 7 4 2 2 3" xfId="36849" xr:uid="{CAE42A8A-5A85-4296-B318-065AD1173C45}"/>
    <cellStyle name="40% - Accent5 2 7 4 2 3" xfId="21636" xr:uid="{38A08ED4-9CC4-438F-B5AA-EA772BC977AA}"/>
    <cellStyle name="40% - Accent5 2 7 4 2 3 2" xfId="41667" xr:uid="{76FB5214-60AA-49AB-AE54-8B2E1B5CA028}"/>
    <cellStyle name="40% - Accent5 2 7 4 2 4" xfId="32020" xr:uid="{4232EBB7-2A31-4654-8DE3-CAB8334E3749}"/>
    <cellStyle name="40% - Accent5 2 7 4 3" xfId="14168" xr:uid="{8C2295C2-5455-4988-9B8E-EC52CAEFCE07}"/>
    <cellStyle name="40% - Accent5 2 7 4 3 2" xfId="24116" xr:uid="{AC8AF5AE-9907-48D0-A19F-A8757850AD7D}"/>
    <cellStyle name="40% - Accent5 2 7 4 3 2 2" xfId="44085" xr:uid="{C4381940-19F6-44DD-807B-5593862331FA}"/>
    <cellStyle name="40% - Accent5 2 7 4 3 3" xfId="34437" xr:uid="{5813C6C1-E0EE-426B-8CEA-9EFCB003EBD4}"/>
    <cellStyle name="40% - Accent5 2 7 4 4" xfId="19165" xr:uid="{D00938F7-9B7F-470B-8A28-28CE15D33633}"/>
    <cellStyle name="40% - Accent5 2 7 4 4 2" xfId="39257" xr:uid="{28137513-BA52-4B3B-87E4-AC9D9A51FC8C}"/>
    <cellStyle name="40% - Accent5 2 7 4 5" xfId="29610" xr:uid="{C9541F29-64F8-4420-B1E4-C5173601E758}"/>
    <cellStyle name="40% - Accent5 2 7 5" xfId="3249" xr:uid="{A047EA69-A717-4447-9B58-DFC2E921EC69}"/>
    <cellStyle name="40% - Accent5 2 7 5 2" xfId="11538" xr:uid="{3420B441-0B32-498F-AFA9-537552E37352}"/>
    <cellStyle name="40% - Accent5 2 7 5 2 2" xfId="16666" xr:uid="{7F2DF32B-CA3E-4454-9DF8-1E7ABAA2D76B}"/>
    <cellStyle name="40% - Accent5 2 7 5 2 2 2" xfId="26595" xr:uid="{972FB255-6F2C-485B-8056-C784D4A35895}"/>
    <cellStyle name="40% - Accent5 2 7 5 2 2 2 2" xfId="46498" xr:uid="{8E40FEDD-B069-49BD-9F6B-D4889F823505}"/>
    <cellStyle name="40% - Accent5 2 7 5 2 2 3" xfId="36850" xr:uid="{8CD057D7-139A-493F-B432-014DEB508E92}"/>
    <cellStyle name="40% - Accent5 2 7 5 2 3" xfId="21637" xr:uid="{DB91B261-DE30-472C-9F00-0ADCD9CCDBE8}"/>
    <cellStyle name="40% - Accent5 2 7 5 2 3 2" xfId="41668" xr:uid="{4F6BC600-6892-4D5C-A084-828D1BE8BF3E}"/>
    <cellStyle name="40% - Accent5 2 7 5 2 4" xfId="32021" xr:uid="{E7D1A5F0-0796-410A-9476-FCE548A198C9}"/>
    <cellStyle name="40% - Accent5 2 7 5 3" xfId="14169" xr:uid="{930AF715-C3F7-4EFF-993E-198B3FAEC4E0}"/>
    <cellStyle name="40% - Accent5 2 7 5 3 2" xfId="24117" xr:uid="{DEC90B01-D036-49BA-AE0B-73A60D4E2C2B}"/>
    <cellStyle name="40% - Accent5 2 7 5 3 2 2" xfId="44086" xr:uid="{180372FB-6239-4DEA-A8F8-DFD1D457805A}"/>
    <cellStyle name="40% - Accent5 2 7 5 3 3" xfId="34438" xr:uid="{C8957B5C-B7FF-4EA9-A892-BF5ABAECA591}"/>
    <cellStyle name="40% - Accent5 2 7 5 4" xfId="19166" xr:uid="{812D9B69-71C5-4D67-B79D-982B6C979B33}"/>
    <cellStyle name="40% - Accent5 2 7 5 4 2" xfId="39258" xr:uid="{0C0307BF-2757-4EB1-B095-6F945F82F048}"/>
    <cellStyle name="40% - Accent5 2 7 5 5" xfId="29611" xr:uid="{75B27321-31EB-4E75-B82D-03ED407D977D}"/>
    <cellStyle name="40% - Accent5 2 7 6" xfId="11531" xr:uid="{E26D330F-6B32-493E-A44B-79500FAC4153}"/>
    <cellStyle name="40% - Accent5 2 7 6 2" xfId="16659" xr:uid="{5989294A-6D98-4AFA-96E6-24740C26185D}"/>
    <cellStyle name="40% - Accent5 2 7 6 2 2" xfId="26588" xr:uid="{E254EBF7-42FE-42A1-B1B6-01AFFFDA2901}"/>
    <cellStyle name="40% - Accent5 2 7 6 2 2 2" xfId="46491" xr:uid="{94CE0D3B-9C81-4737-AA5A-FFF6AC808191}"/>
    <cellStyle name="40% - Accent5 2 7 6 2 3" xfId="36843" xr:uid="{23724CA7-9844-46FB-B6C8-C9B10B933790}"/>
    <cellStyle name="40% - Accent5 2 7 6 3" xfId="21630" xr:uid="{CD5555CE-374F-40AB-BD3F-B2EBD1D0FB89}"/>
    <cellStyle name="40% - Accent5 2 7 6 3 2" xfId="41661" xr:uid="{75B625CF-1059-4D44-A1AB-5DAD84155AB3}"/>
    <cellStyle name="40% - Accent5 2 7 6 4" xfId="32014" xr:uid="{AB464B70-246D-4F56-9213-148FBFBE1481}"/>
    <cellStyle name="40% - Accent5 2 7 7" xfId="14162" xr:uid="{ED192964-1C58-416E-B7DE-16B983509CB3}"/>
    <cellStyle name="40% - Accent5 2 7 7 2" xfId="24110" xr:uid="{6068C80C-906C-4165-B8AE-8C28EA5BD2B8}"/>
    <cellStyle name="40% - Accent5 2 7 7 2 2" xfId="44079" xr:uid="{F2D1DEA2-1A4A-4918-912F-471DEE4880EC}"/>
    <cellStyle name="40% - Accent5 2 7 7 3" xfId="34431" xr:uid="{4750F7C7-BFC9-4E39-BAB4-AEA2C610650A}"/>
    <cellStyle name="40% - Accent5 2 7 8" xfId="19159" xr:uid="{45AB7A2D-C119-46E0-A509-B52887879B8B}"/>
    <cellStyle name="40% - Accent5 2 7 8 2" xfId="39251" xr:uid="{AEFACB31-D5F6-4C29-8569-B0E8CCF0FB54}"/>
    <cellStyle name="40% - Accent5 2 7 9" xfId="29604" xr:uid="{7261A412-B63E-4407-95CA-65A0838EC1BD}"/>
    <cellStyle name="40% - Accent5 2 8" xfId="3250" xr:uid="{8DDD99B4-57B0-4E55-875B-F03B25D5E93B}"/>
    <cellStyle name="40% - Accent5 2 8 2" xfId="11539" xr:uid="{8F4F9CCD-C49F-41AC-8E6C-32CCC374507C}"/>
    <cellStyle name="40% - Accent5 2 8 2 2" xfId="16667" xr:uid="{E3345A89-F18B-453F-895D-652709B2D3A6}"/>
    <cellStyle name="40% - Accent5 2 8 2 2 2" xfId="26596" xr:uid="{5AAD1260-42FA-4A1B-9F31-2720043E835D}"/>
    <cellStyle name="40% - Accent5 2 8 2 2 2 2" xfId="46499" xr:uid="{70DC4A25-E27D-4497-B64D-5FBE35EDFD44}"/>
    <cellStyle name="40% - Accent5 2 8 2 2 3" xfId="36851" xr:uid="{1E9E43C6-FECE-4F95-9B86-E10D2136E55C}"/>
    <cellStyle name="40% - Accent5 2 8 2 3" xfId="21638" xr:uid="{A082C3D1-9A8B-40A4-8080-E0B0A3C0C433}"/>
    <cellStyle name="40% - Accent5 2 8 2 3 2" xfId="41669" xr:uid="{E16EEF8B-E15F-48AC-9F14-20ADE798F0AD}"/>
    <cellStyle name="40% - Accent5 2 8 2 4" xfId="32022" xr:uid="{6706B20E-399F-4F72-BA95-3B798D8F70A1}"/>
    <cellStyle name="40% - Accent5 2 8 3" xfId="14170" xr:uid="{C1005A79-AC8F-494A-9ED5-CB3F5E016775}"/>
    <cellStyle name="40% - Accent5 2 8 3 2" xfId="24118" xr:uid="{F9453297-88C6-4ED7-AE48-5D6831FD7174}"/>
    <cellStyle name="40% - Accent5 2 8 3 2 2" xfId="44087" xr:uid="{9051880D-3B1A-4998-92FE-B830AD8D9AEF}"/>
    <cellStyle name="40% - Accent5 2 8 3 3" xfId="34439" xr:uid="{E9AD1C36-807D-409D-924D-817F2206862B}"/>
    <cellStyle name="40% - Accent5 2 8 4" xfId="19167" xr:uid="{66F9EB06-8ABB-4426-9D1E-9B86BCE52FC0}"/>
    <cellStyle name="40% - Accent5 2 8 4 2" xfId="39259" xr:uid="{C123D848-3AFB-4DF3-810E-268EC7E04D66}"/>
    <cellStyle name="40% - Accent5 2 8 5" xfId="29612" xr:uid="{050921EA-ADD1-439D-9B74-011152577B88}"/>
    <cellStyle name="40% - Accent5 2 9" xfId="3251" xr:uid="{CA8241E4-D4CC-4E4F-AD12-55AC68FAD700}"/>
    <cellStyle name="40% - Accent5 2 9 2" xfId="3252" xr:uid="{B93F8C95-EA19-46D4-AD34-C78F74398897}"/>
    <cellStyle name="40% - Accent5 2 9 3" xfId="3253" xr:uid="{2FEDB280-F9E8-44B9-8B3C-C5E683F193D4}"/>
    <cellStyle name="40% - Accent5 3" xfId="356" xr:uid="{7179DEAE-EE39-47DA-8B44-664BAAA6D485}"/>
    <cellStyle name="40% - Accent5 3 10" xfId="3254" xr:uid="{D5038946-6B10-435C-A568-736311E6266E}"/>
    <cellStyle name="40% - Accent5 3 2" xfId="3255" xr:uid="{2A3B310C-ACE9-4373-ADCC-C9F7E36F0B5C}"/>
    <cellStyle name="40% - Accent5 3 2 2" xfId="3256" xr:uid="{B5ED3719-8752-4BFB-B676-911EB8585797}"/>
    <cellStyle name="40% - Accent5 3 2 2 2" xfId="3257" xr:uid="{330EE103-BE5D-491F-9274-50C11FDFD896}"/>
    <cellStyle name="40% - Accent5 3 2 2 2 2" xfId="11542" xr:uid="{BCA98391-2BCA-43E9-835C-947B6F38E474}"/>
    <cellStyle name="40% - Accent5 3 2 2 2 2 2" xfId="16670" xr:uid="{EFF419B8-D4A8-4671-9802-CF8A382B02FF}"/>
    <cellStyle name="40% - Accent5 3 2 2 2 2 2 2" xfId="26599" xr:uid="{45C72F54-0774-48A8-9DFC-28A8C2B51276}"/>
    <cellStyle name="40% - Accent5 3 2 2 2 2 2 2 2" xfId="46502" xr:uid="{14307D76-A9CB-4B2B-BB0E-CAB9D921CD62}"/>
    <cellStyle name="40% - Accent5 3 2 2 2 2 2 3" xfId="36854" xr:uid="{BCD4B022-2543-494A-AB9C-A63FA3C12589}"/>
    <cellStyle name="40% - Accent5 3 2 2 2 2 3" xfId="21641" xr:uid="{AD0B8FC9-5339-4A67-BFED-6EF5FC73373A}"/>
    <cellStyle name="40% - Accent5 3 2 2 2 2 3 2" xfId="41672" xr:uid="{24428A91-B305-41DE-921A-1670D02B6C5C}"/>
    <cellStyle name="40% - Accent5 3 2 2 2 2 4" xfId="32025" xr:uid="{246BD46C-18C9-43BD-86CD-E0061EC41F0A}"/>
    <cellStyle name="40% - Accent5 3 2 2 2 3" xfId="14173" xr:uid="{CE6E9558-5535-4A4A-BAB7-F72CC0B11882}"/>
    <cellStyle name="40% - Accent5 3 2 2 2 3 2" xfId="24121" xr:uid="{CC02FE98-C532-41F9-9822-E94EC3BB1408}"/>
    <cellStyle name="40% - Accent5 3 2 2 2 3 2 2" xfId="44090" xr:uid="{DA648CBF-062E-463D-A4C2-36E12B37DFA2}"/>
    <cellStyle name="40% - Accent5 3 2 2 2 3 3" xfId="34442" xr:uid="{8CC204D9-0672-4DA0-A17D-33EAF18ED1F0}"/>
    <cellStyle name="40% - Accent5 3 2 2 2 4" xfId="19170" xr:uid="{F8BA438D-63B3-41C5-B79D-B66D68EEC4E2}"/>
    <cellStyle name="40% - Accent5 3 2 2 2 4 2" xfId="39262" xr:uid="{ABE1436E-DDFF-460F-8AD1-EA74D945EEFC}"/>
    <cellStyle name="40% - Accent5 3 2 2 2 5" xfId="29615" xr:uid="{FEF76DDF-7909-4EED-80F8-8F1756D2F63B}"/>
    <cellStyle name="40% - Accent5 3 2 2 3" xfId="3258" xr:uid="{1092A670-0C0C-4497-9CA3-25449F001220}"/>
    <cellStyle name="40% - Accent5 3 2 2 3 2" xfId="11543" xr:uid="{483F851A-EEB5-4DB2-A3FB-FB94B28DC4D1}"/>
    <cellStyle name="40% - Accent5 3 2 2 3 2 2" xfId="16671" xr:uid="{DF42A357-52EA-42DD-B56C-AFD34786BF8C}"/>
    <cellStyle name="40% - Accent5 3 2 2 3 2 2 2" xfId="26600" xr:uid="{E2035928-4BE1-44C1-B495-C245646F9617}"/>
    <cellStyle name="40% - Accent5 3 2 2 3 2 2 2 2" xfId="46503" xr:uid="{F548501C-508C-4F8D-BD8C-FAB54C88A97E}"/>
    <cellStyle name="40% - Accent5 3 2 2 3 2 2 3" xfId="36855" xr:uid="{79243497-31BB-4A59-8418-DE11186E1C83}"/>
    <cellStyle name="40% - Accent5 3 2 2 3 2 3" xfId="21642" xr:uid="{C393EFE1-1C00-400D-8B0D-7F932A5B0ADE}"/>
    <cellStyle name="40% - Accent5 3 2 2 3 2 3 2" xfId="41673" xr:uid="{77028421-DC95-4304-91B2-98A5F3F7D88B}"/>
    <cellStyle name="40% - Accent5 3 2 2 3 2 4" xfId="32026" xr:uid="{7948086F-0192-4C26-94ED-2D04F42E78C6}"/>
    <cellStyle name="40% - Accent5 3 2 2 3 3" xfId="14174" xr:uid="{C4004A6D-4CF8-40E7-95D9-28CB192D4B48}"/>
    <cellStyle name="40% - Accent5 3 2 2 3 3 2" xfId="24122" xr:uid="{8DAFCAA0-8140-4713-8D62-FA64A4EFA567}"/>
    <cellStyle name="40% - Accent5 3 2 2 3 3 2 2" xfId="44091" xr:uid="{2BD57782-B598-4F05-BDD3-AF479CFF6CAF}"/>
    <cellStyle name="40% - Accent5 3 2 2 3 3 3" xfId="34443" xr:uid="{4A6E5E2C-664D-4817-9F9E-35DDD58C15E4}"/>
    <cellStyle name="40% - Accent5 3 2 2 3 4" xfId="19171" xr:uid="{CC167AFD-E6D3-4F9F-A6F7-A83AE2B7B4D9}"/>
    <cellStyle name="40% - Accent5 3 2 2 3 4 2" xfId="39263" xr:uid="{6247C7C9-3DC2-4766-B051-B0561EF849D4}"/>
    <cellStyle name="40% - Accent5 3 2 2 3 5" xfId="29616" xr:uid="{C552C814-8A15-44A4-8DF2-ED4B415709C5}"/>
    <cellStyle name="40% - Accent5 3 2 2 4" xfId="3259" xr:uid="{226CA9A2-35AF-4748-81AC-4947C1BA453D}"/>
    <cellStyle name="40% - Accent5 3 2 2 4 2" xfId="11544" xr:uid="{8533CCBD-539C-4B63-8D72-5AFAFC2EF959}"/>
    <cellStyle name="40% - Accent5 3 2 2 4 2 2" xfId="16672" xr:uid="{ED466A5A-8429-4F35-87E8-2BE8EC4109ED}"/>
    <cellStyle name="40% - Accent5 3 2 2 4 2 2 2" xfId="26601" xr:uid="{6A5F05B3-B7EC-4C9E-A544-275D8E779749}"/>
    <cellStyle name="40% - Accent5 3 2 2 4 2 2 2 2" xfId="46504" xr:uid="{CE24B25C-5077-4D45-81A1-F7F77A8DE67B}"/>
    <cellStyle name="40% - Accent5 3 2 2 4 2 2 3" xfId="36856" xr:uid="{8E07FC49-48BF-49C1-8B08-96F222D0C095}"/>
    <cellStyle name="40% - Accent5 3 2 2 4 2 3" xfId="21643" xr:uid="{3C6C52CC-EC12-4207-A5BE-E86F75CCB7DF}"/>
    <cellStyle name="40% - Accent5 3 2 2 4 2 3 2" xfId="41674" xr:uid="{EE00A738-1672-425E-9B9C-632C28392FE2}"/>
    <cellStyle name="40% - Accent5 3 2 2 4 2 4" xfId="32027" xr:uid="{C2747AE7-4A36-49CD-B053-581260FE00D2}"/>
    <cellStyle name="40% - Accent5 3 2 2 4 3" xfId="14175" xr:uid="{5CBDF168-973E-4ED4-A555-2839F1E88BA6}"/>
    <cellStyle name="40% - Accent5 3 2 2 4 3 2" xfId="24123" xr:uid="{6B567530-8CB6-4CA7-88B4-D10232489925}"/>
    <cellStyle name="40% - Accent5 3 2 2 4 3 2 2" xfId="44092" xr:uid="{289C006D-588F-4B65-8E31-F5431FEA10DD}"/>
    <cellStyle name="40% - Accent5 3 2 2 4 3 3" xfId="34444" xr:uid="{3A3C3E5C-8935-4FB2-B3A7-EC42A93901F9}"/>
    <cellStyle name="40% - Accent5 3 2 2 4 4" xfId="19172" xr:uid="{2C07FB46-53A5-4190-8347-62B98DEE0A10}"/>
    <cellStyle name="40% - Accent5 3 2 2 4 4 2" xfId="39264" xr:uid="{14F318B3-4E80-43B1-B10B-5F9B4D9CB549}"/>
    <cellStyle name="40% - Accent5 3 2 2 4 5" xfId="29617" xr:uid="{81554021-2882-4E95-BBD8-16EFB4308768}"/>
    <cellStyle name="40% - Accent5 3 2 2 5" xfId="11541" xr:uid="{68918B14-9F54-42A1-830E-9B29F7016C74}"/>
    <cellStyle name="40% - Accent5 3 2 2 5 2" xfId="16669" xr:uid="{122C00FF-3DEE-44DE-ABB4-70C181AE7257}"/>
    <cellStyle name="40% - Accent5 3 2 2 5 2 2" xfId="26598" xr:uid="{8B4491AE-BDA7-4D7D-AE79-C9FF4422E16A}"/>
    <cellStyle name="40% - Accent5 3 2 2 5 2 2 2" xfId="46501" xr:uid="{81EA7FE0-8241-47DA-8F6D-07556F922F15}"/>
    <cellStyle name="40% - Accent5 3 2 2 5 2 3" xfId="36853" xr:uid="{422B8D89-1D02-4D13-A20F-22EFB6D90FC8}"/>
    <cellStyle name="40% - Accent5 3 2 2 5 3" xfId="21640" xr:uid="{CD45FCA6-4460-4284-A6EF-3A82B66639F3}"/>
    <cellStyle name="40% - Accent5 3 2 2 5 3 2" xfId="41671" xr:uid="{C4DD652C-CF81-4961-8A2C-07A212A8C3E7}"/>
    <cellStyle name="40% - Accent5 3 2 2 5 4" xfId="32024" xr:uid="{FE66B5C2-115B-47FA-A1AE-FA332406E985}"/>
    <cellStyle name="40% - Accent5 3 2 2 6" xfId="14172" xr:uid="{B9C13F8C-2895-4754-833F-A16EFCC960D2}"/>
    <cellStyle name="40% - Accent5 3 2 2 6 2" xfId="24120" xr:uid="{980CF21E-8FD6-41CC-9FCB-E91FC1EC3D34}"/>
    <cellStyle name="40% - Accent5 3 2 2 6 2 2" xfId="44089" xr:uid="{8A7E8620-B06E-4519-B528-615204C27A01}"/>
    <cellStyle name="40% - Accent5 3 2 2 6 3" xfId="34441" xr:uid="{FCCEEB2D-2861-4E9E-B3AC-442CCD4AFBF1}"/>
    <cellStyle name="40% - Accent5 3 2 2 7" xfId="19169" xr:uid="{7710ED43-DF44-4B77-9A80-B8CE049B5367}"/>
    <cellStyle name="40% - Accent5 3 2 2 7 2" xfId="39261" xr:uid="{B23273EE-1AE3-4101-AC2A-B2F8148E34C5}"/>
    <cellStyle name="40% - Accent5 3 2 2 8" xfId="29614" xr:uid="{479DF7C3-E424-4BA1-959D-7ACBDD67D154}"/>
    <cellStyle name="40% - Accent5 3 2 3" xfId="3260" xr:uid="{CDDA4CED-AE96-40A1-9B64-AF487ADB3A01}"/>
    <cellStyle name="40% - Accent5 3 2 3 2" xfId="11545" xr:uid="{DA9D3AD3-207D-4FAE-B16B-35EEBDCC4922}"/>
    <cellStyle name="40% - Accent5 3 2 3 2 2" xfId="16673" xr:uid="{396BBBDE-728B-4A0C-995B-7AC2BB9A91B4}"/>
    <cellStyle name="40% - Accent5 3 2 3 2 2 2" xfId="26602" xr:uid="{68DE42D2-6574-4494-ADB9-BE1948FFD476}"/>
    <cellStyle name="40% - Accent5 3 2 3 2 2 2 2" xfId="46505" xr:uid="{B5714934-FBF3-4A3F-B9FF-404AAB6EA784}"/>
    <cellStyle name="40% - Accent5 3 2 3 2 2 3" xfId="36857" xr:uid="{0AB5D17C-F9E5-4ECB-B516-AD4B2B9AA8D0}"/>
    <cellStyle name="40% - Accent5 3 2 3 2 3" xfId="21644" xr:uid="{3B5E1203-FD69-4EBD-9B4B-082C923BB511}"/>
    <cellStyle name="40% - Accent5 3 2 3 2 3 2" xfId="41675" xr:uid="{829ADA79-B605-4FCB-925F-F3F86E276FBD}"/>
    <cellStyle name="40% - Accent5 3 2 3 2 4" xfId="32028" xr:uid="{F62E333A-C4BF-4F8E-A9D5-DF88FCE4055E}"/>
    <cellStyle name="40% - Accent5 3 2 3 3" xfId="14176" xr:uid="{32014BBC-4B6F-4AC5-8F3D-7B0E4395B014}"/>
    <cellStyle name="40% - Accent5 3 2 3 3 2" xfId="24124" xr:uid="{0F43DABD-AD45-4DAD-9273-C819F880C2EC}"/>
    <cellStyle name="40% - Accent5 3 2 3 3 2 2" xfId="44093" xr:uid="{DEA4B53F-F0D6-49D5-889D-B1E0D9848582}"/>
    <cellStyle name="40% - Accent5 3 2 3 3 3" xfId="34445" xr:uid="{FA7B752C-DCC8-4FEC-9C77-7A5933F02A10}"/>
    <cellStyle name="40% - Accent5 3 2 3 4" xfId="19173" xr:uid="{C8500D3A-06B0-482D-8DF9-BF35D328CB28}"/>
    <cellStyle name="40% - Accent5 3 2 3 4 2" xfId="39265" xr:uid="{44471029-A7C7-46A2-B86B-2C2E6FBE5176}"/>
    <cellStyle name="40% - Accent5 3 2 3 5" xfId="29618" xr:uid="{2E6BE511-768E-48B5-92C9-4E4146ED36C4}"/>
    <cellStyle name="40% - Accent5 3 2 4" xfId="3261" xr:uid="{EEEE004C-BCA1-4E36-9CA6-99E3D0893697}"/>
    <cellStyle name="40% - Accent5 3 2 4 2" xfId="11546" xr:uid="{6BB3180B-847B-4EBD-97F4-13B8705EA8B3}"/>
    <cellStyle name="40% - Accent5 3 2 4 2 2" xfId="16674" xr:uid="{A9A3AF8C-C154-4645-ADB8-026333746180}"/>
    <cellStyle name="40% - Accent5 3 2 4 2 2 2" xfId="26603" xr:uid="{DFF3B580-1408-4939-98A1-BE609013586F}"/>
    <cellStyle name="40% - Accent5 3 2 4 2 2 2 2" xfId="46506" xr:uid="{254ECBBF-69DC-4C53-ABDE-A45EE6843777}"/>
    <cellStyle name="40% - Accent5 3 2 4 2 2 3" xfId="36858" xr:uid="{89008884-465F-49E6-9B00-379E648CB28D}"/>
    <cellStyle name="40% - Accent5 3 2 4 2 3" xfId="21645" xr:uid="{360D2AF5-CA22-495B-9774-012A3AD0144F}"/>
    <cellStyle name="40% - Accent5 3 2 4 2 3 2" xfId="41676" xr:uid="{D75D7B1B-D859-455B-A774-ED9A8A3AE700}"/>
    <cellStyle name="40% - Accent5 3 2 4 2 4" xfId="32029" xr:uid="{D7935BC3-AD9C-4CF7-B12E-AA8248E9E5BB}"/>
    <cellStyle name="40% - Accent5 3 2 4 3" xfId="14177" xr:uid="{A64811E9-05D8-4005-B517-9AC00FBA17BD}"/>
    <cellStyle name="40% - Accent5 3 2 4 3 2" xfId="24125" xr:uid="{2B70D5C1-8C11-4D64-AEE3-5593F7CA01FE}"/>
    <cellStyle name="40% - Accent5 3 2 4 3 2 2" xfId="44094" xr:uid="{E922D0D5-F943-4F7B-9742-1C501CE6C741}"/>
    <cellStyle name="40% - Accent5 3 2 4 3 3" xfId="34446" xr:uid="{14E14DD7-8294-4607-8AA3-F06AA4293A9F}"/>
    <cellStyle name="40% - Accent5 3 2 4 4" xfId="19174" xr:uid="{69D6B69A-F754-4B41-A2B5-583311642863}"/>
    <cellStyle name="40% - Accent5 3 2 4 4 2" xfId="39266" xr:uid="{A2899F6C-7527-4801-8491-21402C5B1745}"/>
    <cellStyle name="40% - Accent5 3 2 4 5" xfId="29619" xr:uid="{8DA5D96F-EC41-4195-B54E-21EF158C2D24}"/>
    <cellStyle name="40% - Accent5 3 2 5" xfId="3262" xr:uid="{8943377C-0565-4E23-907D-A5D3B348DB14}"/>
    <cellStyle name="40% - Accent5 3 2 5 2" xfId="11547" xr:uid="{3F7DCF62-578F-44C4-AF20-B40B2FC9893F}"/>
    <cellStyle name="40% - Accent5 3 2 5 2 2" xfId="16675" xr:uid="{58702A23-FC00-4274-AF47-389D4A626EEC}"/>
    <cellStyle name="40% - Accent5 3 2 5 2 2 2" xfId="26604" xr:uid="{EA98E0F3-6594-420E-968A-CCAB14D30958}"/>
    <cellStyle name="40% - Accent5 3 2 5 2 2 2 2" xfId="46507" xr:uid="{506B35BC-13EB-45BE-983B-345D46820214}"/>
    <cellStyle name="40% - Accent5 3 2 5 2 2 3" xfId="36859" xr:uid="{591DAB67-0421-484D-AFC2-D65DF0A49586}"/>
    <cellStyle name="40% - Accent5 3 2 5 2 3" xfId="21646" xr:uid="{1277159A-A012-4BDF-9ED8-A62E1D4EF4FA}"/>
    <cellStyle name="40% - Accent5 3 2 5 2 3 2" xfId="41677" xr:uid="{F844D5BB-499B-4411-8326-25E376B10DEA}"/>
    <cellStyle name="40% - Accent5 3 2 5 2 4" xfId="32030" xr:uid="{C0AC96B2-F9B9-42CC-89B1-B6DCF7246A44}"/>
    <cellStyle name="40% - Accent5 3 2 5 3" xfId="14178" xr:uid="{6957ACBA-AB82-41D1-A3B0-CCA66F933ADB}"/>
    <cellStyle name="40% - Accent5 3 2 5 3 2" xfId="24126" xr:uid="{23010A39-1AA9-4805-A963-66D2C21AF69B}"/>
    <cellStyle name="40% - Accent5 3 2 5 3 2 2" xfId="44095" xr:uid="{8E521C2C-E91E-4CE3-A3AC-E901D308B121}"/>
    <cellStyle name="40% - Accent5 3 2 5 3 3" xfId="34447" xr:uid="{6D380F52-F739-4B87-AE2D-C00AA53F57A3}"/>
    <cellStyle name="40% - Accent5 3 2 5 4" xfId="19175" xr:uid="{013CF856-5A09-4EE5-B715-C22319B7F525}"/>
    <cellStyle name="40% - Accent5 3 2 5 4 2" xfId="39267" xr:uid="{EED1BABC-06B5-4ED8-9DFE-6182F5794A70}"/>
    <cellStyle name="40% - Accent5 3 2 5 5" xfId="29620" xr:uid="{056B3E97-48D7-46EB-AF74-B07B987979D2}"/>
    <cellStyle name="40% - Accent5 3 2 6" xfId="11540" xr:uid="{66482F51-4F1E-436D-ADD4-7153549113CC}"/>
    <cellStyle name="40% - Accent5 3 2 6 2" xfId="16668" xr:uid="{A1DAF573-300E-4BB5-AD6E-56AE6B9A4E7D}"/>
    <cellStyle name="40% - Accent5 3 2 6 2 2" xfId="26597" xr:uid="{2779CE07-CC8A-47EE-99EA-DC9F7F638A47}"/>
    <cellStyle name="40% - Accent5 3 2 6 2 2 2" xfId="46500" xr:uid="{86899D20-AAA9-4107-9F1C-F5F3F840594C}"/>
    <cellStyle name="40% - Accent5 3 2 6 2 3" xfId="36852" xr:uid="{41852E7B-7624-4DB0-92E0-0B4880F07BD3}"/>
    <cellStyle name="40% - Accent5 3 2 6 3" xfId="21639" xr:uid="{D4205084-19C8-4B2F-9ED5-37BDA4316897}"/>
    <cellStyle name="40% - Accent5 3 2 6 3 2" xfId="41670" xr:uid="{938B16DC-1850-4AB9-BE6B-D0C1E6F07EA0}"/>
    <cellStyle name="40% - Accent5 3 2 6 4" xfId="32023" xr:uid="{5314A1FC-2CA0-48CF-B254-8A046A7F388F}"/>
    <cellStyle name="40% - Accent5 3 2 7" xfId="14171" xr:uid="{58838C87-6E4C-4F5A-8C41-3FA790258487}"/>
    <cellStyle name="40% - Accent5 3 2 7 2" xfId="24119" xr:uid="{43E49966-3BEF-4BE8-B224-0E9FDE28A5AB}"/>
    <cellStyle name="40% - Accent5 3 2 7 2 2" xfId="44088" xr:uid="{DDC95786-BE5B-4A54-9EA7-EE480594C8CB}"/>
    <cellStyle name="40% - Accent5 3 2 7 3" xfId="34440" xr:uid="{212B4896-3930-4B08-9C88-5ABE130257A9}"/>
    <cellStyle name="40% - Accent5 3 2 8" xfId="19168" xr:uid="{B4B7443D-EA3B-4966-9293-6BBC471AF9B7}"/>
    <cellStyle name="40% - Accent5 3 2 8 2" xfId="39260" xr:uid="{829D8106-8365-418D-9F44-BD6C65D7E699}"/>
    <cellStyle name="40% - Accent5 3 2 9" xfId="29613" xr:uid="{E640F993-D999-4E8E-AE42-F2B7D1B252E7}"/>
    <cellStyle name="40% - Accent5 3 3" xfId="3263" xr:uid="{DFCDB2B7-40C4-41E9-9D84-8E3569BD8CC8}"/>
    <cellStyle name="40% - Accent5 3 3 2" xfId="3264" xr:uid="{785ADE8E-0D1E-4D87-8E58-4785B7518D15}"/>
    <cellStyle name="40% - Accent5 3 3 2 2" xfId="3265" xr:uid="{0725C27F-6749-4BF5-BA37-22A3BA32A717}"/>
    <cellStyle name="40% - Accent5 3 3 2 2 2" xfId="11550" xr:uid="{514EEEBF-D907-41B7-BC4F-5A05434C84D4}"/>
    <cellStyle name="40% - Accent5 3 3 2 2 2 2" xfId="16678" xr:uid="{62461EE7-6BBB-4E2A-9A8C-E9769253BE9F}"/>
    <cellStyle name="40% - Accent5 3 3 2 2 2 2 2" xfId="26607" xr:uid="{8B4740BF-D129-49A4-9CC9-AAF3D3BB71EC}"/>
    <cellStyle name="40% - Accent5 3 3 2 2 2 2 2 2" xfId="46510" xr:uid="{65B5DE1B-F705-45F8-93AA-0B45DBC74485}"/>
    <cellStyle name="40% - Accent5 3 3 2 2 2 2 3" xfId="36862" xr:uid="{E14EE762-DE98-49BF-A5DF-D01BF04B7C3C}"/>
    <cellStyle name="40% - Accent5 3 3 2 2 2 3" xfId="21649" xr:uid="{2508D653-32ED-458B-8D2D-540809C0C44F}"/>
    <cellStyle name="40% - Accent5 3 3 2 2 2 3 2" xfId="41680" xr:uid="{4672C79E-789A-49BD-A378-1D8B2F89AC33}"/>
    <cellStyle name="40% - Accent5 3 3 2 2 2 4" xfId="32033" xr:uid="{1221828B-4525-48F8-ABF7-EAF6222DB134}"/>
    <cellStyle name="40% - Accent5 3 3 2 2 3" xfId="14181" xr:uid="{687D494B-0F99-4514-A141-102E3F59A722}"/>
    <cellStyle name="40% - Accent5 3 3 2 2 3 2" xfId="24129" xr:uid="{1B419A0C-7F50-4457-9155-2002119F1238}"/>
    <cellStyle name="40% - Accent5 3 3 2 2 3 2 2" xfId="44098" xr:uid="{EA0097A7-0283-4F70-9286-7B36F4B016D1}"/>
    <cellStyle name="40% - Accent5 3 3 2 2 3 3" xfId="34450" xr:uid="{53715BEB-FC13-4D72-AEDC-993A61A15C72}"/>
    <cellStyle name="40% - Accent5 3 3 2 2 4" xfId="19178" xr:uid="{EFEEC5E6-A4EC-43B7-900B-55B0FD0DF127}"/>
    <cellStyle name="40% - Accent5 3 3 2 2 4 2" xfId="39270" xr:uid="{730743B2-23C0-4705-BC45-E1390B266B3F}"/>
    <cellStyle name="40% - Accent5 3 3 2 2 5" xfId="29623" xr:uid="{78258B92-0704-446F-998D-4E2A0B6F363A}"/>
    <cellStyle name="40% - Accent5 3 3 2 3" xfId="3266" xr:uid="{AE8750AE-2820-4413-8553-7B6144BAA43F}"/>
    <cellStyle name="40% - Accent5 3 3 2 3 2" xfId="11551" xr:uid="{3D12AA72-0B5C-473D-8BF5-19FB89D1814E}"/>
    <cellStyle name="40% - Accent5 3 3 2 3 2 2" xfId="16679" xr:uid="{8B3C6A74-EA76-4A86-B54A-235247D00A62}"/>
    <cellStyle name="40% - Accent5 3 3 2 3 2 2 2" xfId="26608" xr:uid="{23CCA4F9-FDFD-43B9-B680-BA1D9282A5EB}"/>
    <cellStyle name="40% - Accent5 3 3 2 3 2 2 2 2" xfId="46511" xr:uid="{62C58B44-A254-4BFF-AA73-02AF9858AC0F}"/>
    <cellStyle name="40% - Accent5 3 3 2 3 2 2 3" xfId="36863" xr:uid="{7A18AD1C-7465-4864-A010-A6E0CF838D5D}"/>
    <cellStyle name="40% - Accent5 3 3 2 3 2 3" xfId="21650" xr:uid="{6E665872-8ED3-429F-ADD9-8FB3FE2B20DE}"/>
    <cellStyle name="40% - Accent5 3 3 2 3 2 3 2" xfId="41681" xr:uid="{D8E49C0F-3087-4B52-8CBD-D95AC2ABDCDB}"/>
    <cellStyle name="40% - Accent5 3 3 2 3 2 4" xfId="32034" xr:uid="{1606A138-A33C-408C-A4AC-559DEB078CBB}"/>
    <cellStyle name="40% - Accent5 3 3 2 3 3" xfId="14182" xr:uid="{72EF5E71-8FC2-4BE0-946C-61D9243EA66C}"/>
    <cellStyle name="40% - Accent5 3 3 2 3 3 2" xfId="24130" xr:uid="{C4170625-8A34-4178-BD83-CA9FA277A841}"/>
    <cellStyle name="40% - Accent5 3 3 2 3 3 2 2" xfId="44099" xr:uid="{01EB2B15-3A75-421A-A92A-8D342C64F367}"/>
    <cellStyle name="40% - Accent5 3 3 2 3 3 3" xfId="34451" xr:uid="{AD81FD48-9F9A-4508-BD11-240A942C7DEA}"/>
    <cellStyle name="40% - Accent5 3 3 2 3 4" xfId="19179" xr:uid="{010EE12E-1995-4B5E-8E09-FBA63EB2A4EE}"/>
    <cellStyle name="40% - Accent5 3 3 2 3 4 2" xfId="39271" xr:uid="{654139F0-8C37-4B41-84A6-085171D93E34}"/>
    <cellStyle name="40% - Accent5 3 3 2 3 5" xfId="29624" xr:uid="{D0FF8ACE-02D6-4298-BCC8-0D698033EDBC}"/>
    <cellStyle name="40% - Accent5 3 3 2 4" xfId="3267" xr:uid="{0BAA63D1-2FC5-4D1D-B244-D8FCFEB927C2}"/>
    <cellStyle name="40% - Accent5 3 3 2 4 2" xfId="11552" xr:uid="{3A9023B0-A28A-4A0A-AC49-312B62D91762}"/>
    <cellStyle name="40% - Accent5 3 3 2 4 2 2" xfId="16680" xr:uid="{67DD0CCB-72F1-426B-B497-1AD1A7CF1959}"/>
    <cellStyle name="40% - Accent5 3 3 2 4 2 2 2" xfId="26609" xr:uid="{7C200CDD-F84F-4488-8EC0-30F0BCCA981D}"/>
    <cellStyle name="40% - Accent5 3 3 2 4 2 2 2 2" xfId="46512" xr:uid="{94E4E9E5-5915-48DC-8837-259323B8B3A2}"/>
    <cellStyle name="40% - Accent5 3 3 2 4 2 2 3" xfId="36864" xr:uid="{9FD06632-5A98-4B39-9DF3-3C8A8A2E8D23}"/>
    <cellStyle name="40% - Accent5 3 3 2 4 2 3" xfId="21651" xr:uid="{EA0E1C60-5E8C-41B0-9639-60474E4FF699}"/>
    <cellStyle name="40% - Accent5 3 3 2 4 2 3 2" xfId="41682" xr:uid="{8D2E936F-3D83-4564-99EE-95476C6C7DAB}"/>
    <cellStyle name="40% - Accent5 3 3 2 4 2 4" xfId="32035" xr:uid="{E720800B-78FC-47C1-A233-78A407A94356}"/>
    <cellStyle name="40% - Accent5 3 3 2 4 3" xfId="14183" xr:uid="{EB42DB6B-B05E-472F-8F93-F8557B8F081D}"/>
    <cellStyle name="40% - Accent5 3 3 2 4 3 2" xfId="24131" xr:uid="{C349446F-DBF1-4E4A-A553-807812D18A7B}"/>
    <cellStyle name="40% - Accent5 3 3 2 4 3 2 2" xfId="44100" xr:uid="{4912BFBE-B342-4C53-B01F-C916E54F0C08}"/>
    <cellStyle name="40% - Accent5 3 3 2 4 3 3" xfId="34452" xr:uid="{4337AFB3-4E1E-49DE-9BF1-F249B1CEF6C7}"/>
    <cellStyle name="40% - Accent5 3 3 2 4 4" xfId="19180" xr:uid="{3F79B3D8-DE77-496E-997F-C58B58E37B5F}"/>
    <cellStyle name="40% - Accent5 3 3 2 4 4 2" xfId="39272" xr:uid="{2DE2CD36-10B9-45BD-84FE-F1D64835A566}"/>
    <cellStyle name="40% - Accent5 3 3 2 4 5" xfId="29625" xr:uid="{A2F7534D-9692-492A-A8E9-8B03A8B35BC2}"/>
    <cellStyle name="40% - Accent5 3 3 2 5" xfId="11549" xr:uid="{DF4EF37A-A832-438A-BABE-AD42CCB1A05E}"/>
    <cellStyle name="40% - Accent5 3 3 2 5 2" xfId="16677" xr:uid="{BE01A764-F828-4C5D-9AFE-570E7277F914}"/>
    <cellStyle name="40% - Accent5 3 3 2 5 2 2" xfId="26606" xr:uid="{55BAE882-2DD5-4922-A52C-8820CD3B452F}"/>
    <cellStyle name="40% - Accent5 3 3 2 5 2 2 2" xfId="46509" xr:uid="{C1EBE6A0-7598-4389-9BAC-ACE3FFD179CF}"/>
    <cellStyle name="40% - Accent5 3 3 2 5 2 3" xfId="36861" xr:uid="{D619921C-D7B7-4F0F-8AC0-5DEAAB453739}"/>
    <cellStyle name="40% - Accent5 3 3 2 5 3" xfId="21648" xr:uid="{EDA73152-D634-454A-A774-13E4F64EBD58}"/>
    <cellStyle name="40% - Accent5 3 3 2 5 3 2" xfId="41679" xr:uid="{9F4952C2-CBA1-4E11-8407-EE94099070B2}"/>
    <cellStyle name="40% - Accent5 3 3 2 5 4" xfId="32032" xr:uid="{E2DDCD21-51E7-4E86-B66B-815F03A1DF1E}"/>
    <cellStyle name="40% - Accent5 3 3 2 6" xfId="14180" xr:uid="{2DDB1091-5E37-4B83-9A1F-9CF4AAAEABF8}"/>
    <cellStyle name="40% - Accent5 3 3 2 6 2" xfId="24128" xr:uid="{851E0EEE-63F9-49EF-AB37-0F0A39C7107F}"/>
    <cellStyle name="40% - Accent5 3 3 2 6 2 2" xfId="44097" xr:uid="{75E4C7E3-E935-4818-B829-A6141C564634}"/>
    <cellStyle name="40% - Accent5 3 3 2 6 3" xfId="34449" xr:uid="{2FE11564-649D-4BE8-9AA6-FCCECA8D2724}"/>
    <cellStyle name="40% - Accent5 3 3 2 7" xfId="19177" xr:uid="{2432F295-7744-482C-B0DA-9B869BAC8D2F}"/>
    <cellStyle name="40% - Accent5 3 3 2 7 2" xfId="39269" xr:uid="{A43DF5A9-6F64-4C16-99F2-921A99F9F18D}"/>
    <cellStyle name="40% - Accent5 3 3 2 8" xfId="29622" xr:uid="{D0A1D30F-B671-4AE7-B16C-4FDE8753CAB8}"/>
    <cellStyle name="40% - Accent5 3 3 3" xfId="3268" xr:uid="{F9E47784-34E9-4F8B-B90C-E8F3AFE6B3FB}"/>
    <cellStyle name="40% - Accent5 3 3 3 2" xfId="11553" xr:uid="{342C40A8-F962-44DF-8FD5-CA55D9775FC9}"/>
    <cellStyle name="40% - Accent5 3 3 3 2 2" xfId="16681" xr:uid="{E39056C7-9DEA-4ACF-BD34-F4075192303F}"/>
    <cellStyle name="40% - Accent5 3 3 3 2 2 2" xfId="26610" xr:uid="{800E7B5E-63AE-41A9-8666-3A4EB104C4EA}"/>
    <cellStyle name="40% - Accent5 3 3 3 2 2 2 2" xfId="46513" xr:uid="{43350B22-AE84-49FD-8C36-B2634F59180D}"/>
    <cellStyle name="40% - Accent5 3 3 3 2 2 3" xfId="36865" xr:uid="{C1E77DE7-CA50-4C83-A50E-9BD24BCB4157}"/>
    <cellStyle name="40% - Accent5 3 3 3 2 3" xfId="21652" xr:uid="{F88AC170-5808-4F51-AA6D-303C560A467E}"/>
    <cellStyle name="40% - Accent5 3 3 3 2 3 2" xfId="41683" xr:uid="{43674402-48D4-4641-897F-0A0AC5A2BC01}"/>
    <cellStyle name="40% - Accent5 3 3 3 2 4" xfId="32036" xr:uid="{77F97CCB-6343-472B-9B05-A18A8ADB35A1}"/>
    <cellStyle name="40% - Accent5 3 3 3 3" xfId="14184" xr:uid="{6C98A26E-CEC9-4D5C-B53A-4E03404A9D2B}"/>
    <cellStyle name="40% - Accent5 3 3 3 3 2" xfId="24132" xr:uid="{C4CFAD84-7632-41DD-8CA2-8259461C8783}"/>
    <cellStyle name="40% - Accent5 3 3 3 3 2 2" xfId="44101" xr:uid="{C59C4F1A-222E-44AA-875E-3E6938031A4B}"/>
    <cellStyle name="40% - Accent5 3 3 3 3 3" xfId="34453" xr:uid="{E04F9634-B68B-43C8-BC6A-A10809404107}"/>
    <cellStyle name="40% - Accent5 3 3 3 4" xfId="19181" xr:uid="{19C8A443-A3DB-43B8-A414-8EC4C555A2EC}"/>
    <cellStyle name="40% - Accent5 3 3 3 4 2" xfId="39273" xr:uid="{80BC015C-D237-40FF-BA2E-3AC2E0035D24}"/>
    <cellStyle name="40% - Accent5 3 3 3 5" xfId="29626" xr:uid="{836E7DAF-95EA-40F1-843F-951AAC50ABC6}"/>
    <cellStyle name="40% - Accent5 3 3 4" xfId="3269" xr:uid="{2F06A131-9452-477B-A0D0-1FFD5994F4FA}"/>
    <cellStyle name="40% - Accent5 3 3 4 2" xfId="11554" xr:uid="{F7B2A3CC-93E4-4A6F-AA84-250416316E92}"/>
    <cellStyle name="40% - Accent5 3 3 4 2 2" xfId="16682" xr:uid="{C21070B0-6FE1-49FB-8801-450CB8D2C9CD}"/>
    <cellStyle name="40% - Accent5 3 3 4 2 2 2" xfId="26611" xr:uid="{BB89762C-E2EF-4DCA-A0EF-468E40489C55}"/>
    <cellStyle name="40% - Accent5 3 3 4 2 2 2 2" xfId="46514" xr:uid="{BC3AF529-1E6B-4580-A88C-E9C116156D7A}"/>
    <cellStyle name="40% - Accent5 3 3 4 2 2 3" xfId="36866" xr:uid="{920CFE53-CE55-4B17-9BEB-5CC8A539B51E}"/>
    <cellStyle name="40% - Accent5 3 3 4 2 3" xfId="21653" xr:uid="{1BE1AE50-F6D3-4652-B698-AD07644A2963}"/>
    <cellStyle name="40% - Accent5 3 3 4 2 3 2" xfId="41684" xr:uid="{F8959233-2F47-4CA3-A08C-12AE3B79784A}"/>
    <cellStyle name="40% - Accent5 3 3 4 2 4" xfId="32037" xr:uid="{83351A8C-E0FA-45EB-B47F-EE73DEA2D1AD}"/>
    <cellStyle name="40% - Accent5 3 3 4 3" xfId="14185" xr:uid="{EF416DA9-2180-4198-9ADF-6C8ED731F7F4}"/>
    <cellStyle name="40% - Accent5 3 3 4 3 2" xfId="24133" xr:uid="{7A407EF0-CEC4-497C-8125-ADF2B321C798}"/>
    <cellStyle name="40% - Accent5 3 3 4 3 2 2" xfId="44102" xr:uid="{DBADC2FB-5281-4DC3-B819-24FE02E4F533}"/>
    <cellStyle name="40% - Accent5 3 3 4 3 3" xfId="34454" xr:uid="{D5274D4F-416D-416D-ABB8-29C2922B9A8F}"/>
    <cellStyle name="40% - Accent5 3 3 4 4" xfId="19182" xr:uid="{F5B56D7C-55F1-4EC6-92F8-D12BF02D06DE}"/>
    <cellStyle name="40% - Accent5 3 3 4 4 2" xfId="39274" xr:uid="{3A94F01E-B06C-407B-AC39-4AB3870B5ED2}"/>
    <cellStyle name="40% - Accent5 3 3 4 5" xfId="29627" xr:uid="{3F5BA4DE-8EF9-4DBB-BABC-55FEF9CFE8D7}"/>
    <cellStyle name="40% - Accent5 3 3 5" xfId="3270" xr:uid="{FEBF6658-0BBF-416F-8058-B2CBC2893E79}"/>
    <cellStyle name="40% - Accent5 3 3 5 2" xfId="11555" xr:uid="{712F299B-3A99-4771-B7F7-F4A5E054AEF2}"/>
    <cellStyle name="40% - Accent5 3 3 5 2 2" xfId="16683" xr:uid="{528BB553-A532-474E-A641-0F266B747C01}"/>
    <cellStyle name="40% - Accent5 3 3 5 2 2 2" xfId="26612" xr:uid="{65027AB3-CD63-420E-93D8-B47A04D2B540}"/>
    <cellStyle name="40% - Accent5 3 3 5 2 2 2 2" xfId="46515" xr:uid="{D69A546F-2DDD-42C2-88F7-2DEA23C2E719}"/>
    <cellStyle name="40% - Accent5 3 3 5 2 2 3" xfId="36867" xr:uid="{E29CE98D-935F-4EB8-BA30-3B1EEB13895E}"/>
    <cellStyle name="40% - Accent5 3 3 5 2 3" xfId="21654" xr:uid="{68850D9A-7D8A-4122-93A9-34B7A528916F}"/>
    <cellStyle name="40% - Accent5 3 3 5 2 3 2" xfId="41685" xr:uid="{24F6D59C-32F7-462D-94B2-4A55DF13BC79}"/>
    <cellStyle name="40% - Accent5 3 3 5 2 4" xfId="32038" xr:uid="{60C2BFFF-070A-45CE-B3B2-0F99BD6EFF3B}"/>
    <cellStyle name="40% - Accent5 3 3 5 3" xfId="14186" xr:uid="{39DA3EC2-4678-4DDD-9A51-5F83DF9ECD62}"/>
    <cellStyle name="40% - Accent5 3 3 5 3 2" xfId="24134" xr:uid="{FBE8B410-433F-4332-B587-89B48FD99A0A}"/>
    <cellStyle name="40% - Accent5 3 3 5 3 2 2" xfId="44103" xr:uid="{DB7CB7D7-8708-47CB-8F3A-42A61145D475}"/>
    <cellStyle name="40% - Accent5 3 3 5 3 3" xfId="34455" xr:uid="{2360C0D4-6F47-4BD9-A780-4335545F4A5C}"/>
    <cellStyle name="40% - Accent5 3 3 5 4" xfId="19183" xr:uid="{A8BAF632-25AA-4078-B7EC-8F0947B7F342}"/>
    <cellStyle name="40% - Accent5 3 3 5 4 2" xfId="39275" xr:uid="{4AD19AC0-E8D2-4C4F-BF57-EFCE246239E4}"/>
    <cellStyle name="40% - Accent5 3 3 5 5" xfId="29628" xr:uid="{BB86F438-CC4E-45CE-AD50-5F3A729BDFED}"/>
    <cellStyle name="40% - Accent5 3 3 6" xfId="11548" xr:uid="{02E4EC5C-69AE-4C33-9AC6-BB5C90F61901}"/>
    <cellStyle name="40% - Accent5 3 3 6 2" xfId="16676" xr:uid="{710CC02C-4C63-4B6B-94DE-D7052F64E82D}"/>
    <cellStyle name="40% - Accent5 3 3 6 2 2" xfId="26605" xr:uid="{39E9BB91-2BF6-4C41-B173-5FDF9D1EE993}"/>
    <cellStyle name="40% - Accent5 3 3 6 2 2 2" xfId="46508" xr:uid="{7FE7DB03-DACB-4FD5-9353-E2C2CDF18747}"/>
    <cellStyle name="40% - Accent5 3 3 6 2 3" xfId="36860" xr:uid="{17E05CB2-8396-4574-AC49-DD9DF7AD6706}"/>
    <cellStyle name="40% - Accent5 3 3 6 3" xfId="21647" xr:uid="{9547760B-9EED-4146-8AE0-0EE96EF42897}"/>
    <cellStyle name="40% - Accent5 3 3 6 3 2" xfId="41678" xr:uid="{6DCFAFFE-28A1-4348-A5AE-DF2132253C2E}"/>
    <cellStyle name="40% - Accent5 3 3 6 4" xfId="32031" xr:uid="{2C3F50F9-749E-4E1E-8EBD-7155DC0327FC}"/>
    <cellStyle name="40% - Accent5 3 3 7" xfId="14179" xr:uid="{16174108-26B3-4B03-B568-CF2096315141}"/>
    <cellStyle name="40% - Accent5 3 3 7 2" xfId="24127" xr:uid="{91C8BF08-557C-43DF-90CD-EA8E4234C6F5}"/>
    <cellStyle name="40% - Accent5 3 3 7 2 2" xfId="44096" xr:uid="{6223F76B-D728-4B11-9082-32E88F68AF40}"/>
    <cellStyle name="40% - Accent5 3 3 7 3" xfId="34448" xr:uid="{F2F95617-96EC-4D7C-A0E0-E7EE9593A3BD}"/>
    <cellStyle name="40% - Accent5 3 3 8" xfId="19176" xr:uid="{7F0B6B1F-D0CE-40B1-9508-D7C56EA73D0C}"/>
    <cellStyle name="40% - Accent5 3 3 8 2" xfId="39268" xr:uid="{4FE31CD4-DA61-4A5D-B337-7B46BCDB9BFE}"/>
    <cellStyle name="40% - Accent5 3 3 9" xfId="29621" xr:uid="{F12DADA0-3BCD-4685-919C-0FBBBE0FE99F}"/>
    <cellStyle name="40% - Accent5 3 4" xfId="3271" xr:uid="{7AA2243E-9E93-4484-9D0F-B1C94DDB0F85}"/>
    <cellStyle name="40% - Accent5 3 4 2" xfId="3272" xr:uid="{D5427CEA-F8A2-41CE-987B-2E4E21E4B484}"/>
    <cellStyle name="40% - Accent5 3 4 2 2" xfId="3273" xr:uid="{7C6F1D0F-5B7A-4D50-B34D-3B249D1C2396}"/>
    <cellStyle name="40% - Accent5 3 4 2 2 2" xfId="11558" xr:uid="{9A969BDE-FEE5-4236-8ADB-72A319DDF96E}"/>
    <cellStyle name="40% - Accent5 3 4 2 2 2 2" xfId="16686" xr:uid="{849F46D7-8DE7-4AE6-BD6D-0751E5E19883}"/>
    <cellStyle name="40% - Accent5 3 4 2 2 2 2 2" xfId="26615" xr:uid="{53EE2989-4FF1-4029-B464-B399CEE8C02D}"/>
    <cellStyle name="40% - Accent5 3 4 2 2 2 2 2 2" xfId="46518" xr:uid="{E0BFC06E-47BD-4B63-A6F0-64C052EDF66B}"/>
    <cellStyle name="40% - Accent5 3 4 2 2 2 2 3" xfId="36870" xr:uid="{6BADB987-B392-466A-A9AA-79AFD759363E}"/>
    <cellStyle name="40% - Accent5 3 4 2 2 2 3" xfId="21657" xr:uid="{22346076-61B2-4003-AD91-A9BE2B4B3404}"/>
    <cellStyle name="40% - Accent5 3 4 2 2 2 3 2" xfId="41688" xr:uid="{A47DD886-B338-470F-B2C6-7804FD2F0EED}"/>
    <cellStyle name="40% - Accent5 3 4 2 2 2 4" xfId="32041" xr:uid="{E2CB1796-3AFA-4568-A863-7AA0FA61E5F6}"/>
    <cellStyle name="40% - Accent5 3 4 2 2 3" xfId="14189" xr:uid="{E1E70EAC-2956-4CF0-A7C3-A34C3C07C521}"/>
    <cellStyle name="40% - Accent5 3 4 2 2 3 2" xfId="24137" xr:uid="{A0C915C3-C840-4A06-B979-200F1CB1FD05}"/>
    <cellStyle name="40% - Accent5 3 4 2 2 3 2 2" xfId="44106" xr:uid="{6BC94E67-EE1A-49A9-8F38-367F46ABB847}"/>
    <cellStyle name="40% - Accent5 3 4 2 2 3 3" xfId="34458" xr:uid="{1DF9B99C-A36E-4457-8A55-5F15092594D4}"/>
    <cellStyle name="40% - Accent5 3 4 2 2 4" xfId="19186" xr:uid="{DA7F7C1B-320D-45A6-911A-D8CFA327B637}"/>
    <cellStyle name="40% - Accent5 3 4 2 2 4 2" xfId="39278" xr:uid="{34200D85-FE1F-469B-894D-7A34C598C07E}"/>
    <cellStyle name="40% - Accent5 3 4 2 2 5" xfId="29631" xr:uid="{6D0E8AD1-4B8E-4BF7-BA79-0CDA384AF423}"/>
    <cellStyle name="40% - Accent5 3 4 2 3" xfId="3274" xr:uid="{BCE9F358-4735-4FE2-99AF-483A6E26C0B5}"/>
    <cellStyle name="40% - Accent5 3 4 2 3 2" xfId="11559" xr:uid="{BF8A5E03-7530-4153-B461-BB06CC33F9CD}"/>
    <cellStyle name="40% - Accent5 3 4 2 3 2 2" xfId="16687" xr:uid="{C96F205C-709A-40A9-B2B9-F3D156B6B2EE}"/>
    <cellStyle name="40% - Accent5 3 4 2 3 2 2 2" xfId="26616" xr:uid="{9D132DEB-E9CA-4319-A2BF-EFD2C707DA64}"/>
    <cellStyle name="40% - Accent5 3 4 2 3 2 2 2 2" xfId="46519" xr:uid="{3D745FD7-F0F2-424E-95B1-76E59A2E761B}"/>
    <cellStyle name="40% - Accent5 3 4 2 3 2 2 3" xfId="36871" xr:uid="{7AE36C83-6D79-470C-B516-6BCBF8068A43}"/>
    <cellStyle name="40% - Accent5 3 4 2 3 2 3" xfId="21658" xr:uid="{3479E71D-D29B-480F-9C43-37985DE5551B}"/>
    <cellStyle name="40% - Accent5 3 4 2 3 2 3 2" xfId="41689" xr:uid="{84BB7B64-6344-4E81-9682-B56A0647E4BC}"/>
    <cellStyle name="40% - Accent5 3 4 2 3 2 4" xfId="32042" xr:uid="{A74583D9-A78D-4038-A815-7889520E30A7}"/>
    <cellStyle name="40% - Accent5 3 4 2 3 3" xfId="14190" xr:uid="{864274ED-9E26-40C2-8CD1-9DF1F9ED681F}"/>
    <cellStyle name="40% - Accent5 3 4 2 3 3 2" xfId="24138" xr:uid="{D9FC9319-08E3-4590-B985-9DE4F94EE07A}"/>
    <cellStyle name="40% - Accent5 3 4 2 3 3 2 2" xfId="44107" xr:uid="{939EDEB3-3B29-476C-A4AF-6191202E65DA}"/>
    <cellStyle name="40% - Accent5 3 4 2 3 3 3" xfId="34459" xr:uid="{B6FDC124-DF55-4EAC-8B4D-5DC5D7925328}"/>
    <cellStyle name="40% - Accent5 3 4 2 3 4" xfId="19187" xr:uid="{76511733-6306-46C8-A552-A9627593ADDB}"/>
    <cellStyle name="40% - Accent5 3 4 2 3 4 2" xfId="39279" xr:uid="{FF097A2C-1E4C-4637-8E7C-0C510ED9E205}"/>
    <cellStyle name="40% - Accent5 3 4 2 3 5" xfId="29632" xr:uid="{B1E3DDDB-6279-41B6-B5C3-3DFD6AD58356}"/>
    <cellStyle name="40% - Accent5 3 4 2 4" xfId="3275" xr:uid="{13C433C1-7862-4BBF-9CC7-8DCD9BF0E67B}"/>
    <cellStyle name="40% - Accent5 3 4 2 4 2" xfId="11560" xr:uid="{A97C0062-75F6-4556-9550-333E00E9538B}"/>
    <cellStyle name="40% - Accent5 3 4 2 4 2 2" xfId="16688" xr:uid="{4F3AD43F-F065-4016-9B46-4B5E199DD39B}"/>
    <cellStyle name="40% - Accent5 3 4 2 4 2 2 2" xfId="26617" xr:uid="{7CA715DE-ACB8-48DC-845C-C452E0A45A98}"/>
    <cellStyle name="40% - Accent5 3 4 2 4 2 2 2 2" xfId="46520" xr:uid="{1114F9D9-1D6A-48BD-82C7-CF7F9CD8A32A}"/>
    <cellStyle name="40% - Accent5 3 4 2 4 2 2 3" xfId="36872" xr:uid="{BF0D967A-9BC6-461E-9364-1C262BE0377D}"/>
    <cellStyle name="40% - Accent5 3 4 2 4 2 3" xfId="21659" xr:uid="{2CC9194C-E405-4509-97E2-4EEA6CA43FF2}"/>
    <cellStyle name="40% - Accent5 3 4 2 4 2 3 2" xfId="41690" xr:uid="{061FBDE4-6563-424F-9BDC-1DE61D85A397}"/>
    <cellStyle name="40% - Accent5 3 4 2 4 2 4" xfId="32043" xr:uid="{614DDFF4-6351-42FB-B054-022FF19DA77F}"/>
    <cellStyle name="40% - Accent5 3 4 2 4 3" xfId="14191" xr:uid="{A84B20AA-47C2-48F6-BBCC-16A1017326FC}"/>
    <cellStyle name="40% - Accent5 3 4 2 4 3 2" xfId="24139" xr:uid="{83C243F9-847B-43FD-9456-FA83BC76FFF2}"/>
    <cellStyle name="40% - Accent5 3 4 2 4 3 2 2" xfId="44108" xr:uid="{E152DAC1-E1EA-4FAF-875F-BB63106A33B0}"/>
    <cellStyle name="40% - Accent5 3 4 2 4 3 3" xfId="34460" xr:uid="{C6575DD2-9AFC-4ABC-ACFA-AA19D487076F}"/>
    <cellStyle name="40% - Accent5 3 4 2 4 4" xfId="19188" xr:uid="{573C1107-B7FE-4716-8BD3-1C29D75A1DD4}"/>
    <cellStyle name="40% - Accent5 3 4 2 4 4 2" xfId="39280" xr:uid="{BB2F8DA2-979D-45F5-AB6C-1C215D6E7004}"/>
    <cellStyle name="40% - Accent5 3 4 2 4 5" xfId="29633" xr:uid="{29204CA8-3CAC-49AC-A46A-4A9D9744A27C}"/>
    <cellStyle name="40% - Accent5 3 4 2 5" xfId="11557" xr:uid="{E7111216-580E-4D52-878F-A0EFE75EC13D}"/>
    <cellStyle name="40% - Accent5 3 4 2 5 2" xfId="16685" xr:uid="{70E85FE0-1B24-410C-92CF-5044FF63127C}"/>
    <cellStyle name="40% - Accent5 3 4 2 5 2 2" xfId="26614" xr:uid="{B14C71C9-6FBB-4596-85F9-012F4A252A4A}"/>
    <cellStyle name="40% - Accent5 3 4 2 5 2 2 2" xfId="46517" xr:uid="{FCF6D4D0-4579-4800-99B8-583B9C8E50FD}"/>
    <cellStyle name="40% - Accent5 3 4 2 5 2 3" xfId="36869" xr:uid="{59A90D1D-787E-4F92-8811-5589C497DBA3}"/>
    <cellStyle name="40% - Accent5 3 4 2 5 3" xfId="21656" xr:uid="{8B9F7B50-F180-4E07-9D7D-DF3CF5AD857B}"/>
    <cellStyle name="40% - Accent5 3 4 2 5 3 2" xfId="41687" xr:uid="{A2C9F57C-2F50-4170-B83E-FBC41BFB52BD}"/>
    <cellStyle name="40% - Accent5 3 4 2 5 4" xfId="32040" xr:uid="{88BFDD03-5D70-445A-A761-19547AEFFDC2}"/>
    <cellStyle name="40% - Accent5 3 4 2 6" xfId="14188" xr:uid="{FA09A6A4-7B79-471A-9EB9-2AE40B983DDE}"/>
    <cellStyle name="40% - Accent5 3 4 2 6 2" xfId="24136" xr:uid="{F6BF12C9-1239-42F2-99B8-AE1D0D6F9958}"/>
    <cellStyle name="40% - Accent5 3 4 2 6 2 2" xfId="44105" xr:uid="{CEFC3D98-401F-4469-A6D0-CBDA56C7C4A4}"/>
    <cellStyle name="40% - Accent5 3 4 2 6 3" xfId="34457" xr:uid="{7DD48FD3-06A2-45AB-865C-06BA82AAB86F}"/>
    <cellStyle name="40% - Accent5 3 4 2 7" xfId="19185" xr:uid="{996BA7C5-671D-4069-B6CA-F066AF2721F3}"/>
    <cellStyle name="40% - Accent5 3 4 2 7 2" xfId="39277" xr:uid="{DEDB1DF6-31E9-48E7-A6D8-A5B00CF8A97E}"/>
    <cellStyle name="40% - Accent5 3 4 2 8" xfId="29630" xr:uid="{8DD50346-8661-4D69-A82B-EAC77427F4F1}"/>
    <cellStyle name="40% - Accent5 3 4 3" xfId="3276" xr:uid="{C383E322-494F-411D-938F-05242A62EF6F}"/>
    <cellStyle name="40% - Accent5 3 4 3 2" xfId="11561" xr:uid="{97329874-92B6-48F5-A0CF-40C054AB05F9}"/>
    <cellStyle name="40% - Accent5 3 4 3 2 2" xfId="16689" xr:uid="{1C2FF13F-6C0C-475C-BDBD-738327135A23}"/>
    <cellStyle name="40% - Accent5 3 4 3 2 2 2" xfId="26618" xr:uid="{C97F6F30-0DD5-4472-955A-44ACD92D88FC}"/>
    <cellStyle name="40% - Accent5 3 4 3 2 2 2 2" xfId="46521" xr:uid="{3381C3A2-0F32-4945-83B3-9C075479AD8F}"/>
    <cellStyle name="40% - Accent5 3 4 3 2 2 3" xfId="36873" xr:uid="{FB6C2B73-0CEF-457E-9BC6-FC75440AC769}"/>
    <cellStyle name="40% - Accent5 3 4 3 2 3" xfId="21660" xr:uid="{A5971AE9-AFC3-46D6-885C-534D6BED04CF}"/>
    <cellStyle name="40% - Accent5 3 4 3 2 3 2" xfId="41691" xr:uid="{908E5EC7-9346-45A9-9E11-3E5DDCE3E35D}"/>
    <cellStyle name="40% - Accent5 3 4 3 2 4" xfId="32044" xr:uid="{ACE840B2-63D1-4D74-AA29-03DAB7030CF3}"/>
    <cellStyle name="40% - Accent5 3 4 3 3" xfId="14192" xr:uid="{6CD51C99-E18E-413E-A8E3-D05697F050A0}"/>
    <cellStyle name="40% - Accent5 3 4 3 3 2" xfId="24140" xr:uid="{7F4D39B4-1DF0-4D4E-9554-F2B7B2B7766F}"/>
    <cellStyle name="40% - Accent5 3 4 3 3 2 2" xfId="44109" xr:uid="{2430E8A3-FA94-4BEF-8765-1A43815CB613}"/>
    <cellStyle name="40% - Accent5 3 4 3 3 3" xfId="34461" xr:uid="{89BFD37C-03BA-4228-B02D-D4D974C054B0}"/>
    <cellStyle name="40% - Accent5 3 4 3 4" xfId="19189" xr:uid="{AE7E11E9-39F1-4425-BD60-2C7B39FF6606}"/>
    <cellStyle name="40% - Accent5 3 4 3 4 2" xfId="39281" xr:uid="{42FFF785-3BAF-4069-9032-C2817EC092DE}"/>
    <cellStyle name="40% - Accent5 3 4 3 5" xfId="29634" xr:uid="{60E87B63-BE12-455D-86FF-CC86971C3FD0}"/>
    <cellStyle name="40% - Accent5 3 4 4" xfId="3277" xr:uid="{F5780A5A-78F4-4620-9434-7169D86EA626}"/>
    <cellStyle name="40% - Accent5 3 4 4 2" xfId="11562" xr:uid="{5758631B-A59F-43E9-AC4E-87CE10723094}"/>
    <cellStyle name="40% - Accent5 3 4 4 2 2" xfId="16690" xr:uid="{E3879E32-A722-419C-9B67-700692138F3E}"/>
    <cellStyle name="40% - Accent5 3 4 4 2 2 2" xfId="26619" xr:uid="{896635D3-CACA-4F93-B35B-9395587483CC}"/>
    <cellStyle name="40% - Accent5 3 4 4 2 2 2 2" xfId="46522" xr:uid="{1CEA4518-9B7D-4743-99A4-0467A1E044E8}"/>
    <cellStyle name="40% - Accent5 3 4 4 2 2 3" xfId="36874" xr:uid="{DE476F07-DEB9-4315-8891-CFC2FA6FB08D}"/>
    <cellStyle name="40% - Accent5 3 4 4 2 3" xfId="21661" xr:uid="{2A055A20-03D6-48DF-9097-13C4A6B2B402}"/>
    <cellStyle name="40% - Accent5 3 4 4 2 3 2" xfId="41692" xr:uid="{0C23FFDE-5B95-44CC-B80E-372DBB1B4CD6}"/>
    <cellStyle name="40% - Accent5 3 4 4 2 4" xfId="32045" xr:uid="{9F5674CF-E9A0-40A9-8426-0547E180A27B}"/>
    <cellStyle name="40% - Accent5 3 4 4 3" xfId="14193" xr:uid="{3F2680D9-A8CA-43A7-B641-20C54178FC90}"/>
    <cellStyle name="40% - Accent5 3 4 4 3 2" xfId="24141" xr:uid="{25B0A577-C157-489E-A56E-E7C0837153CC}"/>
    <cellStyle name="40% - Accent5 3 4 4 3 2 2" xfId="44110" xr:uid="{650D2790-EBA9-4F58-9E37-09356D2DAA39}"/>
    <cellStyle name="40% - Accent5 3 4 4 3 3" xfId="34462" xr:uid="{2BB769CB-507A-4A77-B789-F9482A6F3550}"/>
    <cellStyle name="40% - Accent5 3 4 4 4" xfId="19190" xr:uid="{8BD2CACA-1826-4671-B6DB-1E9F469065C3}"/>
    <cellStyle name="40% - Accent5 3 4 4 4 2" xfId="39282" xr:uid="{E316A906-0A04-4E01-A7B4-AD365540775E}"/>
    <cellStyle name="40% - Accent5 3 4 4 5" xfId="29635" xr:uid="{D798DA37-2008-4A4A-9290-3A3AE6065556}"/>
    <cellStyle name="40% - Accent5 3 4 5" xfId="3278" xr:uid="{27EABFDC-9FBE-4F3E-85E4-224FCC03267A}"/>
    <cellStyle name="40% - Accent5 3 4 5 2" xfId="11563" xr:uid="{3432110E-82EB-4B67-B9B3-6A14290B45D0}"/>
    <cellStyle name="40% - Accent5 3 4 5 2 2" xfId="16691" xr:uid="{E335AD34-B960-4AC3-AF39-14040377D948}"/>
    <cellStyle name="40% - Accent5 3 4 5 2 2 2" xfId="26620" xr:uid="{21E88773-EF2D-4C69-B1BC-607C972C230C}"/>
    <cellStyle name="40% - Accent5 3 4 5 2 2 2 2" xfId="46523" xr:uid="{0EC7967A-A32A-4497-8F66-1B18B9957825}"/>
    <cellStyle name="40% - Accent5 3 4 5 2 2 3" xfId="36875" xr:uid="{94575D42-547D-41AA-93A4-89E23EDF174D}"/>
    <cellStyle name="40% - Accent5 3 4 5 2 3" xfId="21662" xr:uid="{0B0573E7-4B54-4534-BF51-45CF3634EC0D}"/>
    <cellStyle name="40% - Accent5 3 4 5 2 3 2" xfId="41693" xr:uid="{EFF3064E-3C90-4077-A8EE-449D9C2CD621}"/>
    <cellStyle name="40% - Accent5 3 4 5 2 4" xfId="32046" xr:uid="{41EEFFE9-A3E1-4D56-BEF6-87E0559C936F}"/>
    <cellStyle name="40% - Accent5 3 4 5 3" xfId="14194" xr:uid="{AC9A7DCF-78C6-4F4D-9E38-65560F9165BA}"/>
    <cellStyle name="40% - Accent5 3 4 5 3 2" xfId="24142" xr:uid="{18C6B17C-39F7-44C7-8ADA-F1BEAA4C5C0D}"/>
    <cellStyle name="40% - Accent5 3 4 5 3 2 2" xfId="44111" xr:uid="{E6A0BD99-EE41-4486-A0E8-97B230AA2E27}"/>
    <cellStyle name="40% - Accent5 3 4 5 3 3" xfId="34463" xr:uid="{CB2124F2-2451-4B4B-8A23-6EFF6EFD7E7C}"/>
    <cellStyle name="40% - Accent5 3 4 5 4" xfId="19191" xr:uid="{6E2A7498-6C40-4D3A-AEA7-B38DD6587680}"/>
    <cellStyle name="40% - Accent5 3 4 5 4 2" xfId="39283" xr:uid="{FECA3593-75EE-456B-9902-E6E1875B85AC}"/>
    <cellStyle name="40% - Accent5 3 4 5 5" xfId="29636" xr:uid="{89204E4E-EAD6-4394-9671-0A865B406CCE}"/>
    <cellStyle name="40% - Accent5 3 4 6" xfId="11556" xr:uid="{8CFD7ABE-07AF-42A4-A160-1729641DD33B}"/>
    <cellStyle name="40% - Accent5 3 4 6 2" xfId="16684" xr:uid="{520216FC-1E3E-4BE8-8B67-3B3F18DDF824}"/>
    <cellStyle name="40% - Accent5 3 4 6 2 2" xfId="26613" xr:uid="{D12D7708-497B-4847-80EE-9759D8B95CC5}"/>
    <cellStyle name="40% - Accent5 3 4 6 2 2 2" xfId="46516" xr:uid="{8E2DE28A-7430-48F7-AAAA-BA74BFC1E02E}"/>
    <cellStyle name="40% - Accent5 3 4 6 2 3" xfId="36868" xr:uid="{BE0FEC82-83A5-487D-A4A8-387CBFD952C6}"/>
    <cellStyle name="40% - Accent5 3 4 6 3" xfId="21655" xr:uid="{8FC576A6-9DC2-44DD-8C19-1C9FA3CBC57C}"/>
    <cellStyle name="40% - Accent5 3 4 6 3 2" xfId="41686" xr:uid="{73EEF47E-DD18-474B-8D61-10BA96A3D099}"/>
    <cellStyle name="40% - Accent5 3 4 6 4" xfId="32039" xr:uid="{D4696E5E-7234-4E67-8898-87945746473A}"/>
    <cellStyle name="40% - Accent5 3 4 7" xfId="14187" xr:uid="{91BC8D37-5BD2-4E3B-9D37-E0754F75122E}"/>
    <cellStyle name="40% - Accent5 3 4 7 2" xfId="24135" xr:uid="{B57F99DA-25B7-4371-B2B1-0EF5B050BE45}"/>
    <cellStyle name="40% - Accent5 3 4 7 2 2" xfId="44104" xr:uid="{0113CF7E-D51E-490E-A8A9-4329AD8F6C0C}"/>
    <cellStyle name="40% - Accent5 3 4 7 3" xfId="34456" xr:uid="{61F2278D-1543-4E56-A53D-E19E07D22EFD}"/>
    <cellStyle name="40% - Accent5 3 4 8" xfId="19184" xr:uid="{814FB765-5FA7-42BC-BC2D-B217DC654FE5}"/>
    <cellStyle name="40% - Accent5 3 4 8 2" xfId="39276" xr:uid="{C547E6DD-9BED-4A46-9936-470D0537D1F0}"/>
    <cellStyle name="40% - Accent5 3 4 9" xfId="29629" xr:uid="{9593AE6A-8848-44A6-8E26-A9693E6AF840}"/>
    <cellStyle name="40% - Accent5 3 5" xfId="3279" xr:uid="{0291531D-FD30-4FA6-9EB0-E7DA45F6548B}"/>
    <cellStyle name="40% - Accent5 3 5 2" xfId="3280" xr:uid="{7016213F-86ED-40C3-AE30-12A680A0DD4B}"/>
    <cellStyle name="40% - Accent5 3 5 2 2" xfId="3281" xr:uid="{80D7C1C1-5A00-4738-B21B-545619495190}"/>
    <cellStyle name="40% - Accent5 3 5 2 2 2" xfId="11566" xr:uid="{BDEF5E42-31F5-47B5-97C2-4F38BBC39CE1}"/>
    <cellStyle name="40% - Accent5 3 5 2 2 2 2" xfId="16694" xr:uid="{B7072D10-4B3A-4765-8479-359CD13A2AE4}"/>
    <cellStyle name="40% - Accent5 3 5 2 2 2 2 2" xfId="26623" xr:uid="{9B67BB36-0214-41DB-AF6E-B4D90CFD2F00}"/>
    <cellStyle name="40% - Accent5 3 5 2 2 2 2 2 2" xfId="46526" xr:uid="{21C83C79-6BC8-45C0-9481-F3B5CF71AA01}"/>
    <cellStyle name="40% - Accent5 3 5 2 2 2 2 3" xfId="36878" xr:uid="{DF89C571-EAA0-49F9-AC58-6D8E58DEDFB8}"/>
    <cellStyle name="40% - Accent5 3 5 2 2 2 3" xfId="21665" xr:uid="{AA8EE7FE-46AA-476A-BB00-5B671E53C307}"/>
    <cellStyle name="40% - Accent5 3 5 2 2 2 3 2" xfId="41696" xr:uid="{803BC8BB-AA3C-4560-8BF5-56F5B19920ED}"/>
    <cellStyle name="40% - Accent5 3 5 2 2 2 4" xfId="32049" xr:uid="{B8964C1D-9755-4AE8-98EF-8C35DF5F26B1}"/>
    <cellStyle name="40% - Accent5 3 5 2 2 3" xfId="14197" xr:uid="{3712F865-424C-40B1-811C-70CE55F87BFD}"/>
    <cellStyle name="40% - Accent5 3 5 2 2 3 2" xfId="24145" xr:uid="{C463F5AF-399E-49C9-BAFF-00C70ED3C281}"/>
    <cellStyle name="40% - Accent5 3 5 2 2 3 2 2" xfId="44114" xr:uid="{32647295-1EA1-424C-9822-E67E066752A5}"/>
    <cellStyle name="40% - Accent5 3 5 2 2 3 3" xfId="34466" xr:uid="{33C1B03F-9C33-45C4-A0F5-A45593A4B039}"/>
    <cellStyle name="40% - Accent5 3 5 2 2 4" xfId="19194" xr:uid="{6344786C-E4A3-419C-BD4F-F66E392DBB6B}"/>
    <cellStyle name="40% - Accent5 3 5 2 2 4 2" xfId="39286" xr:uid="{A8728BEF-2CED-46D9-A055-18E0F30DAB45}"/>
    <cellStyle name="40% - Accent5 3 5 2 2 5" xfId="29639" xr:uid="{CBA3F717-A295-4D9D-AE2D-C01AE0C27589}"/>
    <cellStyle name="40% - Accent5 3 5 2 3" xfId="3282" xr:uid="{B7492247-CD5A-4B4D-B453-0D0D83072798}"/>
    <cellStyle name="40% - Accent5 3 5 2 3 2" xfId="11567" xr:uid="{A7FDC346-4339-4D91-9FAB-9C96BA4A492F}"/>
    <cellStyle name="40% - Accent5 3 5 2 3 2 2" xfId="16695" xr:uid="{BCC206AF-04B1-4E8D-8718-B1A7F330366D}"/>
    <cellStyle name="40% - Accent5 3 5 2 3 2 2 2" xfId="26624" xr:uid="{25C05895-185E-42B7-B09F-2E6E28EA9BDA}"/>
    <cellStyle name="40% - Accent5 3 5 2 3 2 2 2 2" xfId="46527" xr:uid="{93C21C17-FE86-4611-96E7-3DC4F3695E78}"/>
    <cellStyle name="40% - Accent5 3 5 2 3 2 2 3" xfId="36879" xr:uid="{BA1E13AF-3E77-4AB0-A4DF-7C6E14B82813}"/>
    <cellStyle name="40% - Accent5 3 5 2 3 2 3" xfId="21666" xr:uid="{8A729FD3-1C62-4DF0-B9AE-81F3B38E887E}"/>
    <cellStyle name="40% - Accent5 3 5 2 3 2 3 2" xfId="41697" xr:uid="{8EB92D83-7EF7-423B-972C-9FE88C33BD1A}"/>
    <cellStyle name="40% - Accent5 3 5 2 3 2 4" xfId="32050" xr:uid="{74AE3495-66D1-449C-A0FE-20D9F840EABE}"/>
    <cellStyle name="40% - Accent5 3 5 2 3 3" xfId="14198" xr:uid="{DEF4C1CC-22B9-4A98-946D-5E54DFD03933}"/>
    <cellStyle name="40% - Accent5 3 5 2 3 3 2" xfId="24146" xr:uid="{86ECAB7D-3CF4-4EB0-9571-080911178D6B}"/>
    <cellStyle name="40% - Accent5 3 5 2 3 3 2 2" xfId="44115" xr:uid="{E5E6F98D-EC8D-472A-B117-9A57D458DAAC}"/>
    <cellStyle name="40% - Accent5 3 5 2 3 3 3" xfId="34467" xr:uid="{D8FD3F7E-F099-4ABB-BEE9-7643B3E760BF}"/>
    <cellStyle name="40% - Accent5 3 5 2 3 4" xfId="19195" xr:uid="{14F92ABC-6247-418C-9A03-07EBA707C3CC}"/>
    <cellStyle name="40% - Accent5 3 5 2 3 4 2" xfId="39287" xr:uid="{F21CC0B1-D3A0-4E7D-9FCB-0BAC455EF7F9}"/>
    <cellStyle name="40% - Accent5 3 5 2 3 5" xfId="29640" xr:uid="{E44C5C86-87FC-4E77-A2DF-685F479C2D8A}"/>
    <cellStyle name="40% - Accent5 3 5 2 4" xfId="3283" xr:uid="{5F2B6555-F76C-4D14-B791-A90F5E776AB7}"/>
    <cellStyle name="40% - Accent5 3 5 2 4 2" xfId="11568" xr:uid="{609CAFA0-1EF3-494C-8D80-17310CEAA730}"/>
    <cellStyle name="40% - Accent5 3 5 2 4 2 2" xfId="16696" xr:uid="{A6DDADF5-20D4-4D65-A2F7-2B60492318D7}"/>
    <cellStyle name="40% - Accent5 3 5 2 4 2 2 2" xfId="26625" xr:uid="{48B619EA-2E33-4CCA-A5BF-B14429268634}"/>
    <cellStyle name="40% - Accent5 3 5 2 4 2 2 2 2" xfId="46528" xr:uid="{7802CDD5-8E4D-466A-A51A-DD64979E02A1}"/>
    <cellStyle name="40% - Accent5 3 5 2 4 2 2 3" xfId="36880" xr:uid="{0EA64A67-B6BC-4124-BED2-781A56D92DF0}"/>
    <cellStyle name="40% - Accent5 3 5 2 4 2 3" xfId="21667" xr:uid="{DF6E7543-97DB-40BA-B458-42DD154B53ED}"/>
    <cellStyle name="40% - Accent5 3 5 2 4 2 3 2" xfId="41698" xr:uid="{09A6B875-7E3C-420F-800D-63F9ACF9344A}"/>
    <cellStyle name="40% - Accent5 3 5 2 4 2 4" xfId="32051" xr:uid="{F74FA419-F847-49EE-9E15-C04927741200}"/>
    <cellStyle name="40% - Accent5 3 5 2 4 3" xfId="14199" xr:uid="{84071CA0-BA6B-41B2-A43C-701BD74D0A7F}"/>
    <cellStyle name="40% - Accent5 3 5 2 4 3 2" xfId="24147" xr:uid="{FD4AA6F1-A2C8-47AE-B9F0-7FA38E3A86FC}"/>
    <cellStyle name="40% - Accent5 3 5 2 4 3 2 2" xfId="44116" xr:uid="{B8D11256-567F-48EF-B102-B4168B0AFE6E}"/>
    <cellStyle name="40% - Accent5 3 5 2 4 3 3" xfId="34468" xr:uid="{A1264488-E9EB-4E81-9C2B-2CB92AC7E92F}"/>
    <cellStyle name="40% - Accent5 3 5 2 4 4" xfId="19196" xr:uid="{6E5AEADC-57C0-4370-8731-DB73E1196A64}"/>
    <cellStyle name="40% - Accent5 3 5 2 4 4 2" xfId="39288" xr:uid="{2F4D4902-5142-4260-AFDD-B4A36AB96CD9}"/>
    <cellStyle name="40% - Accent5 3 5 2 4 5" xfId="29641" xr:uid="{39374A37-3978-4BF9-9369-F73102B965E8}"/>
    <cellStyle name="40% - Accent5 3 5 2 5" xfId="11565" xr:uid="{F7E21320-3E65-4E59-8A75-63985673CE07}"/>
    <cellStyle name="40% - Accent5 3 5 2 5 2" xfId="16693" xr:uid="{7D8849FE-718D-4DD5-9762-569A38398D27}"/>
    <cellStyle name="40% - Accent5 3 5 2 5 2 2" xfId="26622" xr:uid="{20EAD270-8BFA-4CBF-A8B7-C663AA7602DF}"/>
    <cellStyle name="40% - Accent5 3 5 2 5 2 2 2" xfId="46525" xr:uid="{38653F8F-4A84-405E-9FFE-46C894E5D42D}"/>
    <cellStyle name="40% - Accent5 3 5 2 5 2 3" xfId="36877" xr:uid="{27853C09-8BF8-4C6C-8F75-A2D50D1F5ABD}"/>
    <cellStyle name="40% - Accent5 3 5 2 5 3" xfId="21664" xr:uid="{D2135CE1-36EB-4B1F-BA10-9553FBF7F60A}"/>
    <cellStyle name="40% - Accent5 3 5 2 5 3 2" xfId="41695" xr:uid="{7F845EC0-AF22-4AD8-B803-865EB48BC7AA}"/>
    <cellStyle name="40% - Accent5 3 5 2 5 4" xfId="32048" xr:uid="{A814DC5F-C7F2-4D72-A76A-2CC646AE712B}"/>
    <cellStyle name="40% - Accent5 3 5 2 6" xfId="14196" xr:uid="{A74A797A-20E7-4764-9D07-8EB5AEC689C3}"/>
    <cellStyle name="40% - Accent5 3 5 2 6 2" xfId="24144" xr:uid="{E1C32A5A-B806-4962-B0CB-15C7E2F3AC1E}"/>
    <cellStyle name="40% - Accent5 3 5 2 6 2 2" xfId="44113" xr:uid="{021D6864-52D1-4683-A465-54ACD219E9B0}"/>
    <cellStyle name="40% - Accent5 3 5 2 6 3" xfId="34465" xr:uid="{1F8DE8B4-EF71-4308-9F83-1C732C481945}"/>
    <cellStyle name="40% - Accent5 3 5 2 7" xfId="19193" xr:uid="{62AB3F09-9E70-4651-BF07-6B3376183D1C}"/>
    <cellStyle name="40% - Accent5 3 5 2 7 2" xfId="39285" xr:uid="{6C090DAD-88D4-4779-AB90-583E48D88E6A}"/>
    <cellStyle name="40% - Accent5 3 5 2 8" xfId="29638" xr:uid="{C448DD7B-4C8F-474E-9B1C-5292139C90B7}"/>
    <cellStyle name="40% - Accent5 3 5 3" xfId="3284" xr:uid="{CCFDC9BB-1278-42F5-8F17-9ED062493A4F}"/>
    <cellStyle name="40% - Accent5 3 5 3 2" xfId="11569" xr:uid="{5DEA64D2-7886-42CE-9484-527AA9CCF350}"/>
    <cellStyle name="40% - Accent5 3 5 3 2 2" xfId="16697" xr:uid="{4436A5C0-B34B-4852-8F22-F1DE0DED03DA}"/>
    <cellStyle name="40% - Accent5 3 5 3 2 2 2" xfId="26626" xr:uid="{AE99F714-CDA1-4FE9-9266-0BCDC00592D9}"/>
    <cellStyle name="40% - Accent5 3 5 3 2 2 2 2" xfId="46529" xr:uid="{B5D34CC8-EA03-4402-AD7C-7DB7CB78072D}"/>
    <cellStyle name="40% - Accent5 3 5 3 2 2 3" xfId="36881" xr:uid="{B310CE7E-EFB1-4386-82F6-4C947BB8FF4C}"/>
    <cellStyle name="40% - Accent5 3 5 3 2 3" xfId="21668" xr:uid="{ED313CCE-D072-4B85-93FA-2617F70276E4}"/>
    <cellStyle name="40% - Accent5 3 5 3 2 3 2" xfId="41699" xr:uid="{8BDC4C11-402F-4670-AA04-31B86DDF55D4}"/>
    <cellStyle name="40% - Accent5 3 5 3 2 4" xfId="32052" xr:uid="{AE9825B4-996F-45F6-A34E-C1F41C174E94}"/>
    <cellStyle name="40% - Accent5 3 5 3 3" xfId="14200" xr:uid="{D19526D3-FB6E-46D6-89F4-344315B93D19}"/>
    <cellStyle name="40% - Accent5 3 5 3 3 2" xfId="24148" xr:uid="{75F5A376-0C13-4399-92E3-03679671FA1F}"/>
    <cellStyle name="40% - Accent5 3 5 3 3 2 2" xfId="44117" xr:uid="{EC22A94E-EB26-4F82-BED8-AB8BD821444D}"/>
    <cellStyle name="40% - Accent5 3 5 3 3 3" xfId="34469" xr:uid="{A0C9EC98-B6E8-43F7-917D-EC8F7A6C5080}"/>
    <cellStyle name="40% - Accent5 3 5 3 4" xfId="19197" xr:uid="{9CB0601E-E316-4EF4-9B3C-29E617A35DDA}"/>
    <cellStyle name="40% - Accent5 3 5 3 4 2" xfId="39289" xr:uid="{A7E8656E-1B49-4236-8EC7-83203AFC4465}"/>
    <cellStyle name="40% - Accent5 3 5 3 5" xfId="29642" xr:uid="{0C878B16-8789-44E2-BE53-5DFA4E2E4597}"/>
    <cellStyle name="40% - Accent5 3 5 4" xfId="3285" xr:uid="{DBC39021-F15B-48F9-AB43-39BC96C61C7A}"/>
    <cellStyle name="40% - Accent5 3 5 4 2" xfId="11570" xr:uid="{7D7B27F2-612E-4921-A7F4-AB69DDEDCAE0}"/>
    <cellStyle name="40% - Accent5 3 5 4 2 2" xfId="16698" xr:uid="{1B1F9F2B-07B1-40CB-93EA-E9A5CA510005}"/>
    <cellStyle name="40% - Accent5 3 5 4 2 2 2" xfId="26627" xr:uid="{DF303885-1EE4-4FBF-8A32-0A16ED134E93}"/>
    <cellStyle name="40% - Accent5 3 5 4 2 2 2 2" xfId="46530" xr:uid="{E3A3723B-C5CB-4F95-A482-5BC4A1829D3A}"/>
    <cellStyle name="40% - Accent5 3 5 4 2 2 3" xfId="36882" xr:uid="{D4EA52FC-EA24-430E-97C1-A4710A830E8D}"/>
    <cellStyle name="40% - Accent5 3 5 4 2 3" xfId="21669" xr:uid="{9073C801-0710-4EC1-A417-010F9493334B}"/>
    <cellStyle name="40% - Accent5 3 5 4 2 3 2" xfId="41700" xr:uid="{DE9F1905-7EF7-4B4E-8645-0A7AE32B9F66}"/>
    <cellStyle name="40% - Accent5 3 5 4 2 4" xfId="32053" xr:uid="{44F1A9A0-A99A-4859-8815-8EED60EF21D9}"/>
    <cellStyle name="40% - Accent5 3 5 4 3" xfId="14201" xr:uid="{8DBDFF79-E8BF-4118-AF1E-C4B3B080FC45}"/>
    <cellStyle name="40% - Accent5 3 5 4 3 2" xfId="24149" xr:uid="{4B07A589-0BE2-413D-B986-23DCBFF0A728}"/>
    <cellStyle name="40% - Accent5 3 5 4 3 2 2" xfId="44118" xr:uid="{CF8380A0-EB96-479D-AA9C-8B293C3A5F7F}"/>
    <cellStyle name="40% - Accent5 3 5 4 3 3" xfId="34470" xr:uid="{A90AC46A-0E0A-44C0-97FC-C43A32EBAD12}"/>
    <cellStyle name="40% - Accent5 3 5 4 4" xfId="19198" xr:uid="{32DF782C-C7C1-43A7-A56F-DE621F1C7F2D}"/>
    <cellStyle name="40% - Accent5 3 5 4 4 2" xfId="39290" xr:uid="{0FE9506A-2B29-4C67-B57E-6F48ABEF043F}"/>
    <cellStyle name="40% - Accent5 3 5 4 5" xfId="29643" xr:uid="{0E37766C-FF74-4145-8CB2-5A73696FEEDE}"/>
    <cellStyle name="40% - Accent5 3 5 5" xfId="3286" xr:uid="{0EA08402-6924-49FD-A1D8-92D9847F7F52}"/>
    <cellStyle name="40% - Accent5 3 5 5 2" xfId="11571" xr:uid="{EDD24EC1-514C-4EEF-B085-0DCD60649A40}"/>
    <cellStyle name="40% - Accent5 3 5 5 2 2" xfId="16699" xr:uid="{CA742CA1-D88D-48F3-995E-99D0BFFB89BE}"/>
    <cellStyle name="40% - Accent5 3 5 5 2 2 2" xfId="26628" xr:uid="{C9FBBB80-9118-4C77-8E23-711B777108F3}"/>
    <cellStyle name="40% - Accent5 3 5 5 2 2 2 2" xfId="46531" xr:uid="{FA686861-FFD6-4DF9-AD84-C0AE2F87830B}"/>
    <cellStyle name="40% - Accent5 3 5 5 2 2 3" xfId="36883" xr:uid="{C271F4B1-CF81-4629-92BD-D414D239A0E5}"/>
    <cellStyle name="40% - Accent5 3 5 5 2 3" xfId="21670" xr:uid="{62C21E29-6CF9-466C-A77F-BBEF44AD370A}"/>
    <cellStyle name="40% - Accent5 3 5 5 2 3 2" xfId="41701" xr:uid="{248AD6AC-7711-4B41-A58A-7B838A67E0E5}"/>
    <cellStyle name="40% - Accent5 3 5 5 2 4" xfId="32054" xr:uid="{4C5D3C63-F682-4E3D-B825-DFDC824B80B7}"/>
    <cellStyle name="40% - Accent5 3 5 5 3" xfId="14202" xr:uid="{8AD906BD-27FD-4B4D-B076-EFD48424C732}"/>
    <cellStyle name="40% - Accent5 3 5 5 3 2" xfId="24150" xr:uid="{9BB89A35-58BA-40C9-8EE6-0CC6886982BD}"/>
    <cellStyle name="40% - Accent5 3 5 5 3 2 2" xfId="44119" xr:uid="{64C62247-A9DE-4F79-AE4B-3113F0E4DDC3}"/>
    <cellStyle name="40% - Accent5 3 5 5 3 3" xfId="34471" xr:uid="{540839F4-20AD-4D7F-AC93-107CCB90DBE2}"/>
    <cellStyle name="40% - Accent5 3 5 5 4" xfId="19199" xr:uid="{912CF2C3-5929-4DCB-9D9A-23D0E813CC19}"/>
    <cellStyle name="40% - Accent5 3 5 5 4 2" xfId="39291" xr:uid="{0B4B20EC-DA73-46FF-B0C2-66B8B9186A26}"/>
    <cellStyle name="40% - Accent5 3 5 5 5" xfId="29644" xr:uid="{9A7F3B8F-BF54-4324-8573-3464E04ECC3E}"/>
    <cellStyle name="40% - Accent5 3 5 6" xfId="11564" xr:uid="{843222A1-55A0-48B9-B438-770F68D1EC4A}"/>
    <cellStyle name="40% - Accent5 3 5 6 2" xfId="16692" xr:uid="{EE72DD12-F7C1-4EAF-973E-7E929B6CBC2B}"/>
    <cellStyle name="40% - Accent5 3 5 6 2 2" xfId="26621" xr:uid="{42F8181A-63B0-4EBF-A48B-56A90F7EA3A5}"/>
    <cellStyle name="40% - Accent5 3 5 6 2 2 2" xfId="46524" xr:uid="{436A47A1-7CA7-41B2-B527-A9447744BDAE}"/>
    <cellStyle name="40% - Accent5 3 5 6 2 3" xfId="36876" xr:uid="{2DF01965-D35D-405A-983F-8E33D31CCC57}"/>
    <cellStyle name="40% - Accent5 3 5 6 3" xfId="21663" xr:uid="{51332431-8AA4-42EF-9749-D64E7FDD6B3F}"/>
    <cellStyle name="40% - Accent5 3 5 6 3 2" xfId="41694" xr:uid="{62EA5BDA-039D-420C-9874-6052EC305C8C}"/>
    <cellStyle name="40% - Accent5 3 5 6 4" xfId="32047" xr:uid="{1D1BEC10-7578-4460-B1AE-5C5688899A57}"/>
    <cellStyle name="40% - Accent5 3 5 7" xfId="14195" xr:uid="{0C8C018F-AB30-4938-918D-931BBB64791D}"/>
    <cellStyle name="40% - Accent5 3 5 7 2" xfId="24143" xr:uid="{7E9085D3-4DC0-46B7-ACEB-A9856E97C1AB}"/>
    <cellStyle name="40% - Accent5 3 5 7 2 2" xfId="44112" xr:uid="{FD2F3F1A-6738-4A65-A8B9-D7B3A54C79BC}"/>
    <cellStyle name="40% - Accent5 3 5 7 3" xfId="34464" xr:uid="{D6727A06-2442-4B99-B6ED-A02EAF756346}"/>
    <cellStyle name="40% - Accent5 3 5 8" xfId="19192" xr:uid="{C26EE5F4-C921-4247-8616-094B53D2ED9E}"/>
    <cellStyle name="40% - Accent5 3 5 8 2" xfId="39284" xr:uid="{F39B6D84-42F9-4798-A0B3-632FECA08505}"/>
    <cellStyle name="40% - Accent5 3 5 9" xfId="29637" xr:uid="{A63659F8-3020-41E5-BC51-58D6DC57BD23}"/>
    <cellStyle name="40% - Accent5 3 6" xfId="3287" xr:uid="{8FEF4D33-054E-4DD7-AFE1-9267EE4501AF}"/>
    <cellStyle name="40% - Accent5 3 6 2" xfId="3288" xr:uid="{87FB93AF-5760-4EFC-B9EF-BAE1B6743CFE}"/>
    <cellStyle name="40% - Accent5 3 7" xfId="3289" xr:uid="{01955787-561D-428D-B05C-1C71A5A98ABD}"/>
    <cellStyle name="40% - Accent5 3 7 2" xfId="3290" xr:uid="{BE20FDD8-7E0B-448D-9638-89463CEC8125}"/>
    <cellStyle name="40% - Accent5 3 8" xfId="3291" xr:uid="{7D92B3C3-FB56-4F58-BC0C-4C7EDEF6E764}"/>
    <cellStyle name="40% - Accent5 3 9" xfId="3292" xr:uid="{47BAB87F-90FA-4BFB-8605-10EF576E5F4B}"/>
    <cellStyle name="40% - Accent5 4" xfId="265" xr:uid="{492F4482-C8AA-4902-9FB5-2C3572AB36C2}"/>
    <cellStyle name="40% - Accent5 4 2" xfId="485" xr:uid="{7624F350-0A9D-4C3B-B7DC-E674DEB76E12}"/>
    <cellStyle name="40% - Accent5 4 2 2" xfId="3294" xr:uid="{175AA8E9-90CF-4AB8-AE99-5669BB46263E}"/>
    <cellStyle name="40% - Accent5 4 2 3" xfId="10419" xr:uid="{28C7D7E8-BF9C-4647-95A7-16BE322F290B}"/>
    <cellStyle name="40% - Accent5 4 2 3 2" xfId="15547" xr:uid="{6FED002F-7225-443B-8074-27BF464DC1F3}"/>
    <cellStyle name="40% - Accent5 4 2 3 2 2" xfId="25476" xr:uid="{563344D2-7D86-4E78-882B-77462FF69760}"/>
    <cellStyle name="40% - Accent5 4 2 3 2 2 2" xfId="45379" xr:uid="{FC0401F1-D7B5-4E25-BA22-FE5D12CF7F68}"/>
    <cellStyle name="40% - Accent5 4 2 3 2 3" xfId="35731" xr:uid="{45D8F591-3F77-4747-9B5F-97B92857833B}"/>
    <cellStyle name="40% - Accent5 4 2 3 3" xfId="20520" xr:uid="{EDEC8B7B-3D18-4D88-9B09-B6CB97D129F3}"/>
    <cellStyle name="40% - Accent5 4 2 3 3 2" xfId="40551" xr:uid="{039A3C15-F080-46AF-82C0-F5912D603AF8}"/>
    <cellStyle name="40% - Accent5 4 2 3 4" xfId="30904" xr:uid="{92B7D427-243C-411A-B9EA-94733C7F0AF7}"/>
    <cellStyle name="40% - Accent5 4 2 4" xfId="13036" xr:uid="{023492EA-31C4-4BC1-9777-19A8A57B8A9D}"/>
    <cellStyle name="40% - Accent5 4 2 4 2" xfId="22989" xr:uid="{13365DCD-2112-4563-AE3F-B9CD507EB7B4}"/>
    <cellStyle name="40% - Accent5 4 2 4 2 2" xfId="42969" xr:uid="{CA5B6CF2-70BF-49FD-8C6B-475CD2776EF4}"/>
    <cellStyle name="40% - Accent5 4 2 4 3" xfId="33321" xr:uid="{D3A01B6C-BAD9-4894-B53E-1631961EC492}"/>
    <cellStyle name="40% - Accent5 4 2 5" xfId="18042" xr:uid="{9DD7B32F-2575-427F-A667-47F0466F6FD5}"/>
    <cellStyle name="40% - Accent5 4 2 5 2" xfId="38141" xr:uid="{A78075AA-950E-4A9D-BD77-00BE50A2A050}"/>
    <cellStyle name="40% - Accent5 4 2 6" xfId="28496" xr:uid="{2EB92362-9460-4FE7-8532-2E156CAD702D}"/>
    <cellStyle name="40% - Accent5 4 3" xfId="3295" xr:uid="{B6E70D84-9906-4518-A4D1-6265E18594EB}"/>
    <cellStyle name="40% - Accent5 4 4" xfId="3296" xr:uid="{D4BE2735-DACE-4666-B03B-BEA6D88D4707}"/>
    <cellStyle name="40% - Accent5 4 5" xfId="3293" xr:uid="{AC723243-6D65-49D3-8F76-57FF2B3E61CD}"/>
    <cellStyle name="40% - Accent5 4 6" xfId="10299" xr:uid="{97E8ED93-1E30-4552-AF33-A7C7883D0832}"/>
    <cellStyle name="40% - Accent5 4 6 2" xfId="15427" xr:uid="{CEB68EEC-B4CF-42E7-B35A-A98FC57A33F1}"/>
    <cellStyle name="40% - Accent5 4 6 2 2" xfId="25356" xr:uid="{76D7E9F5-AF64-45CB-97AC-6E27C3E6D7B8}"/>
    <cellStyle name="40% - Accent5 4 6 2 2 2" xfId="45259" xr:uid="{024145C8-8507-4EA7-868A-C87C99FAFB03}"/>
    <cellStyle name="40% - Accent5 4 6 2 3" xfId="35611" xr:uid="{A0E2BC26-8314-48FD-9FD2-B4C7A880378C}"/>
    <cellStyle name="40% - Accent5 4 6 3" xfId="20400" xr:uid="{9A786E60-9225-4E30-9AEA-4668F96EC198}"/>
    <cellStyle name="40% - Accent5 4 6 3 2" xfId="40431" xr:uid="{0835FD23-54F5-4067-B2AF-5054D9735B95}"/>
    <cellStyle name="40% - Accent5 4 6 4" xfId="30784" xr:uid="{39474D9E-3CFA-4407-88DF-A59102B6E8F8}"/>
    <cellStyle name="40% - Accent5 4 7" xfId="12915" xr:uid="{1B194F5F-35D1-44E3-BF07-321D9668D478}"/>
    <cellStyle name="40% - Accent5 4 7 2" xfId="22868" xr:uid="{BA43BAE7-AE93-486C-99D4-E26474EE0656}"/>
    <cellStyle name="40% - Accent5 4 7 2 2" xfId="42848" xr:uid="{02C08674-1229-49B9-9A17-4E9088236382}"/>
    <cellStyle name="40% - Accent5 4 7 3" xfId="33200" xr:uid="{DBAEBE10-8840-4577-8ABC-078A3C8A1D6F}"/>
    <cellStyle name="40% - Accent5 4 8" xfId="17921" xr:uid="{8CB47BB1-FCE8-43AD-AF46-B8BAC63D6353}"/>
    <cellStyle name="40% - Accent5 4 8 2" xfId="38020" xr:uid="{DED2B267-D809-4469-8F5A-78E67AAE5155}"/>
    <cellStyle name="40% - Accent5 4 9" xfId="28375" xr:uid="{339B58F9-D13B-4144-BE69-F96898B914EE}"/>
    <cellStyle name="40% - Accent5 5" xfId="400" xr:uid="{C0A18108-A9DD-4A1A-90EE-1CFAC9C94BF4}"/>
    <cellStyle name="40% - Accent5 5 2" xfId="3298" xr:uid="{E8502376-FAAF-45BB-B59A-464F4CE93C7B}"/>
    <cellStyle name="40% - Accent5 5 3" xfId="3299" xr:uid="{B6878D40-974C-4C18-ADF6-AD767327DB27}"/>
    <cellStyle name="40% - Accent5 5 4" xfId="3297" xr:uid="{283D44C5-BBBD-4E91-824E-4A2A6225DF06}"/>
    <cellStyle name="40% - Accent5 5 5" xfId="10334" xr:uid="{75723975-52F4-4832-9938-CD1D84042400}"/>
    <cellStyle name="40% - Accent5 5 5 2" xfId="15462" xr:uid="{620E400E-4098-48F8-AC22-D7C314C42C68}"/>
    <cellStyle name="40% - Accent5 5 5 2 2" xfId="25391" xr:uid="{2A5E269E-957A-4780-AA8D-EBE8D4A4266D}"/>
    <cellStyle name="40% - Accent5 5 5 2 2 2" xfId="45294" xr:uid="{85AF3394-67F9-4D11-A226-7335709A514E}"/>
    <cellStyle name="40% - Accent5 5 5 2 3" xfId="35646" xr:uid="{E3EBA4AF-51F9-483E-9A37-91E7DEBCAFFA}"/>
    <cellStyle name="40% - Accent5 5 5 3" xfId="20435" xr:uid="{FE945C43-F691-4D9D-8BCC-44192C5711C8}"/>
    <cellStyle name="40% - Accent5 5 5 3 2" xfId="40466" xr:uid="{4832A081-AEC2-4836-BA1D-DF66A212720A}"/>
    <cellStyle name="40% - Accent5 5 5 4" xfId="30819" xr:uid="{54BA8CCC-3170-4926-ADAB-BD09F920D420}"/>
    <cellStyle name="40% - Accent5 5 6" xfId="12951" xr:uid="{CA632930-5902-482C-BEAC-B8F199EF7407}"/>
    <cellStyle name="40% - Accent5 5 6 2" xfId="22904" xr:uid="{B800D273-B5FE-4BDC-910B-8B51405A845D}"/>
    <cellStyle name="40% - Accent5 5 6 2 2" xfId="42884" xr:uid="{9B129896-43D0-4754-80AD-FECB113DA133}"/>
    <cellStyle name="40% - Accent5 5 6 3" xfId="33236" xr:uid="{49D3A4C3-A030-4200-A63B-202AD27355DB}"/>
    <cellStyle name="40% - Accent5 5 7" xfId="17957" xr:uid="{8EFAE81D-51F4-486D-9C9D-1EA0E5F388DC}"/>
    <cellStyle name="40% - Accent5 5 7 2" xfId="38056" xr:uid="{607D1779-E7C2-466A-8209-7DC2101CC476}"/>
    <cellStyle name="40% - Accent5 5 8" xfId="28411" xr:uid="{04772241-F435-41DE-86F1-A0150BD01A05}"/>
    <cellStyle name="40% - Accent5 6" xfId="3300" xr:uid="{D2D452CE-5F1B-4D3D-8974-95B848F96833}"/>
    <cellStyle name="40% - Accent5 6 2" xfId="3301" xr:uid="{15A22E58-772A-4967-9E4E-FF7C1911A26A}"/>
    <cellStyle name="40% - Accent5 6 2 2" xfId="3302" xr:uid="{0B2AAFE2-1237-473B-BA4A-916E1E00869B}"/>
    <cellStyle name="40% - Accent5 6 2 2 2" xfId="3303" xr:uid="{AD4B1164-AA46-445B-8BD5-6642019A21A9}"/>
    <cellStyle name="40% - Accent5 6 2 2 2 2" xfId="3304" xr:uid="{A3AE9426-9D62-4F65-997E-9A13D1064D49}"/>
    <cellStyle name="40% - Accent5 6 2 2 3" xfId="3305" xr:uid="{DB9BEB92-F0B2-4061-A5F1-908BDA43FA56}"/>
    <cellStyle name="40% - Accent5 6 2 2 3 2" xfId="3306" xr:uid="{C3193B5F-D354-4CC1-BFA6-50F4BF445A1C}"/>
    <cellStyle name="40% - Accent5 6 2 2 4" xfId="3307" xr:uid="{D6A45218-9097-4B58-9081-53CABF80F6DE}"/>
    <cellStyle name="40% - Accent5 6 2 3" xfId="3308" xr:uid="{0C7EFCBE-957D-4F46-A27F-557A98C4504A}"/>
    <cellStyle name="40% - Accent5 6 2 3 2" xfId="3309" xr:uid="{AB34021B-CB3E-41C0-8DE5-32D04AFBEEB4}"/>
    <cellStyle name="40% - Accent5 6 2 4" xfId="3310" xr:uid="{00109E41-F015-4E67-B214-956D02779D24}"/>
    <cellStyle name="40% - Accent5 6 2 4 2" xfId="3311" xr:uid="{75EC6629-1E95-4485-84A9-60C3265C59EF}"/>
    <cellStyle name="40% - Accent5 6 2 5" xfId="3312" xr:uid="{CD74BF9E-0EE7-468B-8995-A77DDE3554AE}"/>
    <cellStyle name="40% - Accent5 6 3" xfId="3313" xr:uid="{B8DFD045-421F-4351-8C2E-6548A420569D}"/>
    <cellStyle name="40% - Accent5 6 3 2" xfId="3314" xr:uid="{71367314-D8B5-4EC6-A00A-FF2ADD8C69FC}"/>
    <cellStyle name="40% - Accent5 6 3 2 2" xfId="3315" xr:uid="{4E98A2CE-0AE2-4194-8645-969F5248EC15}"/>
    <cellStyle name="40% - Accent5 6 3 3" xfId="3316" xr:uid="{28249CC5-9698-4E69-9D05-A0065CE198E2}"/>
    <cellStyle name="40% - Accent5 6 3 3 2" xfId="3317" xr:uid="{52936662-991F-45F3-B9EB-7C7D4C8ECE2D}"/>
    <cellStyle name="40% - Accent5 6 3 4" xfId="3318" xr:uid="{35B28E20-7707-4910-A9E7-25AB1F6D6504}"/>
    <cellStyle name="40% - Accent5 6 4" xfId="3319" xr:uid="{829F4418-7CED-4F1A-8028-40C6B8BE0F95}"/>
    <cellStyle name="40% - Accent5 6 4 2" xfId="3320" xr:uid="{E7CCC237-9AB8-4B3F-9042-1C29ECC106AA}"/>
    <cellStyle name="40% - Accent5 6 5" xfId="3321" xr:uid="{B57481CC-4271-495F-AF24-EEA88E9149EC}"/>
    <cellStyle name="40% - Accent5 6 5 2" xfId="3322" xr:uid="{20E1742F-C126-4A33-BAFB-49B10D301140}"/>
    <cellStyle name="40% - Accent5 6 6" xfId="3323" xr:uid="{62DB0FDA-BD10-4BA2-997B-D15B54B85A3E}"/>
    <cellStyle name="40% - Accent5 7" xfId="3324" xr:uid="{B2F3A97E-9024-4287-9409-FF127EAC732D}"/>
    <cellStyle name="40% - Accent5 7 2" xfId="3325" xr:uid="{27F27B6B-343B-4DC4-A8A2-998BF583B430}"/>
    <cellStyle name="40% - Accent5 7 2 2" xfId="11573" xr:uid="{C1C23BEB-E445-4A05-BEFB-24DF2F34398D}"/>
    <cellStyle name="40% - Accent5 7 2 2 2" xfId="16701" xr:uid="{751CCE73-6D8D-4402-AE78-FBC01A65EDB1}"/>
    <cellStyle name="40% - Accent5 7 2 2 2 2" xfId="26630" xr:uid="{9209DA2C-2A19-4734-9DB4-A910A112D641}"/>
    <cellStyle name="40% - Accent5 7 2 2 2 2 2" xfId="46533" xr:uid="{B9F5211F-EBF7-4B19-9FF9-E2B2AA996A3A}"/>
    <cellStyle name="40% - Accent5 7 2 2 2 3" xfId="36885" xr:uid="{518DF5DA-7BC5-4A7A-A3A7-F184A33C89F4}"/>
    <cellStyle name="40% - Accent5 7 2 2 3" xfId="21672" xr:uid="{3953779F-33FB-4FF0-A546-DB40D28EF659}"/>
    <cellStyle name="40% - Accent5 7 2 2 3 2" xfId="41703" xr:uid="{EB79172D-D7BB-4BC4-8896-354329C44014}"/>
    <cellStyle name="40% - Accent5 7 2 2 4" xfId="32056" xr:uid="{1DE88F17-82DD-4AB5-9600-486046B7FA8D}"/>
    <cellStyle name="40% - Accent5 7 2 3" xfId="14204" xr:uid="{97D278EC-0728-43C4-9AD1-04308A264F1C}"/>
    <cellStyle name="40% - Accent5 7 2 3 2" xfId="24152" xr:uid="{DEC694BB-46CD-48C1-8F51-361EF609DB96}"/>
    <cellStyle name="40% - Accent5 7 2 3 2 2" xfId="44121" xr:uid="{36D6F6B5-0547-4267-886E-CC43B181BCED}"/>
    <cellStyle name="40% - Accent5 7 2 3 3" xfId="34473" xr:uid="{4E9B17E2-026B-421C-8CDD-FF56410E88DA}"/>
    <cellStyle name="40% - Accent5 7 2 4" xfId="19201" xr:uid="{9AE45C10-A222-4B7B-89FE-1232EBFFF5E0}"/>
    <cellStyle name="40% - Accent5 7 2 4 2" xfId="39293" xr:uid="{C46A0B26-3628-4DA7-B373-BBC9ACCD5C43}"/>
    <cellStyle name="40% - Accent5 7 2 5" xfId="29646" xr:uid="{82EC3A34-3625-4582-8731-ED1BFB9FDF59}"/>
    <cellStyle name="40% - Accent5 7 3" xfId="3326" xr:uid="{84288C63-9EF7-48FC-A24C-7F09BFE3D0D5}"/>
    <cellStyle name="40% - Accent5 7 3 2" xfId="11574" xr:uid="{185DF847-0759-4086-BEA1-2F6B258D92EF}"/>
    <cellStyle name="40% - Accent5 7 3 2 2" xfId="16702" xr:uid="{C0CFDDAA-D560-489F-9E67-3B578F812466}"/>
    <cellStyle name="40% - Accent5 7 3 2 2 2" xfId="26631" xr:uid="{37AEA5B4-80FB-4B35-89B7-184AA0641A52}"/>
    <cellStyle name="40% - Accent5 7 3 2 2 2 2" xfId="46534" xr:uid="{AEFD82D5-A1E0-4466-A2E0-1A4CF10DC015}"/>
    <cellStyle name="40% - Accent5 7 3 2 2 3" xfId="36886" xr:uid="{1ACA3F69-14B3-4F4C-8633-5E9EB4F3958E}"/>
    <cellStyle name="40% - Accent5 7 3 2 3" xfId="21673" xr:uid="{39E28A29-964F-4AE4-90E3-27BB02091A26}"/>
    <cellStyle name="40% - Accent5 7 3 2 3 2" xfId="41704" xr:uid="{35149899-F7E2-4D77-AD49-73D9AEFBEC68}"/>
    <cellStyle name="40% - Accent5 7 3 2 4" xfId="32057" xr:uid="{146C79FA-5906-4283-87C9-154BD925A7FC}"/>
    <cellStyle name="40% - Accent5 7 3 3" xfId="14205" xr:uid="{F2921827-8AA5-44B9-A1D9-35D2062776CA}"/>
    <cellStyle name="40% - Accent5 7 3 3 2" xfId="24153" xr:uid="{E3FADC81-05B3-42F0-A84E-3FFEA3BA19F9}"/>
    <cellStyle name="40% - Accent5 7 3 3 2 2" xfId="44122" xr:uid="{105EDECB-5672-4F88-B202-8CFE4BB6FBD8}"/>
    <cellStyle name="40% - Accent5 7 3 3 3" xfId="34474" xr:uid="{94515352-D3D8-4A5D-A74F-DB42794CF3C9}"/>
    <cellStyle name="40% - Accent5 7 3 4" xfId="19202" xr:uid="{C038B328-7B00-4E5C-80E7-FE3B6B88180F}"/>
    <cellStyle name="40% - Accent5 7 3 4 2" xfId="39294" xr:uid="{F1113466-650A-43A2-A455-BA5310CD4FF5}"/>
    <cellStyle name="40% - Accent5 7 3 5" xfId="29647" xr:uid="{97A7F940-A6F5-44AE-959C-BA3F8220516B}"/>
    <cellStyle name="40% - Accent5 7 4" xfId="3327" xr:uid="{F5C12DAD-067F-4B4C-BA41-9A7B045EAE65}"/>
    <cellStyle name="40% - Accent5 7 4 2" xfId="11575" xr:uid="{AFAA0D13-BC09-485C-9553-E0ADD376B1B5}"/>
    <cellStyle name="40% - Accent5 7 4 2 2" xfId="16703" xr:uid="{ADD4B46F-C4E5-47F1-A504-3EE9C032123F}"/>
    <cellStyle name="40% - Accent5 7 4 2 2 2" xfId="26632" xr:uid="{7B24F6DD-873C-4853-8660-32025E100FC2}"/>
    <cellStyle name="40% - Accent5 7 4 2 2 2 2" xfId="46535" xr:uid="{983532BB-1948-4B73-957C-80398ECA1D93}"/>
    <cellStyle name="40% - Accent5 7 4 2 2 3" xfId="36887" xr:uid="{B815565C-FBD0-4A1C-A9E6-071507529CDF}"/>
    <cellStyle name="40% - Accent5 7 4 2 3" xfId="21674" xr:uid="{68BCB842-8232-48E0-8951-F30A4EB3CA35}"/>
    <cellStyle name="40% - Accent5 7 4 2 3 2" xfId="41705" xr:uid="{E199DB5E-8DB6-430B-BCF2-D4B788C2C69D}"/>
    <cellStyle name="40% - Accent5 7 4 2 4" xfId="32058" xr:uid="{0D0F55DB-5253-4EEC-A84F-E83132A2CDF4}"/>
    <cellStyle name="40% - Accent5 7 4 3" xfId="14206" xr:uid="{9C5E5E5B-61D4-40E6-851E-A6C8533DBF3A}"/>
    <cellStyle name="40% - Accent5 7 4 3 2" xfId="24154" xr:uid="{1E8BE81B-5882-4319-AD0E-1D3006691CC7}"/>
    <cellStyle name="40% - Accent5 7 4 3 2 2" xfId="44123" xr:uid="{25A6A958-0F24-4DA4-ADDB-AB6BCDE0DA1B}"/>
    <cellStyle name="40% - Accent5 7 4 3 3" xfId="34475" xr:uid="{65CBA8C9-16D3-4DCE-A7FF-75F9EAED6D4B}"/>
    <cellStyle name="40% - Accent5 7 4 4" xfId="19203" xr:uid="{6EE38D5B-F615-4D6D-B104-CE3DDD5C5F5B}"/>
    <cellStyle name="40% - Accent5 7 4 4 2" xfId="39295" xr:uid="{993C79DF-A9EA-4AE7-A24E-9CC7A8541A3D}"/>
    <cellStyle name="40% - Accent5 7 4 5" xfId="29648" xr:uid="{714E04C8-3D23-48CA-9D63-7242F9B8C373}"/>
    <cellStyle name="40% - Accent5 7 5" xfId="11572" xr:uid="{8215EA9C-43EE-4A21-91F4-DB45C993D421}"/>
    <cellStyle name="40% - Accent5 7 5 2" xfId="16700" xr:uid="{102D75EE-DC90-4246-A9A2-5F7A59BE6D8C}"/>
    <cellStyle name="40% - Accent5 7 5 2 2" xfId="26629" xr:uid="{8E5B0D4F-3E5C-4C20-A3D8-BA7977E045F3}"/>
    <cellStyle name="40% - Accent5 7 5 2 2 2" xfId="46532" xr:uid="{28ED49AA-0396-4B47-B928-7739EC361548}"/>
    <cellStyle name="40% - Accent5 7 5 2 3" xfId="36884" xr:uid="{C899BBA5-87FE-4428-9C39-E74FA6E57055}"/>
    <cellStyle name="40% - Accent5 7 5 3" xfId="21671" xr:uid="{BC991CF2-E40C-415E-9DB4-6B84B0FA77BF}"/>
    <cellStyle name="40% - Accent5 7 5 3 2" xfId="41702" xr:uid="{7971856C-1C41-4C63-910C-7AE097ED95F4}"/>
    <cellStyle name="40% - Accent5 7 5 4" xfId="32055" xr:uid="{38FBB0F8-1A9C-40F5-B4EC-11F8836CB69D}"/>
    <cellStyle name="40% - Accent5 7 6" xfId="14203" xr:uid="{D804A14C-05EA-4F2F-AC8A-B5E3078853E1}"/>
    <cellStyle name="40% - Accent5 7 6 2" xfId="24151" xr:uid="{080654D3-6BAB-4845-AE05-DBB54A15D1A1}"/>
    <cellStyle name="40% - Accent5 7 6 2 2" xfId="44120" xr:uid="{B4F71C63-CB78-42B2-8A34-BB928277DDD0}"/>
    <cellStyle name="40% - Accent5 7 6 3" xfId="34472" xr:uid="{BBA995F5-B8D1-49F0-BD3A-13BBE09E6888}"/>
    <cellStyle name="40% - Accent5 7 7" xfId="19200" xr:uid="{7F63A2E6-2CBE-4F52-BF01-C6756DD020D6}"/>
    <cellStyle name="40% - Accent5 7 7 2" xfId="39292" xr:uid="{7E67D365-A14F-43BA-9B60-DBB879DCD7C2}"/>
    <cellStyle name="40% - Accent5 7 8" xfId="29645" xr:uid="{E40C0ED6-66E2-42BA-8957-DFD5B97AE692}"/>
    <cellStyle name="40% - Accent5 8" xfId="3328" xr:uid="{1D4DA28F-965A-42AA-B6EC-93DE5DE31C6C}"/>
    <cellStyle name="40% - Accent5 8 2" xfId="3329" xr:uid="{F14AEFD7-481A-4007-85B2-7E0957A33CB2}"/>
    <cellStyle name="40% - Accent5 8 2 2" xfId="11577" xr:uid="{06CEC851-6A1C-4626-B151-18AC2363C881}"/>
    <cellStyle name="40% - Accent5 8 2 2 2" xfId="16705" xr:uid="{0F120B33-311E-4EC3-8145-7D554C4385EB}"/>
    <cellStyle name="40% - Accent5 8 2 2 2 2" xfId="26634" xr:uid="{C1F6BCB5-5B71-4E3C-A6C5-FF0736967766}"/>
    <cellStyle name="40% - Accent5 8 2 2 2 2 2" xfId="46537" xr:uid="{ED408EE6-754B-44AF-B5E8-E726946547FF}"/>
    <cellStyle name="40% - Accent5 8 2 2 2 3" xfId="36889" xr:uid="{2E865239-C1FA-45FE-A6F1-4FF97C32AE90}"/>
    <cellStyle name="40% - Accent5 8 2 2 3" xfId="21676" xr:uid="{171ABEFB-20B2-4985-8FD1-FF955BA899B1}"/>
    <cellStyle name="40% - Accent5 8 2 2 3 2" xfId="41707" xr:uid="{C1BF8D91-EDAE-46BD-A046-A3C940D2FCD8}"/>
    <cellStyle name="40% - Accent5 8 2 2 4" xfId="32060" xr:uid="{19B35CEF-16F9-45EB-9392-8E610283815F}"/>
    <cellStyle name="40% - Accent5 8 2 3" xfId="14208" xr:uid="{DDE5392D-B40B-48CE-8B8C-70B802B77848}"/>
    <cellStyle name="40% - Accent5 8 2 3 2" xfId="24156" xr:uid="{F9226F54-0085-4F82-B2F2-A23A786FF4D9}"/>
    <cellStyle name="40% - Accent5 8 2 3 2 2" xfId="44125" xr:uid="{B0F8DFA9-802B-4107-8326-06B0764CD8B8}"/>
    <cellStyle name="40% - Accent5 8 2 3 3" xfId="34477" xr:uid="{C422DD64-CA5E-4EA2-A462-6CFF07BF4954}"/>
    <cellStyle name="40% - Accent5 8 2 4" xfId="19205" xr:uid="{07C56347-3112-4C62-A3C2-829F63A5CACD}"/>
    <cellStyle name="40% - Accent5 8 2 4 2" xfId="39297" xr:uid="{31E3328A-6537-45BA-B1B2-ADE9A3BBE7D2}"/>
    <cellStyle name="40% - Accent5 8 2 5" xfId="29650" xr:uid="{6CD009B8-11F1-492A-96ED-EBD62603CC4F}"/>
    <cellStyle name="40% - Accent5 8 3" xfId="3330" xr:uid="{A9DC0D67-3522-46F1-8B6B-EE5BF561EF1A}"/>
    <cellStyle name="40% - Accent5 8 3 2" xfId="11578" xr:uid="{5952FD39-392C-4780-B5B4-C697F0183F17}"/>
    <cellStyle name="40% - Accent5 8 3 2 2" xfId="16706" xr:uid="{FFC737FC-75DF-468D-B31A-D9927AF7C399}"/>
    <cellStyle name="40% - Accent5 8 3 2 2 2" xfId="26635" xr:uid="{9189E35F-3720-4EC6-8477-A61D29CB8BB7}"/>
    <cellStyle name="40% - Accent5 8 3 2 2 2 2" xfId="46538" xr:uid="{AF650651-0E9D-42E1-BE49-91393990C849}"/>
    <cellStyle name="40% - Accent5 8 3 2 2 3" xfId="36890" xr:uid="{0A98D7A3-BD9A-4847-A313-7207BBD1ECC8}"/>
    <cellStyle name="40% - Accent5 8 3 2 3" xfId="21677" xr:uid="{2F678365-BF5D-4412-B7D8-D977EBA3C6CD}"/>
    <cellStyle name="40% - Accent5 8 3 2 3 2" xfId="41708" xr:uid="{D3F58B6B-46F2-4DE2-BB13-65B2C6C0B724}"/>
    <cellStyle name="40% - Accent5 8 3 2 4" xfId="32061" xr:uid="{D694A545-0989-4E18-8C65-0B0A63D732E3}"/>
    <cellStyle name="40% - Accent5 8 3 3" xfId="14209" xr:uid="{E0928078-B8FC-4E75-98F2-529DEFF8892D}"/>
    <cellStyle name="40% - Accent5 8 3 3 2" xfId="24157" xr:uid="{82A37C2D-1A5A-4BB9-90FF-58E37271689C}"/>
    <cellStyle name="40% - Accent5 8 3 3 2 2" xfId="44126" xr:uid="{E4F87270-E9A5-457B-A8BD-7984F9B1E97F}"/>
    <cellStyle name="40% - Accent5 8 3 3 3" xfId="34478" xr:uid="{D0AC1F63-87B9-42B8-8B68-A984B5281497}"/>
    <cellStyle name="40% - Accent5 8 3 4" xfId="19206" xr:uid="{DEF466F6-ECF4-43C9-8757-2A3946EFEF68}"/>
    <cellStyle name="40% - Accent5 8 3 4 2" xfId="39298" xr:uid="{CC8AD246-3960-48F0-BB1B-86C15B08A528}"/>
    <cellStyle name="40% - Accent5 8 3 5" xfId="29651" xr:uid="{48D2570E-22F5-45E6-830A-CD9099D678B4}"/>
    <cellStyle name="40% - Accent5 8 4" xfId="3331" xr:uid="{E35CC118-259A-4E30-9A72-038EC866D5CD}"/>
    <cellStyle name="40% - Accent5 8 4 2" xfId="11579" xr:uid="{DB849F0A-2D27-4496-ADB6-965F8978F414}"/>
    <cellStyle name="40% - Accent5 8 4 2 2" xfId="16707" xr:uid="{B501E2F2-D7BE-49B0-827A-0DE055696677}"/>
    <cellStyle name="40% - Accent5 8 4 2 2 2" xfId="26636" xr:uid="{A95DD61B-2A21-4CD1-9FA8-5A340385351C}"/>
    <cellStyle name="40% - Accent5 8 4 2 2 2 2" xfId="46539" xr:uid="{B86058B2-1353-4269-879F-D2BD79CD999F}"/>
    <cellStyle name="40% - Accent5 8 4 2 2 3" xfId="36891" xr:uid="{12B4BF9B-AA6A-4C50-B2DF-0001EA02EB2F}"/>
    <cellStyle name="40% - Accent5 8 4 2 3" xfId="21678" xr:uid="{DE112371-0FB0-45FB-A648-656B4034908B}"/>
    <cellStyle name="40% - Accent5 8 4 2 3 2" xfId="41709" xr:uid="{ABF12E96-4071-4225-9CF4-CF8703F47F04}"/>
    <cellStyle name="40% - Accent5 8 4 2 4" xfId="32062" xr:uid="{F251B263-57C3-45DD-B9B7-90C9341E791A}"/>
    <cellStyle name="40% - Accent5 8 4 3" xfId="14210" xr:uid="{60DE48AF-2DDA-42E1-8517-9EF1D741ED49}"/>
    <cellStyle name="40% - Accent5 8 4 3 2" xfId="24158" xr:uid="{A25BE054-05B1-46F1-8BCD-60505758DBCB}"/>
    <cellStyle name="40% - Accent5 8 4 3 2 2" xfId="44127" xr:uid="{13833349-F1A0-4D3A-B464-72B1935DF944}"/>
    <cellStyle name="40% - Accent5 8 4 3 3" xfId="34479" xr:uid="{05954AB1-C7B6-4617-A746-7C89FC062CC5}"/>
    <cellStyle name="40% - Accent5 8 4 4" xfId="19207" xr:uid="{01791FF2-D521-450D-849F-1196CD0338AB}"/>
    <cellStyle name="40% - Accent5 8 4 4 2" xfId="39299" xr:uid="{A4EA6217-C864-41FA-916E-92C7B8FAAD6C}"/>
    <cellStyle name="40% - Accent5 8 4 5" xfId="29652" xr:uid="{DC4E0525-8D67-4395-975B-21AEFF50F633}"/>
    <cellStyle name="40% - Accent5 8 5" xfId="11576" xr:uid="{BDB2E808-7846-41E8-9A17-2928AC6C03EC}"/>
    <cellStyle name="40% - Accent5 8 5 2" xfId="16704" xr:uid="{8A903CBB-1845-4095-A511-070BE612776C}"/>
    <cellStyle name="40% - Accent5 8 5 2 2" xfId="26633" xr:uid="{6C6880F8-7A47-4CA0-8F9D-A8E8E64ADE29}"/>
    <cellStyle name="40% - Accent5 8 5 2 2 2" xfId="46536" xr:uid="{7208C01F-CBD4-4EB9-B04A-8EEC6FDC5ECE}"/>
    <cellStyle name="40% - Accent5 8 5 2 3" xfId="36888" xr:uid="{AA146982-9C7A-479B-A6AF-85E63241266D}"/>
    <cellStyle name="40% - Accent5 8 5 3" xfId="21675" xr:uid="{6E282B79-7D78-4EA3-9064-DBD3EACD08B5}"/>
    <cellStyle name="40% - Accent5 8 5 3 2" xfId="41706" xr:uid="{23B26B6A-5F62-4B41-8C6E-30C74DFB1094}"/>
    <cellStyle name="40% - Accent5 8 5 4" xfId="32059" xr:uid="{DF5E516F-2B9D-4DC5-8F55-7F566152F2D3}"/>
    <cellStyle name="40% - Accent5 8 6" xfId="14207" xr:uid="{E67F6BEC-E888-4F05-89E1-34CA356C6996}"/>
    <cellStyle name="40% - Accent5 8 6 2" xfId="24155" xr:uid="{3FC02A9C-C07E-4703-B584-2D7B60DD1AED}"/>
    <cellStyle name="40% - Accent5 8 6 2 2" xfId="44124" xr:uid="{7E17C45F-33B3-42DB-92F4-516B948EE692}"/>
    <cellStyle name="40% - Accent5 8 6 3" xfId="34476" xr:uid="{3C579F54-FB98-4178-9538-3042DE93D5B9}"/>
    <cellStyle name="40% - Accent5 8 7" xfId="19204" xr:uid="{53F97C8E-9FB9-4240-A286-5B8E91712FA0}"/>
    <cellStyle name="40% - Accent5 8 7 2" xfId="39296" xr:uid="{7B8FF82E-DF7D-40B8-A4D9-5D96A79248C0}"/>
    <cellStyle name="40% - Accent5 8 8" xfId="29649" xr:uid="{7878EF44-0D1B-4CB9-9B47-2C1F3D41F26B}"/>
    <cellStyle name="40% - Accent5 9" xfId="3332" xr:uid="{8D6BF29A-C442-4AC1-93A5-45F981039557}"/>
    <cellStyle name="40% - Accent5 9 2" xfId="3333" xr:uid="{F39C99E1-DB3D-4BFE-9F8E-BB65AFBF3833}"/>
    <cellStyle name="40% - Accent5 9 2 2" xfId="11581" xr:uid="{FA5F61E6-9CC8-4429-ADAE-B1ABDFFBF8B2}"/>
    <cellStyle name="40% - Accent5 9 2 2 2" xfId="16709" xr:uid="{8E6C5E3C-1D43-4273-88DC-C2B6B5DD8DC8}"/>
    <cellStyle name="40% - Accent5 9 2 2 2 2" xfId="26638" xr:uid="{F61DFAFF-FEB7-4345-B64A-1E91C234EF26}"/>
    <cellStyle name="40% - Accent5 9 2 2 2 2 2" xfId="46541" xr:uid="{1509BC89-6EC5-481A-B941-3606C8268C42}"/>
    <cellStyle name="40% - Accent5 9 2 2 2 3" xfId="36893" xr:uid="{001E8366-110B-43A0-AC67-95800243B4B3}"/>
    <cellStyle name="40% - Accent5 9 2 2 3" xfId="21680" xr:uid="{55D656D1-0CDD-4038-A9DD-EC9630B82B06}"/>
    <cellStyle name="40% - Accent5 9 2 2 3 2" xfId="41711" xr:uid="{0306B51B-63BE-4E0A-AF8F-A2488B6832A5}"/>
    <cellStyle name="40% - Accent5 9 2 2 4" xfId="32064" xr:uid="{C3BCC6BD-E472-4A38-8FAA-69919FAAB05C}"/>
    <cellStyle name="40% - Accent5 9 2 3" xfId="14212" xr:uid="{1FB67BD7-7991-42F9-94E4-F8803FC48368}"/>
    <cellStyle name="40% - Accent5 9 2 3 2" xfId="24160" xr:uid="{0978A033-9FCC-4036-ACA0-82E9F7E1BE22}"/>
    <cellStyle name="40% - Accent5 9 2 3 2 2" xfId="44129" xr:uid="{736FED10-94BB-4652-8C34-D75C33E85F21}"/>
    <cellStyle name="40% - Accent5 9 2 3 3" xfId="34481" xr:uid="{0DD76A4F-C1B1-4CEA-86E3-C75D5248F3A2}"/>
    <cellStyle name="40% - Accent5 9 2 4" xfId="19209" xr:uid="{ED3E131B-ADFB-479E-83F3-E8964B21E5D3}"/>
    <cellStyle name="40% - Accent5 9 2 4 2" xfId="39301" xr:uid="{5437BE87-22C5-4203-B6D1-B5ABD0F455EE}"/>
    <cellStyle name="40% - Accent5 9 2 5" xfId="29654" xr:uid="{21C038B4-45BE-49AB-9BD2-F23405AC4255}"/>
    <cellStyle name="40% - Accent5 9 3" xfId="3334" xr:uid="{60D7ABFE-71D2-4748-B533-DC942114EF27}"/>
    <cellStyle name="40% - Accent5 9 3 2" xfId="11582" xr:uid="{9BAF2907-747B-4D9D-BC4B-BAE62DAD2DB5}"/>
    <cellStyle name="40% - Accent5 9 3 2 2" xfId="16710" xr:uid="{73C085A4-96EA-4169-A920-EBA59887CDE1}"/>
    <cellStyle name="40% - Accent5 9 3 2 2 2" xfId="26639" xr:uid="{98E85F70-67E9-4F78-A359-97F69279DB93}"/>
    <cellStyle name="40% - Accent5 9 3 2 2 2 2" xfId="46542" xr:uid="{9C8D95D7-191B-462F-BFC0-62B602959498}"/>
    <cellStyle name="40% - Accent5 9 3 2 2 3" xfId="36894" xr:uid="{D532014A-8E70-40B0-A49E-E2DE559455EC}"/>
    <cellStyle name="40% - Accent5 9 3 2 3" xfId="21681" xr:uid="{EB2170CE-A985-4300-B634-969E2C141B6E}"/>
    <cellStyle name="40% - Accent5 9 3 2 3 2" xfId="41712" xr:uid="{D616D6B8-A17A-412D-A39A-E6F1A2579405}"/>
    <cellStyle name="40% - Accent5 9 3 2 4" xfId="32065" xr:uid="{42496262-A433-4EE2-A213-4C9F724FF882}"/>
    <cellStyle name="40% - Accent5 9 3 3" xfId="14213" xr:uid="{5910BA91-698D-4362-845E-40158E2AB903}"/>
    <cellStyle name="40% - Accent5 9 3 3 2" xfId="24161" xr:uid="{43B26EE6-B52E-4EC5-B7C7-DB8880B6780D}"/>
    <cellStyle name="40% - Accent5 9 3 3 2 2" xfId="44130" xr:uid="{F457D95B-61C3-4EF4-916B-4894343CE635}"/>
    <cellStyle name="40% - Accent5 9 3 3 3" xfId="34482" xr:uid="{E32752F0-F94E-4A9B-B729-7B1C38CBB0A2}"/>
    <cellStyle name="40% - Accent5 9 3 4" xfId="19210" xr:uid="{F2E59F38-2892-4F49-A5AC-9FD8BE0A117E}"/>
    <cellStyle name="40% - Accent5 9 3 4 2" xfId="39302" xr:uid="{6AA53D4E-F26B-4334-AE9B-2DB03B59A85A}"/>
    <cellStyle name="40% - Accent5 9 3 5" xfId="29655" xr:uid="{F5033B50-3B0F-471A-AA67-BAFAA7B7FF9A}"/>
    <cellStyle name="40% - Accent5 9 4" xfId="3335" xr:uid="{849B32DD-6263-428D-802C-170629266C63}"/>
    <cellStyle name="40% - Accent5 9 4 2" xfId="11583" xr:uid="{2F325FAB-12CD-49F4-AB4A-DECF83455142}"/>
    <cellStyle name="40% - Accent5 9 4 2 2" xfId="16711" xr:uid="{BD00A676-2C96-40A1-8AC0-B5DC0ED6E06A}"/>
    <cellStyle name="40% - Accent5 9 4 2 2 2" xfId="26640" xr:uid="{249AEBA1-F0C4-4705-9088-14DB2FC53AB9}"/>
    <cellStyle name="40% - Accent5 9 4 2 2 2 2" xfId="46543" xr:uid="{001B14CF-522F-4392-8D45-2A269C607267}"/>
    <cellStyle name="40% - Accent5 9 4 2 2 3" xfId="36895" xr:uid="{DB85B75E-331A-442F-9B20-CCC3464F3D5F}"/>
    <cellStyle name="40% - Accent5 9 4 2 3" xfId="21682" xr:uid="{2CD39D2B-6185-4BC5-B4FA-C5EB989EB761}"/>
    <cellStyle name="40% - Accent5 9 4 2 3 2" xfId="41713" xr:uid="{907E7378-32B5-4E8D-AEAF-072BB1B8F2D5}"/>
    <cellStyle name="40% - Accent5 9 4 2 4" xfId="32066" xr:uid="{951FA16E-896F-4CA8-B61D-FC357E0E2C7A}"/>
    <cellStyle name="40% - Accent5 9 4 3" xfId="14214" xr:uid="{983223F6-B905-40C9-8369-3641376AC776}"/>
    <cellStyle name="40% - Accent5 9 4 3 2" xfId="24162" xr:uid="{C48C95F2-219F-4969-BE0C-01AAEE5EDF0F}"/>
    <cellStyle name="40% - Accent5 9 4 3 2 2" xfId="44131" xr:uid="{225D6461-69E9-4E90-826F-3AA17DC9E437}"/>
    <cellStyle name="40% - Accent5 9 4 3 3" xfId="34483" xr:uid="{D8CA6608-28EA-4AB8-B902-E145D0B06B4F}"/>
    <cellStyle name="40% - Accent5 9 4 4" xfId="19211" xr:uid="{A7FB2372-7350-44BF-8A7E-AD77CB77943A}"/>
    <cellStyle name="40% - Accent5 9 4 4 2" xfId="39303" xr:uid="{A20FDD85-420E-4435-BAD7-2D54DD50F47E}"/>
    <cellStyle name="40% - Accent5 9 4 5" xfId="29656" xr:uid="{148269FB-62AC-49B5-9D9C-2F351C83C5C4}"/>
    <cellStyle name="40% - Accent5 9 5" xfId="11580" xr:uid="{A9BD8DBF-9376-414D-B8DE-412B84B69B92}"/>
    <cellStyle name="40% - Accent5 9 5 2" xfId="16708" xr:uid="{E1E27AE4-CCB2-4918-A916-2034AFD3F04F}"/>
    <cellStyle name="40% - Accent5 9 5 2 2" xfId="26637" xr:uid="{AB0BED91-F623-4AC1-A8A7-897418AE4D59}"/>
    <cellStyle name="40% - Accent5 9 5 2 2 2" xfId="46540" xr:uid="{68B1E8D2-4FEB-453E-AD24-EB61B08FA76F}"/>
    <cellStyle name="40% - Accent5 9 5 2 3" xfId="36892" xr:uid="{DD1A0F67-C882-4C79-9B05-5C3591485C7A}"/>
    <cellStyle name="40% - Accent5 9 5 3" xfId="21679" xr:uid="{AD1015C7-BF05-43AD-ABFC-45292ED1B37D}"/>
    <cellStyle name="40% - Accent5 9 5 3 2" xfId="41710" xr:uid="{CEA251A2-A802-4414-BBBE-8C551828F9EE}"/>
    <cellStyle name="40% - Accent5 9 5 4" xfId="32063" xr:uid="{062F1A7B-4971-4D50-8A59-929344FD9165}"/>
    <cellStyle name="40% - Accent5 9 6" xfId="14211" xr:uid="{D1BF11E2-BCF9-482B-ABE5-3FA74852DC45}"/>
    <cellStyle name="40% - Accent5 9 6 2" xfId="24159" xr:uid="{A478B9A2-E404-4DE4-B79D-7E4F23920C65}"/>
    <cellStyle name="40% - Accent5 9 6 2 2" xfId="44128" xr:uid="{A843EE74-D59B-4947-9313-A3B8F69083C2}"/>
    <cellStyle name="40% - Accent5 9 6 3" xfId="34480" xr:uid="{11A27D8E-CA6D-4481-AF53-997592DCCD2A}"/>
    <cellStyle name="40% - Accent5 9 7" xfId="19208" xr:uid="{DD179ACC-1EDC-4654-B11C-59D34EBD3BF2}"/>
    <cellStyle name="40% - Accent5 9 7 2" xfId="39300" xr:uid="{0B0F4514-EB49-441A-855B-74521DA30A41}"/>
    <cellStyle name="40% - Accent5 9 8" xfId="29653" xr:uid="{3A32E8E0-D4DA-400B-85AE-10FE25BD9678}"/>
    <cellStyle name="40% - Accent6" xfId="46" builtinId="51" customBuiltin="1"/>
    <cellStyle name="40% - Accent6 10" xfId="3336" xr:uid="{7DEF1328-AF53-4937-8C85-AEF55851BFCF}"/>
    <cellStyle name="40% - Accent6 10 2" xfId="3337" xr:uid="{CFAB9F58-111F-457E-BB95-5C4A496F60B8}"/>
    <cellStyle name="40% - Accent6 10 2 2" xfId="11585" xr:uid="{E0D227ED-E889-44C9-A017-411A938C4C90}"/>
    <cellStyle name="40% - Accent6 10 2 2 2" xfId="16713" xr:uid="{D78F86C9-0237-4F78-A831-0C25064AB654}"/>
    <cellStyle name="40% - Accent6 10 2 2 2 2" xfId="26642" xr:uid="{AE0B79FA-0E1E-409E-8D0D-C6C9855B981C}"/>
    <cellStyle name="40% - Accent6 10 2 2 2 2 2" xfId="46545" xr:uid="{42BCE4CD-FB68-4586-A7AA-14C02D415287}"/>
    <cellStyle name="40% - Accent6 10 2 2 2 3" xfId="36897" xr:uid="{E3E79D10-5543-4992-B17F-A4DD7DDA524E}"/>
    <cellStyle name="40% - Accent6 10 2 2 3" xfId="21684" xr:uid="{4C17F04E-C6CF-467A-9DAE-C1FA0330BFCD}"/>
    <cellStyle name="40% - Accent6 10 2 2 3 2" xfId="41715" xr:uid="{37AB00AD-66E0-4769-B777-26CEBA8CA819}"/>
    <cellStyle name="40% - Accent6 10 2 2 4" xfId="32068" xr:uid="{1D4EA983-603A-44E5-9F6C-3CA7BE6AE11E}"/>
    <cellStyle name="40% - Accent6 10 2 3" xfId="14216" xr:uid="{00A7323F-013D-4E64-B9A6-EF650604DDAB}"/>
    <cellStyle name="40% - Accent6 10 2 3 2" xfId="24164" xr:uid="{ED5E694F-BAA9-4E49-97D6-3AB0180CCD32}"/>
    <cellStyle name="40% - Accent6 10 2 3 2 2" xfId="44133" xr:uid="{13029408-55EA-4CB1-A1F2-366455ECDCE2}"/>
    <cellStyle name="40% - Accent6 10 2 3 3" xfId="34485" xr:uid="{F19797E1-B870-49E9-875B-DFDBDF2A3E0B}"/>
    <cellStyle name="40% - Accent6 10 2 4" xfId="19213" xr:uid="{94BC6C85-8D63-4F49-8C89-C80404ED8A49}"/>
    <cellStyle name="40% - Accent6 10 2 4 2" xfId="39305" xr:uid="{BF99EFF8-AC0A-42F0-B4F8-3486600735BA}"/>
    <cellStyle name="40% - Accent6 10 2 5" xfId="29658" xr:uid="{29C7156D-E1E1-4131-9C8B-E1EB902B6A9A}"/>
    <cellStyle name="40% - Accent6 10 3" xfId="3338" xr:uid="{ABA1E0DB-A958-48B1-9958-C61608F31DC0}"/>
    <cellStyle name="40% - Accent6 10 3 2" xfId="11586" xr:uid="{E65DD73D-CE4D-4AE2-BB8E-41D2E9AFCC17}"/>
    <cellStyle name="40% - Accent6 10 3 2 2" xfId="16714" xr:uid="{4D79A3FB-E377-44FD-AB66-E9046646D2DD}"/>
    <cellStyle name="40% - Accent6 10 3 2 2 2" xfId="26643" xr:uid="{CD739D6F-74C0-4F01-81AE-854286AEB7AA}"/>
    <cellStyle name="40% - Accent6 10 3 2 2 2 2" xfId="46546" xr:uid="{597636F2-D397-4AB8-BDCD-170F148D1F8F}"/>
    <cellStyle name="40% - Accent6 10 3 2 2 3" xfId="36898" xr:uid="{E5FBF6BD-ED89-4BDB-BD66-AF9544039212}"/>
    <cellStyle name="40% - Accent6 10 3 2 3" xfId="21685" xr:uid="{8AFE6DFC-FE74-45BB-8259-63E8ACD9D834}"/>
    <cellStyle name="40% - Accent6 10 3 2 3 2" xfId="41716" xr:uid="{6D0D6A6C-D414-4087-870A-563D0EB3C350}"/>
    <cellStyle name="40% - Accent6 10 3 2 4" xfId="32069" xr:uid="{E517B4C9-ADC5-42CE-B31F-40B912DDFA53}"/>
    <cellStyle name="40% - Accent6 10 3 3" xfId="14217" xr:uid="{06145100-0E4D-421F-95AC-23287DFCF6C1}"/>
    <cellStyle name="40% - Accent6 10 3 3 2" xfId="24165" xr:uid="{DF2B7943-D3C3-4A52-A5D9-DC27FC12A4CA}"/>
    <cellStyle name="40% - Accent6 10 3 3 2 2" xfId="44134" xr:uid="{CAD026AA-6FE4-45C0-8F31-6CEA1FE21CCF}"/>
    <cellStyle name="40% - Accent6 10 3 3 3" xfId="34486" xr:uid="{D4888A09-BE12-475D-89B0-FF92AD9A13FB}"/>
    <cellStyle name="40% - Accent6 10 3 4" xfId="19214" xr:uid="{0FF74D2B-2FD0-4E3F-91BE-54CF22B01ACD}"/>
    <cellStyle name="40% - Accent6 10 3 4 2" xfId="39306" xr:uid="{679F795F-F22C-49E5-86BD-D71F0F24B659}"/>
    <cellStyle name="40% - Accent6 10 3 5" xfId="29659" xr:uid="{41002D70-D4BE-4BDE-9A88-852BFB36543B}"/>
    <cellStyle name="40% - Accent6 10 4" xfId="3339" xr:uid="{57CF89AC-47BB-4D83-B89C-4DCEC24E4192}"/>
    <cellStyle name="40% - Accent6 10 4 2" xfId="11587" xr:uid="{7F863597-D75F-4916-B478-027E8A2B30E0}"/>
    <cellStyle name="40% - Accent6 10 4 2 2" xfId="16715" xr:uid="{E13BA20E-C11B-4C57-8C7D-F7DA2F8A92E8}"/>
    <cellStyle name="40% - Accent6 10 4 2 2 2" xfId="26644" xr:uid="{CCE66497-16BD-4AEF-8C1D-4006EA40054B}"/>
    <cellStyle name="40% - Accent6 10 4 2 2 2 2" xfId="46547" xr:uid="{C1AA9DFE-5C30-40B1-8713-3CD3F4881CE8}"/>
    <cellStyle name="40% - Accent6 10 4 2 2 3" xfId="36899" xr:uid="{EF75BB43-F21F-4F50-B548-CC8FE3873E14}"/>
    <cellStyle name="40% - Accent6 10 4 2 3" xfId="21686" xr:uid="{7FFC4D4E-882F-431C-B236-C1DAC6B51FEA}"/>
    <cellStyle name="40% - Accent6 10 4 2 3 2" xfId="41717" xr:uid="{57B434F5-4892-484A-B84F-EC8D63BB2037}"/>
    <cellStyle name="40% - Accent6 10 4 2 4" xfId="32070" xr:uid="{92EC3AB9-F9C2-466C-8E16-6A6A5A43A21B}"/>
    <cellStyle name="40% - Accent6 10 4 3" xfId="14218" xr:uid="{ED925D8C-220B-4843-A3BB-A230CFB3EC5A}"/>
    <cellStyle name="40% - Accent6 10 4 3 2" xfId="24166" xr:uid="{A322F0C0-6947-4065-82F0-CD40B0424583}"/>
    <cellStyle name="40% - Accent6 10 4 3 2 2" xfId="44135" xr:uid="{8B026378-407E-48F0-ADF0-8AB3E52E1B58}"/>
    <cellStyle name="40% - Accent6 10 4 3 3" xfId="34487" xr:uid="{9D4F2640-04E1-4711-9570-3546FDFCD238}"/>
    <cellStyle name="40% - Accent6 10 4 4" xfId="19215" xr:uid="{41AD43AF-6F37-401C-8E87-01F3868BB24A}"/>
    <cellStyle name="40% - Accent6 10 4 4 2" xfId="39307" xr:uid="{4118A25A-3440-4926-858D-67D37F645913}"/>
    <cellStyle name="40% - Accent6 10 4 5" xfId="29660" xr:uid="{E10E264C-594D-4145-AA98-4F1035FD4A4B}"/>
    <cellStyle name="40% - Accent6 10 5" xfId="11584" xr:uid="{2BF50D80-C341-4B92-97EF-09FC59DBB96A}"/>
    <cellStyle name="40% - Accent6 10 5 2" xfId="16712" xr:uid="{E897A978-2DD0-421D-B12E-661B1D1FC648}"/>
    <cellStyle name="40% - Accent6 10 5 2 2" xfId="26641" xr:uid="{0AF5522C-B363-48DE-8BFB-06825F8E56D2}"/>
    <cellStyle name="40% - Accent6 10 5 2 2 2" xfId="46544" xr:uid="{1CAAA49A-5597-4997-B02E-DBD3366B35F6}"/>
    <cellStyle name="40% - Accent6 10 5 2 3" xfId="36896" xr:uid="{B7B8D630-E804-4F60-8246-5C4F750D3789}"/>
    <cellStyle name="40% - Accent6 10 5 3" xfId="21683" xr:uid="{3884FECA-0B6A-43C9-9286-7335A03E0C99}"/>
    <cellStyle name="40% - Accent6 10 5 3 2" xfId="41714" xr:uid="{BE0974DF-DF33-4880-89F4-A2BD11CBCD2A}"/>
    <cellStyle name="40% - Accent6 10 5 4" xfId="32067" xr:uid="{4514355B-8E83-497B-B513-043A88674DDA}"/>
    <cellStyle name="40% - Accent6 10 6" xfId="14215" xr:uid="{CC59B6F9-4AF4-488C-B79F-3B9631BCDB1D}"/>
    <cellStyle name="40% - Accent6 10 6 2" xfId="24163" xr:uid="{39EB476A-B0A2-4A4E-9F55-559CF7B43191}"/>
    <cellStyle name="40% - Accent6 10 6 2 2" xfId="44132" xr:uid="{A8B0FE42-D83F-4A3C-A6FE-A4693AAED155}"/>
    <cellStyle name="40% - Accent6 10 6 3" xfId="34484" xr:uid="{BB2CB410-BF13-4CDF-985D-320C2B8E8D44}"/>
    <cellStyle name="40% - Accent6 10 7" xfId="19212" xr:uid="{F1D6B831-55FB-44B7-8059-3D71E63EAA6B}"/>
    <cellStyle name="40% - Accent6 10 7 2" xfId="39304" xr:uid="{3E887515-BF95-4A9F-9C31-C91FB142C8ED}"/>
    <cellStyle name="40% - Accent6 10 8" xfId="29657" xr:uid="{0DF7DD49-AF32-4E59-BCF8-C2232AED33B3}"/>
    <cellStyle name="40% - Accent6 11" xfId="3340" xr:uid="{305642FB-08A5-49DE-BA83-98F00A4562D8}"/>
    <cellStyle name="40% - Accent6 11 2" xfId="11588" xr:uid="{2EA90B32-FAEC-4399-8529-9A2F66250E52}"/>
    <cellStyle name="40% - Accent6 11 2 2" xfId="16716" xr:uid="{07A9FE99-01B0-4ABF-BB4F-B94DDE33F162}"/>
    <cellStyle name="40% - Accent6 11 2 2 2" xfId="26645" xr:uid="{AA0CD563-478E-421D-95B7-7D550864CF75}"/>
    <cellStyle name="40% - Accent6 11 2 2 2 2" xfId="46548" xr:uid="{DD9E0281-C760-4517-AD8A-E2BEECFFA39E}"/>
    <cellStyle name="40% - Accent6 11 2 2 3" xfId="36900" xr:uid="{ECE2D247-1921-45C4-8DE2-F1FEE4B1E74F}"/>
    <cellStyle name="40% - Accent6 11 2 3" xfId="21687" xr:uid="{4AB1EF0D-2FF1-40F2-AF0A-D995DA2C976D}"/>
    <cellStyle name="40% - Accent6 11 2 3 2" xfId="41718" xr:uid="{BB1D532D-D673-41DC-9C01-BA2B03EB8A8D}"/>
    <cellStyle name="40% - Accent6 11 2 4" xfId="32071" xr:uid="{6DE74C63-D068-45A1-AC03-34531B782F56}"/>
    <cellStyle name="40% - Accent6 11 3" xfId="14219" xr:uid="{090205A3-F47F-4A4D-A376-A2D72F3F41CF}"/>
    <cellStyle name="40% - Accent6 11 3 2" xfId="24167" xr:uid="{537B74C9-DA0C-4CA0-B407-A9E3D13A3D28}"/>
    <cellStyle name="40% - Accent6 11 3 2 2" xfId="44136" xr:uid="{E6A9E151-E26D-4CB2-B80A-DA7F4068922A}"/>
    <cellStyle name="40% - Accent6 11 3 3" xfId="34488" xr:uid="{D52FD7AC-9105-45D2-9010-607848657A5F}"/>
    <cellStyle name="40% - Accent6 11 4" xfId="19216" xr:uid="{82D17E8E-0892-4E8D-B298-6E511EC5146A}"/>
    <cellStyle name="40% - Accent6 11 4 2" xfId="39308" xr:uid="{512E1B67-8887-436A-92DB-36AD50631C07}"/>
    <cellStyle name="40% - Accent6 11 5" xfId="29661" xr:uid="{0E98DFDF-914E-4BA5-96B1-7049F6D8BAFE}"/>
    <cellStyle name="40% - Accent6 12" xfId="3341" xr:uid="{B7E2EF92-840D-42D5-B82A-E2B34B3F68B3}"/>
    <cellStyle name="40% - Accent6 12 2" xfId="11589" xr:uid="{7EBC9B86-608E-471F-91F4-4F0A499CCA87}"/>
    <cellStyle name="40% - Accent6 12 2 2" xfId="16717" xr:uid="{E0A65C33-6319-4FC7-9990-12527AA562EF}"/>
    <cellStyle name="40% - Accent6 12 2 2 2" xfId="26646" xr:uid="{B53735C1-D948-47AF-B800-887C141442AC}"/>
    <cellStyle name="40% - Accent6 12 2 2 2 2" xfId="46549" xr:uid="{EE5004D3-DDB5-4F23-9081-ABFCF7289C54}"/>
    <cellStyle name="40% - Accent6 12 2 2 3" xfId="36901" xr:uid="{576F14CD-8DDE-4178-A163-11A325F91585}"/>
    <cellStyle name="40% - Accent6 12 2 3" xfId="21688" xr:uid="{F667FD94-2BA9-4E36-BB90-82B185A7F096}"/>
    <cellStyle name="40% - Accent6 12 2 3 2" xfId="41719" xr:uid="{7CDEC9FB-8239-4EA8-8A9B-9140F41FAB5B}"/>
    <cellStyle name="40% - Accent6 12 2 4" xfId="32072" xr:uid="{659EFB42-3308-4B32-B870-93C3CC5616F2}"/>
    <cellStyle name="40% - Accent6 12 3" xfId="14220" xr:uid="{5DDF953A-7D17-4E4A-955A-51EE55C2FF37}"/>
    <cellStyle name="40% - Accent6 12 3 2" xfId="24168" xr:uid="{AAF0F279-A28F-4CC0-91D6-41B305057CC2}"/>
    <cellStyle name="40% - Accent6 12 3 2 2" xfId="44137" xr:uid="{4B4D239B-BED8-45F4-9FF4-3D18B6DA1A18}"/>
    <cellStyle name="40% - Accent6 12 3 3" xfId="34489" xr:uid="{E47E8614-4DAE-4175-B2DE-131E293AFE10}"/>
    <cellStyle name="40% - Accent6 12 4" xfId="19217" xr:uid="{F7FB84C2-8262-4AB4-9774-10C5163B0D13}"/>
    <cellStyle name="40% - Accent6 12 4 2" xfId="39309" xr:uid="{FA43CC33-57E2-4071-BF90-9E8463C57685}"/>
    <cellStyle name="40% - Accent6 12 5" xfId="29662" xr:uid="{27F6C6EB-4D22-4AAC-BAD6-7FAEABAEE8AF}"/>
    <cellStyle name="40% - Accent6 13" xfId="3342" xr:uid="{AB700ADE-A19D-49F1-9D78-9F4226A19C7B}"/>
    <cellStyle name="40% - Accent6 13 2" xfId="11590" xr:uid="{3DE3F998-BC59-4678-B748-EA58A5E78F67}"/>
    <cellStyle name="40% - Accent6 13 2 2" xfId="16718" xr:uid="{3E80BC4A-295F-4DE6-A606-DE96DBCA4CFA}"/>
    <cellStyle name="40% - Accent6 13 2 2 2" xfId="26647" xr:uid="{E2507EF0-ABB1-4977-B34C-8153E317F113}"/>
    <cellStyle name="40% - Accent6 13 2 2 2 2" xfId="46550" xr:uid="{4A58DDD4-11A1-4F6E-9A63-0EA80EA0EE78}"/>
    <cellStyle name="40% - Accent6 13 2 2 3" xfId="36902" xr:uid="{C1F81105-1234-40AF-8305-5CF53E6D985C}"/>
    <cellStyle name="40% - Accent6 13 2 3" xfId="21689" xr:uid="{BD28D9B8-534E-4BCC-AE7A-6676DBCB2615}"/>
    <cellStyle name="40% - Accent6 13 2 3 2" xfId="41720" xr:uid="{24FCA398-C1AE-430E-9E85-BF46AE39B6AD}"/>
    <cellStyle name="40% - Accent6 13 2 4" xfId="32073" xr:uid="{6598E0CA-924D-4DB9-ABFE-13B44F08932E}"/>
    <cellStyle name="40% - Accent6 13 3" xfId="14221" xr:uid="{BE2426A7-69F2-4F89-931B-232515B33D42}"/>
    <cellStyle name="40% - Accent6 13 3 2" xfId="24169" xr:uid="{B281ACE2-E648-4EF3-A2E0-64E1DD01B925}"/>
    <cellStyle name="40% - Accent6 13 3 2 2" xfId="44138" xr:uid="{70849088-73E3-4B5C-AB19-AFEF11A39608}"/>
    <cellStyle name="40% - Accent6 13 3 3" xfId="34490" xr:uid="{9E19EFD7-640C-4360-A358-666DF60A6141}"/>
    <cellStyle name="40% - Accent6 13 4" xfId="19218" xr:uid="{A99E2620-3CBD-47FB-BA8C-6C7116B8F9CC}"/>
    <cellStyle name="40% - Accent6 13 4 2" xfId="39310" xr:uid="{5B57CA2D-176F-4E88-BA44-19322AFAB3DE}"/>
    <cellStyle name="40% - Accent6 13 5" xfId="29663" xr:uid="{F960B220-CAFA-4C89-A6E4-E5BF3AEFDBDB}"/>
    <cellStyle name="40% - Accent6 14" xfId="3343" xr:uid="{B1742E71-0B74-4735-BC3F-CE79A5C24D31}"/>
    <cellStyle name="40% - Accent6 14 2" xfId="11591" xr:uid="{1E9DBF18-8040-45EF-A5DD-74EA88DF12E6}"/>
    <cellStyle name="40% - Accent6 14 2 2" xfId="16719" xr:uid="{BE1C0410-6994-41B0-B6C8-DEF6A282C310}"/>
    <cellStyle name="40% - Accent6 14 2 2 2" xfId="26648" xr:uid="{17279435-E49E-4E2D-9261-7E9F4322195D}"/>
    <cellStyle name="40% - Accent6 14 2 2 2 2" xfId="46551" xr:uid="{F693BAF0-FCED-46E0-B2DE-0830FC5F1950}"/>
    <cellStyle name="40% - Accent6 14 2 2 3" xfId="36903" xr:uid="{76DC701E-D582-4AB1-9C0E-1446DE2D5C8C}"/>
    <cellStyle name="40% - Accent6 14 2 3" xfId="21690" xr:uid="{40F90E15-FBE7-41CA-9287-319F1B0C242C}"/>
    <cellStyle name="40% - Accent6 14 2 3 2" xfId="41721" xr:uid="{C8BF9547-C7D8-48D9-995A-B8882AAC5799}"/>
    <cellStyle name="40% - Accent6 14 2 4" xfId="32074" xr:uid="{E1E147A9-3C73-42B6-953B-6BCE05A34724}"/>
    <cellStyle name="40% - Accent6 14 3" xfId="14222" xr:uid="{63A5A0A1-0330-461B-A2B6-0599C38DD975}"/>
    <cellStyle name="40% - Accent6 14 3 2" xfId="24170" xr:uid="{A4CD0E13-3CD3-4F8D-91A3-6C8642586FBA}"/>
    <cellStyle name="40% - Accent6 14 3 2 2" xfId="44139" xr:uid="{CB781D7E-9A2B-466D-AB55-AE7956C86335}"/>
    <cellStyle name="40% - Accent6 14 3 3" xfId="34491" xr:uid="{7B87C3B2-213F-4BDC-811E-4AC38E07FE67}"/>
    <cellStyle name="40% - Accent6 14 4" xfId="19219" xr:uid="{1A1EF1DC-520E-4AC8-A3F4-FDD84646C29B}"/>
    <cellStyle name="40% - Accent6 14 4 2" xfId="39311" xr:uid="{DD936DF6-8095-47C5-BAEE-E7826CC8BC88}"/>
    <cellStyle name="40% - Accent6 14 5" xfId="29664" xr:uid="{1D23CC83-2EA6-41A7-9E5D-9F8C85DE6E02}"/>
    <cellStyle name="40% - Accent6 15" xfId="3344" xr:uid="{2522F4E5-66FD-46AD-B9C4-8FAD618CCFF4}"/>
    <cellStyle name="40% - Accent6 15 2" xfId="11592" xr:uid="{165B401B-14B2-4336-B467-1A586B53ECA2}"/>
    <cellStyle name="40% - Accent6 15 2 2" xfId="16720" xr:uid="{0DF7339F-4849-4869-B334-754B5AC45614}"/>
    <cellStyle name="40% - Accent6 15 2 2 2" xfId="26649" xr:uid="{AF23F86B-6B76-4C05-BF82-E05A86BE0582}"/>
    <cellStyle name="40% - Accent6 15 2 2 2 2" xfId="46552" xr:uid="{B515C39B-4F7F-4BA0-B3A2-7F877134A9D7}"/>
    <cellStyle name="40% - Accent6 15 2 2 3" xfId="36904" xr:uid="{4309527A-DEC0-4974-B58A-ED9143ACEE94}"/>
    <cellStyle name="40% - Accent6 15 2 3" xfId="21691" xr:uid="{D3A134A3-785D-4C86-806F-E9C890EE0F19}"/>
    <cellStyle name="40% - Accent6 15 2 3 2" xfId="41722" xr:uid="{BFC91463-A159-4EF2-B67B-BA26AB5EEF32}"/>
    <cellStyle name="40% - Accent6 15 2 4" xfId="32075" xr:uid="{6E19A51E-80DE-4FF5-B280-A8246FED6AC3}"/>
    <cellStyle name="40% - Accent6 15 3" xfId="14223" xr:uid="{40F698B2-7D9A-4D3A-9E40-26320DFBA6E9}"/>
    <cellStyle name="40% - Accent6 15 3 2" xfId="24171" xr:uid="{F3823AA3-F53F-4263-A677-1310B627D8FE}"/>
    <cellStyle name="40% - Accent6 15 3 2 2" xfId="44140" xr:uid="{6AF1C244-6617-4FCA-9F21-9391ABC2BCD0}"/>
    <cellStyle name="40% - Accent6 15 3 3" xfId="34492" xr:uid="{E0CFCB68-D7CE-4717-8006-6A6E90AF9E60}"/>
    <cellStyle name="40% - Accent6 15 4" xfId="19220" xr:uid="{F2191081-625D-417F-BF48-5FD2E04E1D64}"/>
    <cellStyle name="40% - Accent6 15 4 2" xfId="39312" xr:uid="{D2815803-AA12-4BEC-BAE6-74C61686869B}"/>
    <cellStyle name="40% - Accent6 15 5" xfId="29665" xr:uid="{40F32AB1-3D35-4696-8AAF-69DDF65B6D47}"/>
    <cellStyle name="40% - Accent6 16" xfId="10206" xr:uid="{1BF14BF3-156E-40B3-9B87-5AFE9875503B}"/>
    <cellStyle name="40% - Accent6 16 2" xfId="15341" xr:uid="{29E5056E-BFEA-4D37-ACC8-62D196568B60}"/>
    <cellStyle name="40% - Accent6 16 2 2" xfId="25274" xr:uid="{21DE95DC-826E-443D-9D76-55C2176273F5}"/>
    <cellStyle name="40% - Accent6 16 2 2 2" xfId="45177" xr:uid="{7A1C0331-787D-451B-B6A5-F28E836052D4}"/>
    <cellStyle name="40% - Accent6 16 2 3" xfId="35529" xr:uid="{EAEA800A-CECE-4C54-8724-6B034BB10818}"/>
    <cellStyle name="40% - Accent6 16 3" xfId="20318" xr:uid="{C4545212-166B-44C2-BD0A-CB6CBF5EBB6C}"/>
    <cellStyle name="40% - Accent6 16 3 2" xfId="40349" xr:uid="{1B621331-864D-40F6-B8ED-3AEB71029685}"/>
    <cellStyle name="40% - Accent6 16 4" xfId="30702" xr:uid="{0B1D10B5-A730-47B3-B8E8-167C783E148C}"/>
    <cellStyle name="40% - Accent6 17" xfId="12832" xr:uid="{9AB47357-750D-4CB7-8AD0-0EFCD61C71D3}"/>
    <cellStyle name="40% - Accent6 17 2" xfId="22785" xr:uid="{50D8A56D-F431-4223-B40E-32823C778EFE}"/>
    <cellStyle name="40% - Accent6 17 2 2" xfId="42765" xr:uid="{B5D811D6-5B35-4B3D-B042-7B466406A714}"/>
    <cellStyle name="40% - Accent6 17 3" xfId="33117" xr:uid="{257F829E-9955-4F30-9FAA-13EFACAF5558}"/>
    <cellStyle name="40% - Accent6 18" xfId="17839" xr:uid="{21EDC753-A9A1-4760-B04D-C002DB156096}"/>
    <cellStyle name="40% - Accent6 18 2" xfId="37938" xr:uid="{091AA1CA-7451-49A1-A1B2-A723F767A1DD}"/>
    <cellStyle name="40% - Accent6 19" xfId="28283" xr:uid="{27A0DAA8-7D36-46BD-B1C3-87A33856B22B}"/>
    <cellStyle name="40% - Accent6 2" xfId="181" xr:uid="{7892AA98-AFD4-401F-890F-9AF9BC17096C}"/>
    <cellStyle name="40% - Accent6 2 10" xfId="3346" xr:uid="{081DBBA6-E367-4FB6-809B-B473288C16BC}"/>
    <cellStyle name="40% - Accent6 2 11" xfId="3345" xr:uid="{A1809CE3-81E9-4C5B-BE91-0B71F0018626}"/>
    <cellStyle name="40% - Accent6 2 12" xfId="9311" xr:uid="{76C2159B-0F62-4932-BB2D-877B09FB72EE}"/>
    <cellStyle name="40% - Accent6 2 12 2" xfId="27823" xr:uid="{9FFAEDFC-BB1D-48AD-814E-DE9F01CCE051}"/>
    <cellStyle name="40% - Accent6 2 12 2 2" xfId="47618" xr:uid="{68A9A37D-36C8-4CEB-AB63-26F9C9533340}"/>
    <cellStyle name="40% - Accent6 2 13" xfId="10272" xr:uid="{0E91D068-333B-4A31-86FF-03A1BF901E5C}"/>
    <cellStyle name="40% - Accent6 2 13 2" xfId="15400" xr:uid="{A9A437DE-14C2-4A7D-8E6B-7C44656622F2}"/>
    <cellStyle name="40% - Accent6 2 13 2 2" xfId="25329" xr:uid="{2DCB0E74-3D42-47E1-AB84-8A63F7A0D097}"/>
    <cellStyle name="40% - Accent6 2 13 2 2 2" xfId="45232" xr:uid="{0F100F88-B745-48D5-AA58-92666CC4D5FD}"/>
    <cellStyle name="40% - Accent6 2 13 2 3" xfId="35584" xr:uid="{AABC133C-3766-4883-A0CD-F6C56F98A609}"/>
    <cellStyle name="40% - Accent6 2 13 3" xfId="20373" xr:uid="{4F0F7866-885D-4F6F-8E73-E670B8294987}"/>
    <cellStyle name="40% - Accent6 2 13 3 2" xfId="40404" xr:uid="{57AA81EB-ADCB-45F7-9E61-CABC4D98F647}"/>
    <cellStyle name="40% - Accent6 2 13 4" xfId="30757" xr:uid="{9A1FDADB-0D98-4F6E-A490-4F6D651CAD00}"/>
    <cellStyle name="40% - Accent6 2 14" xfId="12888" xr:uid="{16E1EDE0-34C4-425A-8772-6575C91A8776}"/>
    <cellStyle name="40% - Accent6 2 14 2" xfId="22841" xr:uid="{E611AC07-7FD0-4CAD-8B30-0ADB546D75B9}"/>
    <cellStyle name="40% - Accent6 2 14 2 2" xfId="42821" xr:uid="{B710FCC0-AB44-413C-AF6A-834E2AFF183C}"/>
    <cellStyle name="40% - Accent6 2 14 3" xfId="33173" xr:uid="{A3AE13DD-55DD-463A-BC40-A2E95D143A83}"/>
    <cellStyle name="40% - Accent6 2 15" xfId="17894" xr:uid="{BD5D1F6C-4EE3-4276-9D1D-5ABDA02B1BB3}"/>
    <cellStyle name="40% - Accent6 2 15 2" xfId="37993" xr:uid="{CB7C8B10-71CB-4D7D-A66E-06970DE25EEB}"/>
    <cellStyle name="40% - Accent6 2 16" xfId="28348" xr:uid="{5C65D13A-C571-45E1-B8FB-B45085A5DEF7}"/>
    <cellStyle name="40% - Accent6 2 2" xfId="330" xr:uid="{546A78BA-4FAD-4FE4-934D-2DACDAF1D145}"/>
    <cellStyle name="40% - Accent6 2 2 10" xfId="9312" xr:uid="{E1F420FD-5691-4CF2-A6CD-C0809E89DF4A}"/>
    <cellStyle name="40% - Accent6 2 2 2" xfId="3348" xr:uid="{85A1336D-EF6C-4AD3-9A42-EF6D15D4F94B}"/>
    <cellStyle name="40% - Accent6 2 2 2 2" xfId="3349" xr:uid="{62FB7F37-DE4C-4FE1-9DD6-B81E62DEF14F}"/>
    <cellStyle name="40% - Accent6 2 2 2 2 2" xfId="11594" xr:uid="{32579B42-C577-4582-A6EA-CB3F047A1B71}"/>
    <cellStyle name="40% - Accent6 2 2 2 2 2 2" xfId="16722" xr:uid="{87B18C56-8EF1-45FF-9C95-4EF31A3E3A75}"/>
    <cellStyle name="40% - Accent6 2 2 2 2 2 2 2" xfId="26651" xr:uid="{0FA25B16-73D7-4C6F-832D-3D44CE2AA10C}"/>
    <cellStyle name="40% - Accent6 2 2 2 2 2 2 2 2" xfId="46554" xr:uid="{88A8239C-8F47-4394-BBFC-B6665C50AA54}"/>
    <cellStyle name="40% - Accent6 2 2 2 2 2 2 3" xfId="36906" xr:uid="{6119A806-6FDE-4561-81F8-847EDA454B61}"/>
    <cellStyle name="40% - Accent6 2 2 2 2 2 3" xfId="21693" xr:uid="{E088533A-CA7D-4494-9DA9-02E074DDA00D}"/>
    <cellStyle name="40% - Accent6 2 2 2 2 2 3 2" xfId="41724" xr:uid="{7009EA2C-F42E-41FF-A4D0-0C94BE6F088E}"/>
    <cellStyle name="40% - Accent6 2 2 2 2 2 4" xfId="32077" xr:uid="{5546A1FC-4FDB-407F-9537-0D3F88C29ECD}"/>
    <cellStyle name="40% - Accent6 2 2 2 2 3" xfId="14225" xr:uid="{477A5C13-1E26-4145-A5DD-D02E929AECA0}"/>
    <cellStyle name="40% - Accent6 2 2 2 2 3 2" xfId="24173" xr:uid="{ABF77B87-134A-4168-949E-F103FBCF3DBF}"/>
    <cellStyle name="40% - Accent6 2 2 2 2 3 2 2" xfId="44142" xr:uid="{5919AB45-CAC1-47C8-A5D8-3D5BABE3F3F9}"/>
    <cellStyle name="40% - Accent6 2 2 2 2 3 3" xfId="34494" xr:uid="{48D07C96-854A-4F1E-B838-4275B8811A9A}"/>
    <cellStyle name="40% - Accent6 2 2 2 2 4" xfId="19222" xr:uid="{ED1BEBA3-606D-46CB-A15D-0DDF7D42B1E3}"/>
    <cellStyle name="40% - Accent6 2 2 2 2 4 2" xfId="39314" xr:uid="{2D5EA247-6FB7-4FB6-9BC5-7E4D364F0515}"/>
    <cellStyle name="40% - Accent6 2 2 2 2 5" xfId="29667" xr:uid="{15652467-1070-41B1-9EA9-384806C9D3EB}"/>
    <cellStyle name="40% - Accent6 2 2 2 3" xfId="3350" xr:uid="{9FB194E5-FB8A-4CD7-9CDF-B46EDD39B57C}"/>
    <cellStyle name="40% - Accent6 2 2 2 3 2" xfId="11595" xr:uid="{481C93E6-9C36-4AAB-A179-F2CBE7855F0E}"/>
    <cellStyle name="40% - Accent6 2 2 2 3 2 2" xfId="16723" xr:uid="{5950977C-68AA-448E-A25B-DC8E53EF956F}"/>
    <cellStyle name="40% - Accent6 2 2 2 3 2 2 2" xfId="26652" xr:uid="{889F0A80-47D2-4232-9AB0-6C03BF8EDFF2}"/>
    <cellStyle name="40% - Accent6 2 2 2 3 2 2 2 2" xfId="46555" xr:uid="{231CF168-CCA1-48D1-BFF2-446BD2D50047}"/>
    <cellStyle name="40% - Accent6 2 2 2 3 2 2 3" xfId="36907" xr:uid="{617DAB16-A14F-467D-AB91-8EFB7E7DC9D7}"/>
    <cellStyle name="40% - Accent6 2 2 2 3 2 3" xfId="21694" xr:uid="{97F685C4-2F65-4C85-A36E-F3ADDEDAF616}"/>
    <cellStyle name="40% - Accent6 2 2 2 3 2 3 2" xfId="41725" xr:uid="{7615B29F-70B4-4907-9571-D0FE2BB7CD3D}"/>
    <cellStyle name="40% - Accent6 2 2 2 3 2 4" xfId="32078" xr:uid="{F4C2B4FE-91D5-44E7-A1EC-E450493AACD1}"/>
    <cellStyle name="40% - Accent6 2 2 2 3 3" xfId="14226" xr:uid="{F03076A4-5D22-4526-83FB-EE694ACD555C}"/>
    <cellStyle name="40% - Accent6 2 2 2 3 3 2" xfId="24174" xr:uid="{651F16AB-AACB-49FD-8232-E8A9244A3CCB}"/>
    <cellStyle name="40% - Accent6 2 2 2 3 3 2 2" xfId="44143" xr:uid="{D4744550-D7A9-4A38-9BE4-A6FE97A1CCAD}"/>
    <cellStyle name="40% - Accent6 2 2 2 3 3 3" xfId="34495" xr:uid="{99F584AA-E54F-45CE-9A3D-9E24ADF2EE8A}"/>
    <cellStyle name="40% - Accent6 2 2 2 3 4" xfId="19223" xr:uid="{6B560610-484C-44AD-99C1-5CECE0629BDA}"/>
    <cellStyle name="40% - Accent6 2 2 2 3 4 2" xfId="39315" xr:uid="{29DF1ACC-3C9D-4E8A-85F9-49CAB0B4630F}"/>
    <cellStyle name="40% - Accent6 2 2 2 3 5" xfId="29668" xr:uid="{6B5037A3-555B-41E3-BC43-20D35EF6A65D}"/>
    <cellStyle name="40% - Accent6 2 2 2 4" xfId="3351" xr:uid="{0555B8F0-0E78-48B1-8BE5-E7275D705D8A}"/>
    <cellStyle name="40% - Accent6 2 2 2 4 2" xfId="11596" xr:uid="{60795D4C-D125-4187-A7F2-70AC320E868F}"/>
    <cellStyle name="40% - Accent6 2 2 2 4 2 2" xfId="16724" xr:uid="{E08EDBEE-D780-4C2C-B843-7043DCE77B56}"/>
    <cellStyle name="40% - Accent6 2 2 2 4 2 2 2" xfId="26653" xr:uid="{CECF9C3E-9823-4A39-96F5-8FDCD483C060}"/>
    <cellStyle name="40% - Accent6 2 2 2 4 2 2 2 2" xfId="46556" xr:uid="{932EAA02-B2F1-462C-9670-D17EAE6441D5}"/>
    <cellStyle name="40% - Accent6 2 2 2 4 2 2 3" xfId="36908" xr:uid="{841D6063-9E72-4F1E-B89D-5D60B356558C}"/>
    <cellStyle name="40% - Accent6 2 2 2 4 2 3" xfId="21695" xr:uid="{30A7B444-E27E-4FCB-BE70-17D9235D63AA}"/>
    <cellStyle name="40% - Accent6 2 2 2 4 2 3 2" xfId="41726" xr:uid="{ED9E93B3-AE34-4B4D-82D1-846BF28138B4}"/>
    <cellStyle name="40% - Accent6 2 2 2 4 2 4" xfId="32079" xr:uid="{356AEAB8-4BC1-4309-8891-079FAE4143B5}"/>
    <cellStyle name="40% - Accent6 2 2 2 4 3" xfId="14227" xr:uid="{9528C883-F36F-4CF6-B8ED-A93EEC9277FA}"/>
    <cellStyle name="40% - Accent6 2 2 2 4 3 2" xfId="24175" xr:uid="{07A7C97E-AC2C-4CE2-8AEA-9F5C8A23EAE0}"/>
    <cellStyle name="40% - Accent6 2 2 2 4 3 2 2" xfId="44144" xr:uid="{65BDB95B-F1F0-44CA-9589-A8789A5F8E03}"/>
    <cellStyle name="40% - Accent6 2 2 2 4 3 3" xfId="34496" xr:uid="{E29B0784-A780-4F20-846D-5A3C94683C02}"/>
    <cellStyle name="40% - Accent6 2 2 2 4 4" xfId="19224" xr:uid="{ED7CF818-57C3-4A80-8DA6-F1AC93347E29}"/>
    <cellStyle name="40% - Accent6 2 2 2 4 4 2" xfId="39316" xr:uid="{B7492C6F-0703-4F2B-B2BA-062B2F2DDEF2}"/>
    <cellStyle name="40% - Accent6 2 2 2 4 5" xfId="29669" xr:uid="{12C017BE-61E2-4F58-9FB7-447216A2AB10}"/>
    <cellStyle name="40% - Accent6 2 2 2 5" xfId="11593" xr:uid="{2EA52D85-848C-4834-9E92-5B5C4DEF72D0}"/>
    <cellStyle name="40% - Accent6 2 2 2 5 2" xfId="16721" xr:uid="{B042ADFC-C4F0-48EA-8757-3A9E1457AEFC}"/>
    <cellStyle name="40% - Accent6 2 2 2 5 2 2" xfId="26650" xr:uid="{07A1E5E5-8418-4274-A027-1754EF80A1FA}"/>
    <cellStyle name="40% - Accent6 2 2 2 5 2 2 2" xfId="46553" xr:uid="{7F3621F7-0D80-4AC4-AB0E-867FC51DEBA5}"/>
    <cellStyle name="40% - Accent6 2 2 2 5 2 3" xfId="36905" xr:uid="{8F8358E5-FAC4-4C42-A776-1892CA511270}"/>
    <cellStyle name="40% - Accent6 2 2 2 5 3" xfId="21692" xr:uid="{90CB0B42-FC33-4C7A-AB4C-A82F17087319}"/>
    <cellStyle name="40% - Accent6 2 2 2 5 3 2" xfId="41723" xr:uid="{4DF297E1-510B-4F35-BF39-53BDB0A22A81}"/>
    <cellStyle name="40% - Accent6 2 2 2 5 4" xfId="32076" xr:uid="{18C72092-C501-409B-8BDF-F5C7A5EF69B0}"/>
    <cellStyle name="40% - Accent6 2 2 2 6" xfId="14224" xr:uid="{6DABC563-A98D-44A5-AAA5-01C52D7F00E3}"/>
    <cellStyle name="40% - Accent6 2 2 2 6 2" xfId="24172" xr:uid="{14799953-F39D-4F1D-BAFF-370F926660E7}"/>
    <cellStyle name="40% - Accent6 2 2 2 6 2 2" xfId="44141" xr:uid="{2E362B65-C8E7-4E79-9581-6D1752AEB117}"/>
    <cellStyle name="40% - Accent6 2 2 2 6 3" xfId="34493" xr:uid="{F001848E-59A4-4CA1-9989-ED185AC8AEB9}"/>
    <cellStyle name="40% - Accent6 2 2 2 7" xfId="19221" xr:uid="{C5367FE7-4DA0-455D-A6A9-D4001298A342}"/>
    <cellStyle name="40% - Accent6 2 2 2 7 2" xfId="39313" xr:uid="{1A03F58B-2423-4C6F-9992-98015C482158}"/>
    <cellStyle name="40% - Accent6 2 2 2 8" xfId="29666" xr:uid="{4B3B2FD8-6F1E-406E-997B-9999A58DB2FD}"/>
    <cellStyle name="40% - Accent6 2 2 3" xfId="3352" xr:uid="{DF58F87B-77BC-49A3-AFFC-754B425EF3D9}"/>
    <cellStyle name="40% - Accent6 2 2 4" xfId="3353" xr:uid="{2227837F-D0A4-49A3-9A59-12EC060ABFCA}"/>
    <cellStyle name="40% - Accent6 2 2 4 2" xfId="11597" xr:uid="{48B4B81F-8941-435F-899C-57FD8EA6BC8E}"/>
    <cellStyle name="40% - Accent6 2 2 4 2 2" xfId="16725" xr:uid="{FCE642C8-F1B8-446D-BB71-5996A217A322}"/>
    <cellStyle name="40% - Accent6 2 2 4 2 2 2" xfId="26654" xr:uid="{9185CFB8-BC09-463E-AC8B-EBB4AB6FC58C}"/>
    <cellStyle name="40% - Accent6 2 2 4 2 2 2 2" xfId="46557" xr:uid="{29E906B4-5F76-46DD-9AAD-7AF0CCFC497A}"/>
    <cellStyle name="40% - Accent6 2 2 4 2 2 3" xfId="36909" xr:uid="{4CBE869E-AC21-4EF7-9F52-1B8C855A6D71}"/>
    <cellStyle name="40% - Accent6 2 2 4 2 3" xfId="21696" xr:uid="{DF552513-2A90-4227-8AFB-9DDFAF21D264}"/>
    <cellStyle name="40% - Accent6 2 2 4 2 3 2" xfId="41727" xr:uid="{9A8A11B5-6302-48CD-A42B-3F76AB82D017}"/>
    <cellStyle name="40% - Accent6 2 2 4 2 4" xfId="32080" xr:uid="{B2A386F3-2DE7-4337-B0FA-E1A40D68A292}"/>
    <cellStyle name="40% - Accent6 2 2 4 3" xfId="14228" xr:uid="{ADEA5A61-2FFA-41D6-8BC5-915CF99528EE}"/>
    <cellStyle name="40% - Accent6 2 2 4 3 2" xfId="24176" xr:uid="{9149D4AD-FC2F-4294-B8C0-1E35222FD482}"/>
    <cellStyle name="40% - Accent6 2 2 4 3 2 2" xfId="44145" xr:uid="{80C3F434-EE6E-4A11-8B2A-C8E06565BC23}"/>
    <cellStyle name="40% - Accent6 2 2 4 3 3" xfId="34497" xr:uid="{FEB206FC-1FE2-499B-A1CA-DB919807FB01}"/>
    <cellStyle name="40% - Accent6 2 2 4 4" xfId="19225" xr:uid="{53E187EA-CA85-4E77-8ADE-7EEF2BC29C9D}"/>
    <cellStyle name="40% - Accent6 2 2 4 4 2" xfId="39317" xr:uid="{BEBABF59-4799-470A-91B1-B4657498D503}"/>
    <cellStyle name="40% - Accent6 2 2 4 5" xfId="29670" xr:uid="{482D2336-FC7F-4EB8-877B-ADB0A89AE671}"/>
    <cellStyle name="40% - Accent6 2 2 5" xfId="3354" xr:uid="{E9372E26-7A83-4722-8BE2-B9B6285C28B6}"/>
    <cellStyle name="40% - Accent6 2 2 5 2" xfId="11598" xr:uid="{9159067B-E53A-4DC6-829F-C28194DA331B}"/>
    <cellStyle name="40% - Accent6 2 2 5 2 2" xfId="16726" xr:uid="{BA655FD4-FF82-42B0-939A-2E3281C5664B}"/>
    <cellStyle name="40% - Accent6 2 2 5 2 2 2" xfId="26655" xr:uid="{7AE1B3EA-A2D8-4A75-AA5A-3C14FC6978FF}"/>
    <cellStyle name="40% - Accent6 2 2 5 2 2 2 2" xfId="46558" xr:uid="{EA37D2B9-A6A7-40FC-BCCF-99BF5E4E766D}"/>
    <cellStyle name="40% - Accent6 2 2 5 2 2 3" xfId="36910" xr:uid="{0F640143-9E85-4BA2-8D02-BBE5A24ABF64}"/>
    <cellStyle name="40% - Accent6 2 2 5 2 3" xfId="21697" xr:uid="{EEA1E40B-D6E1-4C00-88D3-0B9AEE864EB2}"/>
    <cellStyle name="40% - Accent6 2 2 5 2 3 2" xfId="41728" xr:uid="{F9A15E20-082F-48DD-A720-32A11DDAD8A9}"/>
    <cellStyle name="40% - Accent6 2 2 5 2 4" xfId="32081" xr:uid="{F21E962A-0EFD-483C-8A8A-8630E65F26E4}"/>
    <cellStyle name="40% - Accent6 2 2 5 3" xfId="14229" xr:uid="{DFA18B56-F3B1-400D-9DA6-033301E615DD}"/>
    <cellStyle name="40% - Accent6 2 2 5 3 2" xfId="24177" xr:uid="{02154EBC-BBE4-445E-BE87-D090F1C717A7}"/>
    <cellStyle name="40% - Accent6 2 2 5 3 2 2" xfId="44146" xr:uid="{EDDC0F9B-5F5E-4127-BFC7-1C03809C062A}"/>
    <cellStyle name="40% - Accent6 2 2 5 3 3" xfId="34498" xr:uid="{935C1C0C-B7CE-4537-8427-205BED156806}"/>
    <cellStyle name="40% - Accent6 2 2 5 4" xfId="19226" xr:uid="{8DE54D88-85D0-4EB3-9A96-F4DDFE37A967}"/>
    <cellStyle name="40% - Accent6 2 2 5 4 2" xfId="39318" xr:uid="{0FD252E5-0490-4660-8924-6C01B95D66B3}"/>
    <cellStyle name="40% - Accent6 2 2 5 5" xfId="29671" xr:uid="{FD912506-80D4-4C04-AD4F-E84507B5D547}"/>
    <cellStyle name="40% - Accent6 2 2 6" xfId="3355" xr:uid="{28D4FB2F-79F1-40F4-8478-264BA15B00FB}"/>
    <cellStyle name="40% - Accent6 2 2 6 2" xfId="11599" xr:uid="{D36CACCC-6659-4577-B6F9-38810A713CDA}"/>
    <cellStyle name="40% - Accent6 2 2 6 2 2" xfId="16727" xr:uid="{9A9F9B5F-6DDC-43A3-A612-300EEE59BA0B}"/>
    <cellStyle name="40% - Accent6 2 2 6 2 2 2" xfId="26656" xr:uid="{0851275D-5B8D-49CB-BEF6-E535593E89EE}"/>
    <cellStyle name="40% - Accent6 2 2 6 2 2 2 2" xfId="46559" xr:uid="{026F428E-B136-4396-848E-F77CB27BC171}"/>
    <cellStyle name="40% - Accent6 2 2 6 2 2 3" xfId="36911" xr:uid="{9092714B-05D9-4AAE-93DA-39C5698B549E}"/>
    <cellStyle name="40% - Accent6 2 2 6 2 3" xfId="21698" xr:uid="{753355B7-69AF-49B3-B48C-1FA861E63938}"/>
    <cellStyle name="40% - Accent6 2 2 6 2 3 2" xfId="41729" xr:uid="{72F0847C-ED1C-473E-9D26-538AFB10B7FF}"/>
    <cellStyle name="40% - Accent6 2 2 6 2 4" xfId="32082" xr:uid="{EAB8A81B-8B34-46F2-B04F-8C1FEAE26735}"/>
    <cellStyle name="40% - Accent6 2 2 6 3" xfId="14230" xr:uid="{F80F4C47-7DB8-4AB1-96F4-FC02730F36A1}"/>
    <cellStyle name="40% - Accent6 2 2 6 3 2" xfId="24178" xr:uid="{2CEDAA32-1473-4A5C-A277-CE19BE613C2D}"/>
    <cellStyle name="40% - Accent6 2 2 6 3 2 2" xfId="44147" xr:uid="{F932A335-0D8E-4AFD-928E-E9E19850CE88}"/>
    <cellStyle name="40% - Accent6 2 2 6 3 3" xfId="34499" xr:uid="{F6F2B005-3395-46B2-B154-E6E789F81026}"/>
    <cellStyle name="40% - Accent6 2 2 6 4" xfId="19227" xr:uid="{4C223A51-35B7-4CB3-B425-E8B95042CFCF}"/>
    <cellStyle name="40% - Accent6 2 2 6 4 2" xfId="39319" xr:uid="{6A50A89C-AF20-49F2-82C9-932ED1B17470}"/>
    <cellStyle name="40% - Accent6 2 2 6 5" xfId="29672" xr:uid="{4C6129C0-9FB5-46B6-80BA-558FD3F96E53}"/>
    <cellStyle name="40% - Accent6 2 2 7" xfId="3356" xr:uid="{BAF9098B-7C6A-4B62-964A-A5ABD66E46FA}"/>
    <cellStyle name="40% - Accent6 2 2 7 2" xfId="11600" xr:uid="{C73B2443-0687-4190-ADF2-677931958104}"/>
    <cellStyle name="40% - Accent6 2 2 7 2 2" xfId="16728" xr:uid="{B872C7FE-11AA-4CFC-961F-851BAFD1392A}"/>
    <cellStyle name="40% - Accent6 2 2 7 2 2 2" xfId="26657" xr:uid="{9F27D06A-2942-447E-8DFA-C361C976A49D}"/>
    <cellStyle name="40% - Accent6 2 2 7 2 2 2 2" xfId="46560" xr:uid="{2E0F0181-11F0-4DB5-9E8F-9E8F35F08745}"/>
    <cellStyle name="40% - Accent6 2 2 7 2 2 3" xfId="36912" xr:uid="{EA4A6A2E-5ED4-4C1D-A5B9-F03002EC29B5}"/>
    <cellStyle name="40% - Accent6 2 2 7 2 3" xfId="21699" xr:uid="{BBC7A40D-C808-40A4-8C89-745A3CF461DB}"/>
    <cellStyle name="40% - Accent6 2 2 7 2 3 2" xfId="41730" xr:uid="{263660A1-AC35-4001-B7CE-F2FA66F6EBFA}"/>
    <cellStyle name="40% - Accent6 2 2 7 2 4" xfId="32083" xr:uid="{3E6826E3-7042-4289-B303-6ACC91BC31A3}"/>
    <cellStyle name="40% - Accent6 2 2 7 3" xfId="14231" xr:uid="{A858719C-13FC-4F45-850F-6EBC8B674AB6}"/>
    <cellStyle name="40% - Accent6 2 2 7 3 2" xfId="24179" xr:uid="{81EE1BBF-1F58-470F-BD79-62A43C49FC26}"/>
    <cellStyle name="40% - Accent6 2 2 7 3 2 2" xfId="44148" xr:uid="{EF4285CF-D3CB-4431-8214-13C660EBF7AE}"/>
    <cellStyle name="40% - Accent6 2 2 7 3 3" xfId="34500" xr:uid="{70F6F106-42F2-49D4-80B9-0013C57F2E7C}"/>
    <cellStyle name="40% - Accent6 2 2 7 4" xfId="19228" xr:uid="{9D6589F0-6389-48C6-92CB-442643519BD1}"/>
    <cellStyle name="40% - Accent6 2 2 7 4 2" xfId="39320" xr:uid="{E80DC86F-49EC-46F5-A34E-0AE96889BDBD}"/>
    <cellStyle name="40% - Accent6 2 2 7 5" xfId="29673" xr:uid="{269F228D-942A-476C-B801-96ED72198975}"/>
    <cellStyle name="40% - Accent6 2 2 8" xfId="3357" xr:uid="{8DEB8001-3275-4EB1-AB64-CA6B56C73FD6}"/>
    <cellStyle name="40% - Accent6 2 2 9" xfId="3347" xr:uid="{FD23E21F-81DE-47A5-B770-33ED671E54BD}"/>
    <cellStyle name="40% - Accent6 2 3" xfId="458" xr:uid="{D09855C5-37C2-4187-BDA4-E1E5AE874E2B}"/>
    <cellStyle name="40% - Accent6 2 3 10" xfId="13009" xr:uid="{B22AAF25-FB4C-4955-BC38-E77F698E6DE2}"/>
    <cellStyle name="40% - Accent6 2 3 10 2" xfId="22962" xr:uid="{B62D9A3F-A108-4BD2-A1D4-A77897681475}"/>
    <cellStyle name="40% - Accent6 2 3 10 2 2" xfId="42942" xr:uid="{041DE7EE-0B10-4FBC-A10B-1ECA70B793B2}"/>
    <cellStyle name="40% - Accent6 2 3 10 3" xfId="33294" xr:uid="{A38AD264-DF8D-4763-8A86-8CFD959917F3}"/>
    <cellStyle name="40% - Accent6 2 3 11" xfId="18015" xr:uid="{43F9DD59-E04A-4558-9671-2ADEE442060C}"/>
    <cellStyle name="40% - Accent6 2 3 11 2" xfId="38114" xr:uid="{54C7BE09-ADFA-4B22-A1F6-9E25681D3CB3}"/>
    <cellStyle name="40% - Accent6 2 3 12" xfId="28469" xr:uid="{541B1329-BCDD-48F1-B61F-373E1584E3CC}"/>
    <cellStyle name="40% - Accent6 2 3 2" xfId="3359" xr:uid="{846BF328-C812-48DC-85B3-F7B7FFEEA3BF}"/>
    <cellStyle name="40% - Accent6 2 3 2 2" xfId="3360" xr:uid="{31AC745B-D2F0-43B4-8936-1BE133BE80BC}"/>
    <cellStyle name="40% - Accent6 2 3 2 2 2" xfId="11602" xr:uid="{573ADEF5-0928-41FF-A82F-ECC09A22C4BC}"/>
    <cellStyle name="40% - Accent6 2 3 2 2 2 2" xfId="16730" xr:uid="{0B8337DA-CDEB-4CE5-871E-1B09EAC9ACC2}"/>
    <cellStyle name="40% - Accent6 2 3 2 2 2 2 2" xfId="26659" xr:uid="{4659DAAF-4E79-48F1-99AF-D531E3C0AE7F}"/>
    <cellStyle name="40% - Accent6 2 3 2 2 2 2 2 2" xfId="46562" xr:uid="{018E2A58-A75C-464A-8499-474AC59DB505}"/>
    <cellStyle name="40% - Accent6 2 3 2 2 2 2 3" xfId="36914" xr:uid="{0105CFEA-B328-48FD-B139-DC8DCAF02BB4}"/>
    <cellStyle name="40% - Accent6 2 3 2 2 2 3" xfId="21701" xr:uid="{B17A16A4-189F-4A0E-AD69-F94602E83836}"/>
    <cellStyle name="40% - Accent6 2 3 2 2 2 3 2" xfId="41732" xr:uid="{5DF26868-450B-4999-865E-5119B97783BA}"/>
    <cellStyle name="40% - Accent6 2 3 2 2 2 4" xfId="32085" xr:uid="{51BF08A6-CAE0-42F6-A271-EE9A94B64FEC}"/>
    <cellStyle name="40% - Accent6 2 3 2 2 3" xfId="14233" xr:uid="{64ECA192-F41D-425E-9DC5-0183C53B3F50}"/>
    <cellStyle name="40% - Accent6 2 3 2 2 3 2" xfId="24181" xr:uid="{8DDF3EB6-114B-47A1-8480-250AC8E8DDA2}"/>
    <cellStyle name="40% - Accent6 2 3 2 2 3 2 2" xfId="44150" xr:uid="{5D467536-A126-4300-9ADC-821E4C4F95AF}"/>
    <cellStyle name="40% - Accent6 2 3 2 2 3 3" xfId="34502" xr:uid="{58634826-9063-4804-839A-79BD8F4A190A}"/>
    <cellStyle name="40% - Accent6 2 3 2 2 4" xfId="19230" xr:uid="{B4FC796A-EF66-4644-A19F-2E89E953BB62}"/>
    <cellStyle name="40% - Accent6 2 3 2 2 4 2" xfId="39322" xr:uid="{3B6CC175-3928-4843-8459-DF93231E3A72}"/>
    <cellStyle name="40% - Accent6 2 3 2 2 5" xfId="29675" xr:uid="{E471788C-D7EB-496C-96CB-B4BE7E47D510}"/>
    <cellStyle name="40% - Accent6 2 3 2 3" xfId="3361" xr:uid="{93F2197A-37D5-45B5-868D-3FC17E1FB208}"/>
    <cellStyle name="40% - Accent6 2 3 2 3 2" xfId="11603" xr:uid="{1D33051D-F5E1-413E-88FF-4FD1BE2525B2}"/>
    <cellStyle name="40% - Accent6 2 3 2 3 2 2" xfId="16731" xr:uid="{1E6A221E-2449-4CCA-AB99-17BBE0A25CA7}"/>
    <cellStyle name="40% - Accent6 2 3 2 3 2 2 2" xfId="26660" xr:uid="{96CD1352-57A2-4175-8686-4EDC3B60C38C}"/>
    <cellStyle name="40% - Accent6 2 3 2 3 2 2 2 2" xfId="46563" xr:uid="{F734C328-A9A3-4DAC-A894-2C1F0E2ED32E}"/>
    <cellStyle name="40% - Accent6 2 3 2 3 2 2 3" xfId="36915" xr:uid="{9B43448F-ADEF-49A7-8A8E-9853F7CC8119}"/>
    <cellStyle name="40% - Accent6 2 3 2 3 2 3" xfId="21702" xr:uid="{F6CCE2AA-623D-45ED-B42A-5E383020C269}"/>
    <cellStyle name="40% - Accent6 2 3 2 3 2 3 2" xfId="41733" xr:uid="{035C63EA-2801-46B0-AE75-DACCA26BE388}"/>
    <cellStyle name="40% - Accent6 2 3 2 3 2 4" xfId="32086" xr:uid="{15B54618-8363-4BC5-B812-02F78C7718B1}"/>
    <cellStyle name="40% - Accent6 2 3 2 3 3" xfId="14234" xr:uid="{C7A81250-3DDA-40F8-ADF7-6778609F4358}"/>
    <cellStyle name="40% - Accent6 2 3 2 3 3 2" xfId="24182" xr:uid="{FD8C943C-B7FD-41D3-A50B-19114BC2D29D}"/>
    <cellStyle name="40% - Accent6 2 3 2 3 3 2 2" xfId="44151" xr:uid="{674BB5E2-5A0C-4090-85F2-2D955403D849}"/>
    <cellStyle name="40% - Accent6 2 3 2 3 3 3" xfId="34503" xr:uid="{70735CD5-8183-4BFB-ABFF-56E0FBF7E333}"/>
    <cellStyle name="40% - Accent6 2 3 2 3 4" xfId="19231" xr:uid="{6734114C-3E42-4492-B8DF-EE140081CD57}"/>
    <cellStyle name="40% - Accent6 2 3 2 3 4 2" xfId="39323" xr:uid="{DE665A88-0419-450E-807C-72FA72CC514A}"/>
    <cellStyle name="40% - Accent6 2 3 2 3 5" xfId="29676" xr:uid="{ACE3C192-F881-4C88-BC23-6D5A22B12829}"/>
    <cellStyle name="40% - Accent6 2 3 2 4" xfId="3362" xr:uid="{12952FD6-EB53-43DE-997D-90625D570D4B}"/>
    <cellStyle name="40% - Accent6 2 3 2 4 2" xfId="11604" xr:uid="{41F659B4-5527-40FB-85AD-86B313E596F9}"/>
    <cellStyle name="40% - Accent6 2 3 2 4 2 2" xfId="16732" xr:uid="{B3982AB0-F61F-4B93-8BD4-59BB826502D2}"/>
    <cellStyle name="40% - Accent6 2 3 2 4 2 2 2" xfId="26661" xr:uid="{A6DA51DE-8811-4B05-BB32-FA11AFEAC188}"/>
    <cellStyle name="40% - Accent6 2 3 2 4 2 2 2 2" xfId="46564" xr:uid="{C7BB41DF-E3F6-4A0F-985D-30621D6B3E17}"/>
    <cellStyle name="40% - Accent6 2 3 2 4 2 2 3" xfId="36916" xr:uid="{D2578504-15FF-4B5A-BD32-DAC8B0726D6D}"/>
    <cellStyle name="40% - Accent6 2 3 2 4 2 3" xfId="21703" xr:uid="{997A1E18-A211-4A63-988A-0BF79823615E}"/>
    <cellStyle name="40% - Accent6 2 3 2 4 2 3 2" xfId="41734" xr:uid="{E2C4DE6A-2518-44D6-8AF9-EF8A7E24C130}"/>
    <cellStyle name="40% - Accent6 2 3 2 4 2 4" xfId="32087" xr:uid="{4CA9B11A-05EA-4F79-B33D-9256F6E04E4D}"/>
    <cellStyle name="40% - Accent6 2 3 2 4 3" xfId="14235" xr:uid="{8BCE6E10-6D19-4B14-B772-588341250878}"/>
    <cellStyle name="40% - Accent6 2 3 2 4 3 2" xfId="24183" xr:uid="{C03E15E5-AA92-4A1D-A327-655350F707DB}"/>
    <cellStyle name="40% - Accent6 2 3 2 4 3 2 2" xfId="44152" xr:uid="{434214AA-DE35-4971-B8FF-64F4F0168EB5}"/>
    <cellStyle name="40% - Accent6 2 3 2 4 3 3" xfId="34504" xr:uid="{92D61B3F-4465-42B9-825D-F6E5DBD87793}"/>
    <cellStyle name="40% - Accent6 2 3 2 4 4" xfId="19232" xr:uid="{25E07674-CE61-4DA2-9918-0605042D2797}"/>
    <cellStyle name="40% - Accent6 2 3 2 4 4 2" xfId="39324" xr:uid="{936C2AB4-2D0C-4218-9059-871D77DC9B07}"/>
    <cellStyle name="40% - Accent6 2 3 2 4 5" xfId="29677" xr:uid="{976824A2-1C19-4034-BF42-6794EE52FD2B}"/>
    <cellStyle name="40% - Accent6 2 3 2 5" xfId="11601" xr:uid="{4AC9B869-9EB0-4B55-B7D2-DA7948E8B924}"/>
    <cellStyle name="40% - Accent6 2 3 2 5 2" xfId="16729" xr:uid="{2A277CBE-1D65-4B4E-AA59-FA1B6D84BCDB}"/>
    <cellStyle name="40% - Accent6 2 3 2 5 2 2" xfId="26658" xr:uid="{55DC60D6-DEAB-4422-AE1D-1C15163A2081}"/>
    <cellStyle name="40% - Accent6 2 3 2 5 2 2 2" xfId="46561" xr:uid="{03939FE3-E8F7-4D78-972D-98E70EC39B01}"/>
    <cellStyle name="40% - Accent6 2 3 2 5 2 3" xfId="36913" xr:uid="{03BB722E-FC30-4297-A944-9A011613CE01}"/>
    <cellStyle name="40% - Accent6 2 3 2 5 3" xfId="21700" xr:uid="{99B06FDE-8E17-453A-AF41-A34A3BA0F21A}"/>
    <cellStyle name="40% - Accent6 2 3 2 5 3 2" xfId="41731" xr:uid="{572FDE69-9E6C-4B85-B722-415D8949DC6F}"/>
    <cellStyle name="40% - Accent6 2 3 2 5 4" xfId="32084" xr:uid="{0D620D27-F1C1-4750-A310-9E1F4CC5F6A3}"/>
    <cellStyle name="40% - Accent6 2 3 2 6" xfId="14232" xr:uid="{51E7C021-B76C-4E01-8AB8-C4E59976F72D}"/>
    <cellStyle name="40% - Accent6 2 3 2 6 2" xfId="24180" xr:uid="{6B3EE6B3-CC4D-49EC-A8EA-C3CB3AE767FB}"/>
    <cellStyle name="40% - Accent6 2 3 2 6 2 2" xfId="44149" xr:uid="{57946912-D524-460A-A756-A2F0E79F08DE}"/>
    <cellStyle name="40% - Accent6 2 3 2 6 3" xfId="34501" xr:uid="{EB9EC3A5-0CE6-47C5-8451-CB01C99E14C8}"/>
    <cellStyle name="40% - Accent6 2 3 2 7" xfId="19229" xr:uid="{1DEF0105-A0D4-419F-B2B7-E7EC4A5C8312}"/>
    <cellStyle name="40% - Accent6 2 3 2 7 2" xfId="39321" xr:uid="{5FB36429-3312-429B-AA02-8E2E9E27CC77}"/>
    <cellStyle name="40% - Accent6 2 3 2 8" xfId="29674" xr:uid="{815E1C50-1CFB-4294-986A-D3EF7D828792}"/>
    <cellStyle name="40% - Accent6 2 3 3" xfId="3363" xr:uid="{63183C9E-1271-4FB2-BD24-23FEB3C44311}"/>
    <cellStyle name="40% - Accent6 2 3 3 2" xfId="11605" xr:uid="{2973C6DD-B4BA-4318-8B56-8CEAB69F2547}"/>
    <cellStyle name="40% - Accent6 2 3 3 2 2" xfId="16733" xr:uid="{76596059-1325-41B8-AFC0-DAE6BC992A55}"/>
    <cellStyle name="40% - Accent6 2 3 3 2 2 2" xfId="26662" xr:uid="{C9BE0B3B-3D32-4EFD-BB75-34FA2F287A68}"/>
    <cellStyle name="40% - Accent6 2 3 3 2 2 2 2" xfId="46565" xr:uid="{7E2BFC00-57CB-496E-A753-8302895685EE}"/>
    <cellStyle name="40% - Accent6 2 3 3 2 2 3" xfId="36917" xr:uid="{D98EE892-3F98-4BFE-A38C-7E5936F6D97D}"/>
    <cellStyle name="40% - Accent6 2 3 3 2 3" xfId="21704" xr:uid="{2532B9BD-CEF2-4805-88E1-E12C560AEED0}"/>
    <cellStyle name="40% - Accent6 2 3 3 2 3 2" xfId="41735" xr:uid="{B774900A-0613-4DDA-823A-C2BD09F7261C}"/>
    <cellStyle name="40% - Accent6 2 3 3 2 4" xfId="32088" xr:uid="{61AE2148-9D0E-4DAA-B135-E72E2BC9A967}"/>
    <cellStyle name="40% - Accent6 2 3 3 3" xfId="14236" xr:uid="{ADDD8DE7-2E72-4CC4-AC6D-EA0E807F8656}"/>
    <cellStyle name="40% - Accent6 2 3 3 3 2" xfId="24184" xr:uid="{9FD645B6-480B-44D4-BBC9-6B1C97328587}"/>
    <cellStyle name="40% - Accent6 2 3 3 3 2 2" xfId="44153" xr:uid="{356DDF77-2040-423E-BA3F-7911C51F05E9}"/>
    <cellStyle name="40% - Accent6 2 3 3 3 3" xfId="34505" xr:uid="{6BB1C1E5-35CA-4E39-A1C3-4F0EDC28A574}"/>
    <cellStyle name="40% - Accent6 2 3 3 4" xfId="19233" xr:uid="{102564D0-DD83-4032-8382-3FE36DC4132A}"/>
    <cellStyle name="40% - Accent6 2 3 3 4 2" xfId="39325" xr:uid="{712644FA-6203-4081-9C62-3A87609E84BA}"/>
    <cellStyle name="40% - Accent6 2 3 3 5" xfId="29678" xr:uid="{2F2FC6C0-C381-46C8-BE4B-50664B7CAF11}"/>
    <cellStyle name="40% - Accent6 2 3 4" xfId="3364" xr:uid="{1E232984-4CBF-4E07-BBCC-9B9D9E6B15A3}"/>
    <cellStyle name="40% - Accent6 2 3 4 2" xfId="11606" xr:uid="{243545EF-C2DA-45BE-B67C-1F2733901EF1}"/>
    <cellStyle name="40% - Accent6 2 3 4 2 2" xfId="16734" xr:uid="{E7848E55-0554-4C98-9992-1DCDD2B60868}"/>
    <cellStyle name="40% - Accent6 2 3 4 2 2 2" xfId="26663" xr:uid="{5DD9838F-3AA8-4F38-A084-E472E2894C1E}"/>
    <cellStyle name="40% - Accent6 2 3 4 2 2 2 2" xfId="46566" xr:uid="{62BF7B32-AB07-432E-9569-5314087BC842}"/>
    <cellStyle name="40% - Accent6 2 3 4 2 2 3" xfId="36918" xr:uid="{1C93238C-5BD4-463E-B075-3BD00785B3DD}"/>
    <cellStyle name="40% - Accent6 2 3 4 2 3" xfId="21705" xr:uid="{9771DFB1-B879-4914-B61A-38015EBCAE21}"/>
    <cellStyle name="40% - Accent6 2 3 4 2 3 2" xfId="41736" xr:uid="{166CEE60-3029-4F32-AFC4-C1B6B5C4E26B}"/>
    <cellStyle name="40% - Accent6 2 3 4 2 4" xfId="32089" xr:uid="{5D4CF014-23C3-49DE-AF25-B3522F4A94C8}"/>
    <cellStyle name="40% - Accent6 2 3 4 3" xfId="14237" xr:uid="{D2F77A26-8FEB-43E8-9BCC-5213EFD3B099}"/>
    <cellStyle name="40% - Accent6 2 3 4 3 2" xfId="24185" xr:uid="{30A9510F-C058-4A72-B5FE-DBC018C54F61}"/>
    <cellStyle name="40% - Accent6 2 3 4 3 2 2" xfId="44154" xr:uid="{3F220D49-F39B-4E49-8C5D-E88BAE7263B3}"/>
    <cellStyle name="40% - Accent6 2 3 4 3 3" xfId="34506" xr:uid="{69FE5582-030D-4590-A6B9-7F596BF4EE83}"/>
    <cellStyle name="40% - Accent6 2 3 4 4" xfId="19234" xr:uid="{D4B0C21C-A645-4BDD-9675-8756262D6752}"/>
    <cellStyle name="40% - Accent6 2 3 4 4 2" xfId="39326" xr:uid="{55BBDD4C-2A7A-4A7C-AEDB-FF8ACD906B4B}"/>
    <cellStyle name="40% - Accent6 2 3 4 5" xfId="29679" xr:uid="{7547AC8F-ADB3-4C4E-9BEF-F96A4BDB4655}"/>
    <cellStyle name="40% - Accent6 2 3 5" xfId="3365" xr:uid="{D0C3D6D3-F53C-4666-828B-1ADE88106634}"/>
    <cellStyle name="40% - Accent6 2 3 5 2" xfId="11607" xr:uid="{6B53F582-8838-42C3-AA88-C5A97DF40B69}"/>
    <cellStyle name="40% - Accent6 2 3 5 2 2" xfId="16735" xr:uid="{E2993447-EF44-4872-9A99-109046A7C10C}"/>
    <cellStyle name="40% - Accent6 2 3 5 2 2 2" xfId="26664" xr:uid="{5B3447CD-637B-4899-90B2-00E9603E49BE}"/>
    <cellStyle name="40% - Accent6 2 3 5 2 2 2 2" xfId="46567" xr:uid="{CE6BE61E-4B0D-4971-A564-B5D11730BC03}"/>
    <cellStyle name="40% - Accent6 2 3 5 2 2 3" xfId="36919" xr:uid="{A2F562DF-0677-43C9-A792-232A55A85034}"/>
    <cellStyle name="40% - Accent6 2 3 5 2 3" xfId="21706" xr:uid="{0CE64476-BB23-49AC-99F5-234B3E0E4817}"/>
    <cellStyle name="40% - Accent6 2 3 5 2 3 2" xfId="41737" xr:uid="{A3D6243A-0240-40AE-8D21-C25ADED3F483}"/>
    <cellStyle name="40% - Accent6 2 3 5 2 4" xfId="32090" xr:uid="{ACC890F6-9E42-42EA-BC7B-BB9C2D1F8BE8}"/>
    <cellStyle name="40% - Accent6 2 3 5 3" xfId="14238" xr:uid="{FE52CDF4-02C5-4214-8AB0-8EA4F890192A}"/>
    <cellStyle name="40% - Accent6 2 3 5 3 2" xfId="24186" xr:uid="{021C1848-2040-421F-8CC5-CE12D5BCB58E}"/>
    <cellStyle name="40% - Accent6 2 3 5 3 2 2" xfId="44155" xr:uid="{7D34B3EB-80A3-406C-B13E-5238E34B8ACC}"/>
    <cellStyle name="40% - Accent6 2 3 5 3 3" xfId="34507" xr:uid="{CD897E34-18C1-4AC5-A43F-014D152348A3}"/>
    <cellStyle name="40% - Accent6 2 3 5 4" xfId="19235" xr:uid="{637076C5-F47C-4188-A0AF-03603173345F}"/>
    <cellStyle name="40% - Accent6 2 3 5 4 2" xfId="39327" xr:uid="{5E4E0297-07E7-4A11-A789-A449D7411EBD}"/>
    <cellStyle name="40% - Accent6 2 3 5 5" xfId="29680" xr:uid="{24556905-1062-45F5-9D40-A0BF663CEBC1}"/>
    <cellStyle name="40% - Accent6 2 3 6" xfId="3366" xr:uid="{68590090-29AD-4B58-A7C4-2B7F6688A031}"/>
    <cellStyle name="40% - Accent6 2 3 6 2" xfId="11608" xr:uid="{E0B2C531-1655-4067-9C89-8DD2FD53AFE8}"/>
    <cellStyle name="40% - Accent6 2 3 6 2 2" xfId="16736" xr:uid="{1A9A3AEB-15B0-410D-BF1C-9CE0F5E66D1F}"/>
    <cellStyle name="40% - Accent6 2 3 6 2 2 2" xfId="26665" xr:uid="{BAC2BAFF-C6B7-4E5E-8E03-E30953CF75FC}"/>
    <cellStyle name="40% - Accent6 2 3 6 2 2 2 2" xfId="46568" xr:uid="{62C0E9F6-F18B-4127-99BA-EB0B71244841}"/>
    <cellStyle name="40% - Accent6 2 3 6 2 2 3" xfId="36920" xr:uid="{55DF4B3D-6099-46B6-ABF2-117401C0336A}"/>
    <cellStyle name="40% - Accent6 2 3 6 2 3" xfId="21707" xr:uid="{7DA9C3C9-05EB-44B2-AB6B-0F69E67A7D93}"/>
    <cellStyle name="40% - Accent6 2 3 6 2 3 2" xfId="41738" xr:uid="{C4EC2F24-0020-47B7-8A0F-2F4A9FBCFB90}"/>
    <cellStyle name="40% - Accent6 2 3 6 2 4" xfId="32091" xr:uid="{901A2D99-A91B-4AB3-B57F-5D9442F4D925}"/>
    <cellStyle name="40% - Accent6 2 3 6 3" xfId="14239" xr:uid="{2C08AB0B-A590-4CEB-BD37-A867C4059E9C}"/>
    <cellStyle name="40% - Accent6 2 3 6 3 2" xfId="24187" xr:uid="{0A6D80C2-164F-444D-A151-7F853C2850C4}"/>
    <cellStyle name="40% - Accent6 2 3 6 3 2 2" xfId="44156" xr:uid="{236C67F9-827C-4C77-A4F7-1C776FF372E4}"/>
    <cellStyle name="40% - Accent6 2 3 6 3 3" xfId="34508" xr:uid="{8E53D1C6-036C-4952-812A-4217E392867E}"/>
    <cellStyle name="40% - Accent6 2 3 6 4" xfId="19236" xr:uid="{A3F417A0-C4ED-484C-8E2E-DD5E6D68D546}"/>
    <cellStyle name="40% - Accent6 2 3 6 4 2" xfId="39328" xr:uid="{9DAAD4C8-5847-4C5E-B42E-F51D11ECF8B3}"/>
    <cellStyle name="40% - Accent6 2 3 6 5" xfId="29681" xr:uid="{97223179-6BAD-4CB5-AF35-34F713A495A3}"/>
    <cellStyle name="40% - Accent6 2 3 7" xfId="3367" xr:uid="{C1E7BF1C-2C35-4D10-B0BA-936153F8D690}"/>
    <cellStyle name="40% - Accent6 2 3 8" xfId="3358" xr:uid="{41D0342B-5B11-4164-904D-D6CFA60B8599}"/>
    <cellStyle name="40% - Accent6 2 3 9" xfId="10392" xr:uid="{B5722DEB-1494-4014-94AF-72FD6AF52142}"/>
    <cellStyle name="40% - Accent6 2 3 9 2" xfId="15520" xr:uid="{72DF33E0-4CA2-4E03-A3DB-4146FA1A9D20}"/>
    <cellStyle name="40% - Accent6 2 3 9 2 2" xfId="25449" xr:uid="{7C24ACC4-163A-4015-9AB2-EF539D087134}"/>
    <cellStyle name="40% - Accent6 2 3 9 2 2 2" xfId="45352" xr:uid="{C05A7CF2-341D-418A-A21A-FE2185C89491}"/>
    <cellStyle name="40% - Accent6 2 3 9 2 3" xfId="35704" xr:uid="{4B53E106-7660-44CA-977F-947BF738F321}"/>
    <cellStyle name="40% - Accent6 2 3 9 3" xfId="20493" xr:uid="{FD130694-81C1-47E0-8413-35F68787BA2A}"/>
    <cellStyle name="40% - Accent6 2 3 9 3 2" xfId="40524" xr:uid="{B3D9A43A-5127-4444-9D4D-2E9396DB4F89}"/>
    <cellStyle name="40% - Accent6 2 3 9 4" xfId="30877" xr:uid="{63A91170-03FF-4594-98FD-E6B925E2764B}"/>
    <cellStyle name="40% - Accent6 2 4" xfId="3368" xr:uid="{4AF3B31E-0BFF-4E71-87E2-544452C41F14}"/>
    <cellStyle name="40% - Accent6 2 4 2" xfId="3369" xr:uid="{F51524D5-9ED7-43C5-A20B-D34FD38A66A6}"/>
    <cellStyle name="40% - Accent6 2 4 2 2" xfId="3370" xr:uid="{0E0C1DE5-3D56-4D46-83A0-DCEE5E912548}"/>
    <cellStyle name="40% - Accent6 2 4 2 2 2" xfId="11611" xr:uid="{5D124BE6-CE18-4F5B-BED0-2D8AF2555C16}"/>
    <cellStyle name="40% - Accent6 2 4 2 2 2 2" xfId="16739" xr:uid="{715E921C-822A-4865-A752-B8E7FFE48D9A}"/>
    <cellStyle name="40% - Accent6 2 4 2 2 2 2 2" xfId="26668" xr:uid="{29FD1FB1-18F1-4344-B9AE-9E37ED6E73C4}"/>
    <cellStyle name="40% - Accent6 2 4 2 2 2 2 2 2" xfId="46571" xr:uid="{70D28579-DE24-4E7E-96D7-72754FD5D8F5}"/>
    <cellStyle name="40% - Accent6 2 4 2 2 2 2 3" xfId="36923" xr:uid="{107E9843-72BC-4A34-9105-FB8D7C3A7215}"/>
    <cellStyle name="40% - Accent6 2 4 2 2 2 3" xfId="21710" xr:uid="{D38216EB-60D9-4CE5-B131-D035D384B711}"/>
    <cellStyle name="40% - Accent6 2 4 2 2 2 3 2" xfId="41741" xr:uid="{9B4D9E0F-B9AB-4F9B-9DEF-1ACE688F3EF1}"/>
    <cellStyle name="40% - Accent6 2 4 2 2 2 4" xfId="32094" xr:uid="{11892B9D-D554-44F1-ADBA-C8106C7CF82F}"/>
    <cellStyle name="40% - Accent6 2 4 2 2 3" xfId="14242" xr:uid="{69A3BEB7-2AAA-4CBA-A6D1-F3FB6042B405}"/>
    <cellStyle name="40% - Accent6 2 4 2 2 3 2" xfId="24190" xr:uid="{F3F93478-A7D9-43D5-B084-6B72AD74FCDE}"/>
    <cellStyle name="40% - Accent6 2 4 2 2 3 2 2" xfId="44159" xr:uid="{E8D2A6AC-D47A-472A-B6F6-130F6FB870B5}"/>
    <cellStyle name="40% - Accent6 2 4 2 2 3 3" xfId="34511" xr:uid="{2B7D4CC7-CA6E-49C3-8CE9-20853A0E4B8B}"/>
    <cellStyle name="40% - Accent6 2 4 2 2 4" xfId="19239" xr:uid="{C52DF926-0763-4157-BAB7-A610C2FDB33F}"/>
    <cellStyle name="40% - Accent6 2 4 2 2 4 2" xfId="39331" xr:uid="{D993A0B1-0CEE-414E-9167-2B32F5A4AA91}"/>
    <cellStyle name="40% - Accent6 2 4 2 2 5" xfId="29684" xr:uid="{25171ABC-B2E1-4D8A-9C19-85CDC91AA71E}"/>
    <cellStyle name="40% - Accent6 2 4 2 3" xfId="3371" xr:uid="{04AFB87E-9BC8-4950-ADE8-66BCD253D023}"/>
    <cellStyle name="40% - Accent6 2 4 2 3 2" xfId="11612" xr:uid="{37EF6760-781B-4F18-B827-7990FB27FC7C}"/>
    <cellStyle name="40% - Accent6 2 4 2 3 2 2" xfId="16740" xr:uid="{178299CE-8A7F-49E6-9ABA-B727A4DDA7BE}"/>
    <cellStyle name="40% - Accent6 2 4 2 3 2 2 2" xfId="26669" xr:uid="{B67C19DA-7958-433F-81F0-1DBE230636B1}"/>
    <cellStyle name="40% - Accent6 2 4 2 3 2 2 2 2" xfId="46572" xr:uid="{1E178A63-EA8A-4AF4-A442-8AE641118305}"/>
    <cellStyle name="40% - Accent6 2 4 2 3 2 2 3" xfId="36924" xr:uid="{48854958-2992-4337-91B0-4D51511AA44E}"/>
    <cellStyle name="40% - Accent6 2 4 2 3 2 3" xfId="21711" xr:uid="{62EA4016-D662-4C01-AA6A-61D0557278A9}"/>
    <cellStyle name="40% - Accent6 2 4 2 3 2 3 2" xfId="41742" xr:uid="{484CD40E-A722-4F1F-B9E3-DC2CAD65AFB2}"/>
    <cellStyle name="40% - Accent6 2 4 2 3 2 4" xfId="32095" xr:uid="{5CB69FD5-0AC7-483B-8633-D8D9458ADA76}"/>
    <cellStyle name="40% - Accent6 2 4 2 3 3" xfId="14243" xr:uid="{E1931D12-1D4D-4642-A5FE-C370F1437C18}"/>
    <cellStyle name="40% - Accent6 2 4 2 3 3 2" xfId="24191" xr:uid="{8C471775-4709-487D-BAB4-11C6E33A029A}"/>
    <cellStyle name="40% - Accent6 2 4 2 3 3 2 2" xfId="44160" xr:uid="{FBDB7E01-66D2-4706-AA1C-D6CFBD9E7708}"/>
    <cellStyle name="40% - Accent6 2 4 2 3 3 3" xfId="34512" xr:uid="{41CAB829-BB77-4E0E-8FCD-283C1C4C48B7}"/>
    <cellStyle name="40% - Accent6 2 4 2 3 4" xfId="19240" xr:uid="{BB9BFC96-4D0E-4A12-85AE-7F51FEBFB787}"/>
    <cellStyle name="40% - Accent6 2 4 2 3 4 2" xfId="39332" xr:uid="{A39EE5A8-FBD1-4481-980B-CA853995A458}"/>
    <cellStyle name="40% - Accent6 2 4 2 3 5" xfId="29685" xr:uid="{37D79227-9486-40A5-B7BA-8A976EA05BC4}"/>
    <cellStyle name="40% - Accent6 2 4 2 4" xfId="3372" xr:uid="{EA5E62BC-05FB-4498-A17E-26BADE19881A}"/>
    <cellStyle name="40% - Accent6 2 4 2 4 2" xfId="11613" xr:uid="{E1D2CC78-D38E-4B0D-9A0A-EAC76B59B2ED}"/>
    <cellStyle name="40% - Accent6 2 4 2 4 2 2" xfId="16741" xr:uid="{E86AFF26-6CB1-45C8-B21F-FF513FC2C910}"/>
    <cellStyle name="40% - Accent6 2 4 2 4 2 2 2" xfId="26670" xr:uid="{7FCD6C80-2218-482D-BE23-D5D1A3BD92EA}"/>
    <cellStyle name="40% - Accent6 2 4 2 4 2 2 2 2" xfId="46573" xr:uid="{6E56C2EC-9C4D-4B72-BBAC-3AFE75F19FB5}"/>
    <cellStyle name="40% - Accent6 2 4 2 4 2 2 3" xfId="36925" xr:uid="{AE67F544-6FE0-4DCA-9666-7E8D1F3DEC61}"/>
    <cellStyle name="40% - Accent6 2 4 2 4 2 3" xfId="21712" xr:uid="{97461307-3856-4A9B-8626-565E0C52905D}"/>
    <cellStyle name="40% - Accent6 2 4 2 4 2 3 2" xfId="41743" xr:uid="{BBF667D8-F5DD-4A51-B82F-7A22FFD1F8BF}"/>
    <cellStyle name="40% - Accent6 2 4 2 4 2 4" xfId="32096" xr:uid="{831C501C-FEBD-45E9-88F1-E0D81D64CB6E}"/>
    <cellStyle name="40% - Accent6 2 4 2 4 3" xfId="14244" xr:uid="{817FC198-A0DE-4168-8E4A-FECBFA24B9B5}"/>
    <cellStyle name="40% - Accent6 2 4 2 4 3 2" xfId="24192" xr:uid="{6C0B3E21-7A37-455C-AECC-A98B89493F45}"/>
    <cellStyle name="40% - Accent6 2 4 2 4 3 2 2" xfId="44161" xr:uid="{847507EB-DE76-43C4-94F2-8118CCD343F9}"/>
    <cellStyle name="40% - Accent6 2 4 2 4 3 3" xfId="34513" xr:uid="{8B404EC3-0515-4357-9A32-F8DD9640146B}"/>
    <cellStyle name="40% - Accent6 2 4 2 4 4" xfId="19241" xr:uid="{2C89F907-C14F-465F-93D2-A03E97DBD861}"/>
    <cellStyle name="40% - Accent6 2 4 2 4 4 2" xfId="39333" xr:uid="{D8E3B33F-BA0D-40FB-B9AE-B81BB4E1D955}"/>
    <cellStyle name="40% - Accent6 2 4 2 4 5" xfId="29686" xr:uid="{1EE47B1B-E63B-490F-A4BC-EC76AA13FBFC}"/>
    <cellStyle name="40% - Accent6 2 4 2 5" xfId="11610" xr:uid="{D403E1D2-3509-4810-B5C7-FD453F0526D9}"/>
    <cellStyle name="40% - Accent6 2 4 2 5 2" xfId="16738" xr:uid="{E469E15C-4227-4CB3-A5AA-1D54B938C668}"/>
    <cellStyle name="40% - Accent6 2 4 2 5 2 2" xfId="26667" xr:uid="{ED2FAF74-3683-498B-AB37-D52347FA354D}"/>
    <cellStyle name="40% - Accent6 2 4 2 5 2 2 2" xfId="46570" xr:uid="{AD6512DE-F7EC-4944-896E-105F13CB9643}"/>
    <cellStyle name="40% - Accent6 2 4 2 5 2 3" xfId="36922" xr:uid="{82D477FC-906D-4032-B94D-C420ACCBB185}"/>
    <cellStyle name="40% - Accent6 2 4 2 5 3" xfId="21709" xr:uid="{A2DDAC41-99A3-421C-B21C-FA6ED4D224D1}"/>
    <cellStyle name="40% - Accent6 2 4 2 5 3 2" xfId="41740" xr:uid="{D2254043-45DE-4CC3-99BA-0890EB498A1C}"/>
    <cellStyle name="40% - Accent6 2 4 2 5 4" xfId="32093" xr:uid="{A3188075-5291-4DFE-B516-55E6D514237E}"/>
    <cellStyle name="40% - Accent6 2 4 2 6" xfId="14241" xr:uid="{07EC56DB-F2B1-42ED-A0FE-D562844A965A}"/>
    <cellStyle name="40% - Accent6 2 4 2 6 2" xfId="24189" xr:uid="{6C7D56B6-DBB4-4638-997B-F88AD10DA904}"/>
    <cellStyle name="40% - Accent6 2 4 2 6 2 2" xfId="44158" xr:uid="{00423588-AF62-4C4A-A05B-F0A03143F9F9}"/>
    <cellStyle name="40% - Accent6 2 4 2 6 3" xfId="34510" xr:uid="{5BF0312E-FC83-4EDA-AF9F-9F683B652961}"/>
    <cellStyle name="40% - Accent6 2 4 2 7" xfId="19238" xr:uid="{C8E92AA6-E7CF-47FD-8B63-4B254D668C35}"/>
    <cellStyle name="40% - Accent6 2 4 2 7 2" xfId="39330" xr:uid="{54B146E2-7910-4D4D-989E-AD46E78B14A6}"/>
    <cellStyle name="40% - Accent6 2 4 2 8" xfId="29683" xr:uid="{E5783062-F3E7-4550-972B-1E2AEC706552}"/>
    <cellStyle name="40% - Accent6 2 4 3" xfId="3373" xr:uid="{77C4E018-3F3F-4F72-A568-72C8A3F04A32}"/>
    <cellStyle name="40% - Accent6 2 4 3 2" xfId="11614" xr:uid="{7C205213-5578-45C8-BB6C-4A48AA982F80}"/>
    <cellStyle name="40% - Accent6 2 4 3 2 2" xfId="16742" xr:uid="{9384A1E3-1D37-4678-9462-CD692CF1980D}"/>
    <cellStyle name="40% - Accent6 2 4 3 2 2 2" xfId="26671" xr:uid="{4F968420-A4F2-4EC7-991A-627C87A69581}"/>
    <cellStyle name="40% - Accent6 2 4 3 2 2 2 2" xfId="46574" xr:uid="{CEC8412C-C88F-40AF-BEE9-EB0E68A9BEA7}"/>
    <cellStyle name="40% - Accent6 2 4 3 2 2 3" xfId="36926" xr:uid="{E5378D2D-3C56-450C-81D3-C507A6F27456}"/>
    <cellStyle name="40% - Accent6 2 4 3 2 3" xfId="21713" xr:uid="{317C07EC-E727-430E-B747-C22AF2A11C74}"/>
    <cellStyle name="40% - Accent6 2 4 3 2 3 2" xfId="41744" xr:uid="{42775099-15E7-44EA-B473-A124C686482B}"/>
    <cellStyle name="40% - Accent6 2 4 3 2 4" xfId="32097" xr:uid="{A9E53639-242A-4D2F-98A6-06AE7F908EDA}"/>
    <cellStyle name="40% - Accent6 2 4 3 3" xfId="14245" xr:uid="{F576532A-9E67-461B-A254-3AEEC4BB1E80}"/>
    <cellStyle name="40% - Accent6 2 4 3 3 2" xfId="24193" xr:uid="{225A82DB-F82A-4F09-B086-D176A0416D04}"/>
    <cellStyle name="40% - Accent6 2 4 3 3 2 2" xfId="44162" xr:uid="{93E0DB55-AEAC-459C-8029-1A829C59DB47}"/>
    <cellStyle name="40% - Accent6 2 4 3 3 3" xfId="34514" xr:uid="{17FA0431-3222-49EB-8AEB-2E689175BE98}"/>
    <cellStyle name="40% - Accent6 2 4 3 4" xfId="19242" xr:uid="{B05F15F3-21F7-4CE8-8D08-84336A8A70DF}"/>
    <cellStyle name="40% - Accent6 2 4 3 4 2" xfId="39334" xr:uid="{925ABA89-C3D3-476A-8833-945A4C71C31A}"/>
    <cellStyle name="40% - Accent6 2 4 3 5" xfId="29687" xr:uid="{772CE509-27AC-4013-967F-D1B8D2CCEE60}"/>
    <cellStyle name="40% - Accent6 2 4 4" xfId="3374" xr:uid="{D4A22D38-CD0C-45BA-AD59-B9E444F986D8}"/>
    <cellStyle name="40% - Accent6 2 4 4 2" xfId="11615" xr:uid="{5B03EFAA-96BB-49F1-A5B1-806AED668D70}"/>
    <cellStyle name="40% - Accent6 2 4 4 2 2" xfId="16743" xr:uid="{28E9D374-51AE-4F26-B816-7F497957064B}"/>
    <cellStyle name="40% - Accent6 2 4 4 2 2 2" xfId="26672" xr:uid="{7237BC84-96AD-444E-8C8B-1ECD836A7801}"/>
    <cellStyle name="40% - Accent6 2 4 4 2 2 2 2" xfId="46575" xr:uid="{C21DF056-1190-41C7-8DE0-7F854D705EA9}"/>
    <cellStyle name="40% - Accent6 2 4 4 2 2 3" xfId="36927" xr:uid="{F008BCB9-8117-4C2F-A7B6-7EC76034AC91}"/>
    <cellStyle name="40% - Accent6 2 4 4 2 3" xfId="21714" xr:uid="{2AF8771C-5FC3-4C05-9B18-D0A8F568EAD2}"/>
    <cellStyle name="40% - Accent6 2 4 4 2 3 2" xfId="41745" xr:uid="{119167E0-DC94-4164-AB97-92E17CA2A043}"/>
    <cellStyle name="40% - Accent6 2 4 4 2 4" xfId="32098" xr:uid="{13F2E773-07E8-40B5-90E7-6ABC94D5ACB3}"/>
    <cellStyle name="40% - Accent6 2 4 4 3" xfId="14246" xr:uid="{C5769012-3723-4B0D-AD01-CE35BF374857}"/>
    <cellStyle name="40% - Accent6 2 4 4 3 2" xfId="24194" xr:uid="{07B82277-CDA1-43ED-B0AC-4EEBD5EB631C}"/>
    <cellStyle name="40% - Accent6 2 4 4 3 2 2" xfId="44163" xr:uid="{C9E6047A-5C25-47D2-8B8E-C13170A24B2A}"/>
    <cellStyle name="40% - Accent6 2 4 4 3 3" xfId="34515" xr:uid="{4DE3D286-82B7-409F-BC73-7B726F2A64BC}"/>
    <cellStyle name="40% - Accent6 2 4 4 4" xfId="19243" xr:uid="{A53BA922-4179-4709-98FA-8DB5D88889A4}"/>
    <cellStyle name="40% - Accent6 2 4 4 4 2" xfId="39335" xr:uid="{3A3E2E28-E562-45B6-B0DE-4FF080BBB296}"/>
    <cellStyle name="40% - Accent6 2 4 4 5" xfId="29688" xr:uid="{93021B59-A9E0-47FC-9E16-C5DB78D28E49}"/>
    <cellStyle name="40% - Accent6 2 4 5" xfId="3375" xr:uid="{57B17E21-417A-4C19-A986-C6E1237674D1}"/>
    <cellStyle name="40% - Accent6 2 4 5 2" xfId="11616" xr:uid="{D2CF24AF-0642-41AB-AF09-6405D0BA445D}"/>
    <cellStyle name="40% - Accent6 2 4 5 2 2" xfId="16744" xr:uid="{CC9B19BD-8AA3-4C81-AEAF-C9FCA0C3B891}"/>
    <cellStyle name="40% - Accent6 2 4 5 2 2 2" xfId="26673" xr:uid="{36F36752-136F-4487-82F5-D5CF21F9826C}"/>
    <cellStyle name="40% - Accent6 2 4 5 2 2 2 2" xfId="46576" xr:uid="{E971231F-3967-42DF-94B0-2E2F29004E5C}"/>
    <cellStyle name="40% - Accent6 2 4 5 2 2 3" xfId="36928" xr:uid="{5A96BAA0-7720-4A3B-AC1D-D15156B868D1}"/>
    <cellStyle name="40% - Accent6 2 4 5 2 3" xfId="21715" xr:uid="{29558B24-58E3-4123-82F8-073C3158E153}"/>
    <cellStyle name="40% - Accent6 2 4 5 2 3 2" xfId="41746" xr:uid="{AB89FF24-38D0-49D7-947C-5026125830B6}"/>
    <cellStyle name="40% - Accent6 2 4 5 2 4" xfId="32099" xr:uid="{361A9515-CA3D-4FC1-BCC8-15F62BD6FC53}"/>
    <cellStyle name="40% - Accent6 2 4 5 3" xfId="14247" xr:uid="{67E8A753-C80A-4F19-B2AA-627715E42280}"/>
    <cellStyle name="40% - Accent6 2 4 5 3 2" xfId="24195" xr:uid="{2656154C-C80B-43A8-A8B3-1A14E3BCAAD5}"/>
    <cellStyle name="40% - Accent6 2 4 5 3 2 2" xfId="44164" xr:uid="{ECCB3A88-B4C0-48E4-9E7D-C4554A5F105B}"/>
    <cellStyle name="40% - Accent6 2 4 5 3 3" xfId="34516" xr:uid="{97CA7902-72A7-4328-8E99-CA7C0CB01BD6}"/>
    <cellStyle name="40% - Accent6 2 4 5 4" xfId="19244" xr:uid="{87C1EBC5-3735-43AF-9F8B-3483A8E3C988}"/>
    <cellStyle name="40% - Accent6 2 4 5 4 2" xfId="39336" xr:uid="{8BF0F52C-E5AD-432A-BC7B-89CE12900778}"/>
    <cellStyle name="40% - Accent6 2 4 5 5" xfId="29689" xr:uid="{09998132-61AB-4661-8484-A3329D7494C5}"/>
    <cellStyle name="40% - Accent6 2 4 6" xfId="11609" xr:uid="{7F812833-C592-4302-B509-7BC4473C2DC4}"/>
    <cellStyle name="40% - Accent6 2 4 6 2" xfId="16737" xr:uid="{3118208C-0350-4293-887A-5877F18A6D2D}"/>
    <cellStyle name="40% - Accent6 2 4 6 2 2" xfId="26666" xr:uid="{BF4A1109-4192-418A-A418-C28D5169D674}"/>
    <cellStyle name="40% - Accent6 2 4 6 2 2 2" xfId="46569" xr:uid="{F5FD98E7-1EBF-4531-A571-8DEF2399E948}"/>
    <cellStyle name="40% - Accent6 2 4 6 2 3" xfId="36921" xr:uid="{E9D1CCE3-6AEE-4405-A583-BA15170DE01D}"/>
    <cellStyle name="40% - Accent6 2 4 6 3" xfId="21708" xr:uid="{897E1C76-895D-4BD2-AA7B-A6D5B08D3B44}"/>
    <cellStyle name="40% - Accent6 2 4 6 3 2" xfId="41739" xr:uid="{47C25FB2-BC0F-4276-A276-0CD7AEA3EB43}"/>
    <cellStyle name="40% - Accent6 2 4 6 4" xfId="32092" xr:uid="{3EBA605D-5455-4979-8A8B-CA4584D3F8A7}"/>
    <cellStyle name="40% - Accent6 2 4 7" xfId="14240" xr:uid="{4C2209DC-AB37-4454-A5BB-8574E9DC2522}"/>
    <cellStyle name="40% - Accent6 2 4 7 2" xfId="24188" xr:uid="{1CBC92E7-1CA6-4FBB-B6B9-F267F04D4E21}"/>
    <cellStyle name="40% - Accent6 2 4 7 2 2" xfId="44157" xr:uid="{0040EDA6-87BE-4805-AA56-15678EA57218}"/>
    <cellStyle name="40% - Accent6 2 4 7 3" xfId="34509" xr:uid="{9EAC79CD-C46E-4B05-8AC3-F5D435F87F24}"/>
    <cellStyle name="40% - Accent6 2 4 8" xfId="19237" xr:uid="{0653978E-B3E8-4F02-99BB-FDCBBAE9AA3E}"/>
    <cellStyle name="40% - Accent6 2 4 8 2" xfId="39329" xr:uid="{06757164-B6FA-4F5D-8675-A57EF8BA4121}"/>
    <cellStyle name="40% - Accent6 2 4 9" xfId="29682" xr:uid="{4CB478AD-D545-44F8-B994-0AC9ED7CDED5}"/>
    <cellStyle name="40% - Accent6 2 5" xfId="3376" xr:uid="{B3738482-0531-4F9E-B7DF-2186824AC6F4}"/>
    <cellStyle name="40% - Accent6 2 5 2" xfId="3377" xr:uid="{6B454AC0-D7D5-49E8-99D2-991436C8DD2E}"/>
    <cellStyle name="40% - Accent6 2 5 2 2" xfId="3378" xr:uid="{B34B71FE-E444-426D-9905-3A13992208AB}"/>
    <cellStyle name="40% - Accent6 2 5 2 2 2" xfId="11619" xr:uid="{F6CE6C30-4E9F-46A5-A03C-3AB03D78FCE8}"/>
    <cellStyle name="40% - Accent6 2 5 2 2 2 2" xfId="16747" xr:uid="{7B7B2279-4AF7-4A98-8FB8-FF913B8F432A}"/>
    <cellStyle name="40% - Accent6 2 5 2 2 2 2 2" xfId="26676" xr:uid="{1C9277E5-0D63-4224-B85B-37728B0D81AC}"/>
    <cellStyle name="40% - Accent6 2 5 2 2 2 2 2 2" xfId="46579" xr:uid="{DD092D20-BB65-456F-AD81-444172B392E5}"/>
    <cellStyle name="40% - Accent6 2 5 2 2 2 2 3" xfId="36931" xr:uid="{6F034B44-B4B9-42BA-8626-CA8392412F6F}"/>
    <cellStyle name="40% - Accent6 2 5 2 2 2 3" xfId="21718" xr:uid="{69561C32-7370-4160-8F13-A71F0BC18CDE}"/>
    <cellStyle name="40% - Accent6 2 5 2 2 2 3 2" xfId="41749" xr:uid="{4E4D59E8-4FBA-4929-9671-A4E85861CE5D}"/>
    <cellStyle name="40% - Accent6 2 5 2 2 2 4" xfId="32102" xr:uid="{CD303EB3-DDEE-483F-A283-91A603669397}"/>
    <cellStyle name="40% - Accent6 2 5 2 2 3" xfId="14250" xr:uid="{94992F17-153E-4E95-B19B-B8EF272DBFAB}"/>
    <cellStyle name="40% - Accent6 2 5 2 2 3 2" xfId="24198" xr:uid="{61D181A0-F3F9-4029-8B0B-24A7E13935C1}"/>
    <cellStyle name="40% - Accent6 2 5 2 2 3 2 2" xfId="44167" xr:uid="{30D94445-5D10-42FA-B6A3-7B9868464B54}"/>
    <cellStyle name="40% - Accent6 2 5 2 2 3 3" xfId="34519" xr:uid="{2260EF6B-A4AF-4BDD-8954-6B29A9795DD6}"/>
    <cellStyle name="40% - Accent6 2 5 2 2 4" xfId="19247" xr:uid="{E88BCE70-5B65-4E78-8C7A-CDB3A7A6B062}"/>
    <cellStyle name="40% - Accent6 2 5 2 2 4 2" xfId="39339" xr:uid="{D05B4553-6F38-45CC-840B-EF2BC2C4BC40}"/>
    <cellStyle name="40% - Accent6 2 5 2 2 5" xfId="29692" xr:uid="{B2EA91D8-DB2E-4859-B715-1E997222B77C}"/>
    <cellStyle name="40% - Accent6 2 5 2 3" xfId="3379" xr:uid="{39A5FD83-B755-4432-B7DA-81CD0BF9394A}"/>
    <cellStyle name="40% - Accent6 2 5 2 3 2" xfId="11620" xr:uid="{A3059527-C47D-4F3F-A219-75E160EFEE8C}"/>
    <cellStyle name="40% - Accent6 2 5 2 3 2 2" xfId="16748" xr:uid="{5529F24E-6A46-4AA8-A46C-EB34A34702F8}"/>
    <cellStyle name="40% - Accent6 2 5 2 3 2 2 2" xfId="26677" xr:uid="{7AF8B6EA-0349-4CD3-B882-4682EFFFC879}"/>
    <cellStyle name="40% - Accent6 2 5 2 3 2 2 2 2" xfId="46580" xr:uid="{2EF3DC02-A652-43D8-91D8-0881E0AAFA7B}"/>
    <cellStyle name="40% - Accent6 2 5 2 3 2 2 3" xfId="36932" xr:uid="{11F61E6B-7FE5-4AF7-B782-2FD1916B5948}"/>
    <cellStyle name="40% - Accent6 2 5 2 3 2 3" xfId="21719" xr:uid="{66F7AAAF-5E16-4A66-83B3-690961092FCE}"/>
    <cellStyle name="40% - Accent6 2 5 2 3 2 3 2" xfId="41750" xr:uid="{EA407036-0C59-4190-B714-8852B4D3694F}"/>
    <cellStyle name="40% - Accent6 2 5 2 3 2 4" xfId="32103" xr:uid="{1A3BBF54-58F7-4D73-B385-A8845F3EC1A8}"/>
    <cellStyle name="40% - Accent6 2 5 2 3 3" xfId="14251" xr:uid="{EC2A9038-DDAB-4C15-B432-997308FA9743}"/>
    <cellStyle name="40% - Accent6 2 5 2 3 3 2" xfId="24199" xr:uid="{E688D8D3-9710-48C9-9584-FFEA8442BE33}"/>
    <cellStyle name="40% - Accent6 2 5 2 3 3 2 2" xfId="44168" xr:uid="{BC3030ED-2150-4894-AEF8-594AF019BBFC}"/>
    <cellStyle name="40% - Accent6 2 5 2 3 3 3" xfId="34520" xr:uid="{5B11AFEF-1CB4-4846-B8CF-5139D2D5E732}"/>
    <cellStyle name="40% - Accent6 2 5 2 3 4" xfId="19248" xr:uid="{F5706DD5-BAFA-4611-BBF1-86C7BB5B3E06}"/>
    <cellStyle name="40% - Accent6 2 5 2 3 4 2" xfId="39340" xr:uid="{F47CC157-43A1-4BA5-A72B-255348C3EA25}"/>
    <cellStyle name="40% - Accent6 2 5 2 3 5" xfId="29693" xr:uid="{4E6FEECC-B02B-4840-B620-D23DE9879E26}"/>
    <cellStyle name="40% - Accent6 2 5 2 4" xfId="3380" xr:uid="{3BE8BB7B-49BB-4FDA-89F4-30B6DCBD5A31}"/>
    <cellStyle name="40% - Accent6 2 5 2 4 2" xfId="11621" xr:uid="{8BF592EE-6569-45CA-BCC5-F14DC4310BD9}"/>
    <cellStyle name="40% - Accent6 2 5 2 4 2 2" xfId="16749" xr:uid="{246B8389-6FCD-4AAF-AC3A-2FF960CA8DCE}"/>
    <cellStyle name="40% - Accent6 2 5 2 4 2 2 2" xfId="26678" xr:uid="{1E6230EA-ED19-4167-8316-8080719DB5DC}"/>
    <cellStyle name="40% - Accent6 2 5 2 4 2 2 2 2" xfId="46581" xr:uid="{FAD4E6C0-F6BF-49F9-86A5-624735E272BF}"/>
    <cellStyle name="40% - Accent6 2 5 2 4 2 2 3" xfId="36933" xr:uid="{F0E77861-1B4D-419F-ACC6-B36A5F76EEB9}"/>
    <cellStyle name="40% - Accent6 2 5 2 4 2 3" xfId="21720" xr:uid="{CE69A2C4-FF73-4937-8ACC-60434652DF82}"/>
    <cellStyle name="40% - Accent6 2 5 2 4 2 3 2" xfId="41751" xr:uid="{CFDD469B-E591-47C6-BFC9-255E3C6D35B3}"/>
    <cellStyle name="40% - Accent6 2 5 2 4 2 4" xfId="32104" xr:uid="{6A403E73-89C4-4B11-A7F2-FF79A4CC26C7}"/>
    <cellStyle name="40% - Accent6 2 5 2 4 3" xfId="14252" xr:uid="{0E005D43-75CE-44AF-ACC1-DD748CDDEF42}"/>
    <cellStyle name="40% - Accent6 2 5 2 4 3 2" xfId="24200" xr:uid="{63441FC7-499B-4328-925E-E05552935B9C}"/>
    <cellStyle name="40% - Accent6 2 5 2 4 3 2 2" xfId="44169" xr:uid="{88E8F4C9-39CF-45EE-9519-7D39B6FA0AA5}"/>
    <cellStyle name="40% - Accent6 2 5 2 4 3 3" xfId="34521" xr:uid="{4E693939-B56E-4643-A382-F826FEA89525}"/>
    <cellStyle name="40% - Accent6 2 5 2 4 4" xfId="19249" xr:uid="{1F557361-6089-4F91-97A3-A8226AF42CA3}"/>
    <cellStyle name="40% - Accent6 2 5 2 4 4 2" xfId="39341" xr:uid="{AE5387D0-E8EE-4A23-AE0E-37913D0EF888}"/>
    <cellStyle name="40% - Accent6 2 5 2 4 5" xfId="29694" xr:uid="{75AC0CB6-EAC5-440B-90FE-2C6B5AED861C}"/>
    <cellStyle name="40% - Accent6 2 5 2 5" xfId="11618" xr:uid="{9A73CDCA-F3C5-4E40-BB3F-2E64A37AAE32}"/>
    <cellStyle name="40% - Accent6 2 5 2 5 2" xfId="16746" xr:uid="{8D7846F8-4274-48F3-B556-8D835602A21C}"/>
    <cellStyle name="40% - Accent6 2 5 2 5 2 2" xfId="26675" xr:uid="{8983B8DD-3195-412D-86E9-D3D681889C9E}"/>
    <cellStyle name="40% - Accent6 2 5 2 5 2 2 2" xfId="46578" xr:uid="{7D929DBD-2CD2-4B84-BCDE-121C88E3C61A}"/>
    <cellStyle name="40% - Accent6 2 5 2 5 2 3" xfId="36930" xr:uid="{5ADF2C49-3AD2-4B6E-A60E-F60B7C122AFB}"/>
    <cellStyle name="40% - Accent6 2 5 2 5 3" xfId="21717" xr:uid="{F5E4B6CA-4476-4202-AB92-57D6BB7BA4BE}"/>
    <cellStyle name="40% - Accent6 2 5 2 5 3 2" xfId="41748" xr:uid="{E88DA2F4-8168-4034-AD56-E27408FCA966}"/>
    <cellStyle name="40% - Accent6 2 5 2 5 4" xfId="32101" xr:uid="{48CF99FD-9281-4ECD-B469-7411ED8ABDD7}"/>
    <cellStyle name="40% - Accent6 2 5 2 6" xfId="14249" xr:uid="{B692B97D-8E73-4CD4-BEB0-0B67A8DCD665}"/>
    <cellStyle name="40% - Accent6 2 5 2 6 2" xfId="24197" xr:uid="{E1176B00-C702-47AF-9603-E72A67A03E1D}"/>
    <cellStyle name="40% - Accent6 2 5 2 6 2 2" xfId="44166" xr:uid="{821E2BA1-8040-4F27-8EC9-B1E36FE5B45F}"/>
    <cellStyle name="40% - Accent6 2 5 2 6 3" xfId="34518" xr:uid="{CD8911F3-4363-476F-BDAC-93CCBE69B48B}"/>
    <cellStyle name="40% - Accent6 2 5 2 7" xfId="19246" xr:uid="{2503876F-7589-4B63-A3C5-25578277FCD2}"/>
    <cellStyle name="40% - Accent6 2 5 2 7 2" xfId="39338" xr:uid="{D9613579-6BDB-4314-A92A-BA11C682BFEC}"/>
    <cellStyle name="40% - Accent6 2 5 2 8" xfId="29691" xr:uid="{EB733E75-60F1-45B2-8F9B-09F2BD648540}"/>
    <cellStyle name="40% - Accent6 2 5 3" xfId="3381" xr:uid="{DE248788-E7F4-4512-8A75-3BA56D7B8547}"/>
    <cellStyle name="40% - Accent6 2 5 3 2" xfId="11622" xr:uid="{8B1003C3-F93C-43EE-85F6-1E3F81C7E688}"/>
    <cellStyle name="40% - Accent6 2 5 3 2 2" xfId="16750" xr:uid="{5547816F-5200-41BC-9E83-228F4507B38D}"/>
    <cellStyle name="40% - Accent6 2 5 3 2 2 2" xfId="26679" xr:uid="{706834FB-2F62-4637-98AD-D022E358C4B4}"/>
    <cellStyle name="40% - Accent6 2 5 3 2 2 2 2" xfId="46582" xr:uid="{A2E5295C-069D-4810-A235-4D3AB6CE2A09}"/>
    <cellStyle name="40% - Accent6 2 5 3 2 2 3" xfId="36934" xr:uid="{B3A5AB00-0115-4F2D-8B51-4FE5F683A97B}"/>
    <cellStyle name="40% - Accent6 2 5 3 2 3" xfId="21721" xr:uid="{FF4D8188-E3D5-4ED3-B63A-DA26CD5A3550}"/>
    <cellStyle name="40% - Accent6 2 5 3 2 3 2" xfId="41752" xr:uid="{FC04742C-299C-455A-BC40-767307E2288F}"/>
    <cellStyle name="40% - Accent6 2 5 3 2 4" xfId="32105" xr:uid="{A413E5EF-6070-4EC5-B41A-6FA54F53A96F}"/>
    <cellStyle name="40% - Accent6 2 5 3 3" xfId="14253" xr:uid="{B42B6A5D-FF2F-42E6-A390-9B8A1CA7D96D}"/>
    <cellStyle name="40% - Accent6 2 5 3 3 2" xfId="24201" xr:uid="{E71E953E-2720-425C-B54D-42995E29D2A7}"/>
    <cellStyle name="40% - Accent6 2 5 3 3 2 2" xfId="44170" xr:uid="{A8FA7175-8121-4937-BC30-DEEFB40BFAA2}"/>
    <cellStyle name="40% - Accent6 2 5 3 3 3" xfId="34522" xr:uid="{74C839C8-88DA-4313-847E-745651306394}"/>
    <cellStyle name="40% - Accent6 2 5 3 4" xfId="19250" xr:uid="{CA3A5BD1-5190-4482-A729-D8827045A825}"/>
    <cellStyle name="40% - Accent6 2 5 3 4 2" xfId="39342" xr:uid="{7520663D-A105-4143-9264-884E3CEC924D}"/>
    <cellStyle name="40% - Accent6 2 5 3 5" xfId="29695" xr:uid="{A0BF369C-0BE6-4722-8FA2-BB82F6AFAB74}"/>
    <cellStyle name="40% - Accent6 2 5 4" xfId="3382" xr:uid="{B63091DB-1B1F-4563-A3AD-0A8B4DF0F5B8}"/>
    <cellStyle name="40% - Accent6 2 5 4 2" xfId="11623" xr:uid="{96B06594-E4EC-462C-B667-8E344BD58F0C}"/>
    <cellStyle name="40% - Accent6 2 5 4 2 2" xfId="16751" xr:uid="{2D5F159B-1B39-43D5-BF57-651C4FB55AF5}"/>
    <cellStyle name="40% - Accent6 2 5 4 2 2 2" xfId="26680" xr:uid="{11840200-DA6D-4105-A9D1-DA023416FBD4}"/>
    <cellStyle name="40% - Accent6 2 5 4 2 2 2 2" xfId="46583" xr:uid="{588A5C9A-54C0-4B6D-AC6B-37CCE34F0223}"/>
    <cellStyle name="40% - Accent6 2 5 4 2 2 3" xfId="36935" xr:uid="{C9D68D71-3110-49E1-8C04-10A4F5B12BBE}"/>
    <cellStyle name="40% - Accent6 2 5 4 2 3" xfId="21722" xr:uid="{6B5F8508-AEDF-4CB7-B0C6-A837670AE03A}"/>
    <cellStyle name="40% - Accent6 2 5 4 2 3 2" xfId="41753" xr:uid="{2BE1E71D-20F3-4E24-AB2E-FDE6350910B3}"/>
    <cellStyle name="40% - Accent6 2 5 4 2 4" xfId="32106" xr:uid="{6E26EE67-A63B-41F6-BF01-F663F1B9D4A3}"/>
    <cellStyle name="40% - Accent6 2 5 4 3" xfId="14254" xr:uid="{3080E433-E75B-4615-90C9-5E792C33FF16}"/>
    <cellStyle name="40% - Accent6 2 5 4 3 2" xfId="24202" xr:uid="{C7727689-FC5C-423E-A0E2-B1CC87893E20}"/>
    <cellStyle name="40% - Accent6 2 5 4 3 2 2" xfId="44171" xr:uid="{AC35C61D-9374-4679-A2A1-48BBBF4D8BC0}"/>
    <cellStyle name="40% - Accent6 2 5 4 3 3" xfId="34523" xr:uid="{D679AD9A-0DDB-4CD2-9B1C-EE4CF90ED991}"/>
    <cellStyle name="40% - Accent6 2 5 4 4" xfId="19251" xr:uid="{3294D41E-B697-47B6-9B7F-D929006B858F}"/>
    <cellStyle name="40% - Accent6 2 5 4 4 2" xfId="39343" xr:uid="{D47A7A20-FD07-42E3-954B-406BC41CE1A6}"/>
    <cellStyle name="40% - Accent6 2 5 4 5" xfId="29696" xr:uid="{BD88AB64-C548-43B7-B87A-B3355BA52102}"/>
    <cellStyle name="40% - Accent6 2 5 5" xfId="3383" xr:uid="{7F628C6F-4A78-4267-BAE2-C2F89BA9D5F7}"/>
    <cellStyle name="40% - Accent6 2 5 5 2" xfId="11624" xr:uid="{43B15858-0FA0-4415-98F4-5B505B082D1A}"/>
    <cellStyle name="40% - Accent6 2 5 5 2 2" xfId="16752" xr:uid="{B1DB61BA-4969-4572-9D05-1769C3D80F5B}"/>
    <cellStyle name="40% - Accent6 2 5 5 2 2 2" xfId="26681" xr:uid="{E0B17D54-3EFF-4FC3-96D7-8DD7E4432AC1}"/>
    <cellStyle name="40% - Accent6 2 5 5 2 2 2 2" xfId="46584" xr:uid="{8A210235-E4D5-42EE-8909-76E020D2D820}"/>
    <cellStyle name="40% - Accent6 2 5 5 2 2 3" xfId="36936" xr:uid="{C8E2A873-6418-47C7-A672-1E65ABCC362D}"/>
    <cellStyle name="40% - Accent6 2 5 5 2 3" xfId="21723" xr:uid="{6CD32E2B-C1C2-4DA5-9905-7E3A056300C2}"/>
    <cellStyle name="40% - Accent6 2 5 5 2 3 2" xfId="41754" xr:uid="{8830CE32-C5CE-4479-B831-7EEBAD041E3F}"/>
    <cellStyle name="40% - Accent6 2 5 5 2 4" xfId="32107" xr:uid="{F1DBAB15-A8A2-4616-9EF6-F005D59FEFB2}"/>
    <cellStyle name="40% - Accent6 2 5 5 3" xfId="14255" xr:uid="{8D394746-1157-454F-ABB1-1BF5D1C9D281}"/>
    <cellStyle name="40% - Accent6 2 5 5 3 2" xfId="24203" xr:uid="{79DA946D-7085-4D70-966B-0E939A408FB8}"/>
    <cellStyle name="40% - Accent6 2 5 5 3 2 2" xfId="44172" xr:uid="{69863274-76E8-4501-9086-1E95B456D750}"/>
    <cellStyle name="40% - Accent6 2 5 5 3 3" xfId="34524" xr:uid="{A942E5EB-13A0-47F8-B39F-12FECB192C68}"/>
    <cellStyle name="40% - Accent6 2 5 5 4" xfId="19252" xr:uid="{F637B8B8-5C83-4716-8B25-26B10CF269C4}"/>
    <cellStyle name="40% - Accent6 2 5 5 4 2" xfId="39344" xr:uid="{D1370FA3-D366-4566-9F46-0F719CA398DB}"/>
    <cellStyle name="40% - Accent6 2 5 5 5" xfId="29697" xr:uid="{C2948FB7-3BD1-460B-BF03-45C32A45DE53}"/>
    <cellStyle name="40% - Accent6 2 5 6" xfId="11617" xr:uid="{3E39D3AD-421D-48BA-B220-4CD8E4D1AFDC}"/>
    <cellStyle name="40% - Accent6 2 5 6 2" xfId="16745" xr:uid="{31D5B8E8-6E6B-4490-BA2D-4F5D440C8DB1}"/>
    <cellStyle name="40% - Accent6 2 5 6 2 2" xfId="26674" xr:uid="{04D75681-F2F4-446E-8A72-785BCB1DBBA0}"/>
    <cellStyle name="40% - Accent6 2 5 6 2 2 2" xfId="46577" xr:uid="{D57AF015-420D-4D99-85D3-22FBFE096BD0}"/>
    <cellStyle name="40% - Accent6 2 5 6 2 3" xfId="36929" xr:uid="{6B640CD6-7ACD-4607-969B-C416BE1C1FDA}"/>
    <cellStyle name="40% - Accent6 2 5 6 3" xfId="21716" xr:uid="{F4B6BFB7-B317-4ECD-B492-878FEC5543A0}"/>
    <cellStyle name="40% - Accent6 2 5 6 3 2" xfId="41747" xr:uid="{7095CE90-9F84-4F17-B0E0-2F0B6904C4DD}"/>
    <cellStyle name="40% - Accent6 2 5 6 4" xfId="32100" xr:uid="{37B6654A-201E-4DAC-A94C-D4A89D623D78}"/>
    <cellStyle name="40% - Accent6 2 5 7" xfId="14248" xr:uid="{16D9FEE3-DD76-4CB6-B7BB-29C70A3E3A2F}"/>
    <cellStyle name="40% - Accent6 2 5 7 2" xfId="24196" xr:uid="{03FC73D0-5D3E-48A7-9A1D-FE0500D2B8BF}"/>
    <cellStyle name="40% - Accent6 2 5 7 2 2" xfId="44165" xr:uid="{51F8083F-AFBB-4D8A-BC7A-4F7E6B2CCCF8}"/>
    <cellStyle name="40% - Accent6 2 5 7 3" xfId="34517" xr:uid="{B65F3516-8410-4642-B20B-2B5C6AD9F4A2}"/>
    <cellStyle name="40% - Accent6 2 5 8" xfId="19245" xr:uid="{3DC10CA8-DCAD-4796-A2CB-B6EE1EABC00D}"/>
    <cellStyle name="40% - Accent6 2 5 8 2" xfId="39337" xr:uid="{568AECB4-F54E-4AE2-8BFA-C7B70CFF6028}"/>
    <cellStyle name="40% - Accent6 2 5 9" xfId="29690" xr:uid="{EBBEA1E1-D556-437D-84F9-3131EE755B15}"/>
    <cellStyle name="40% - Accent6 2 6" xfId="3384" xr:uid="{30F5CC8C-67BC-44B5-9AFF-3CEF13DDE92F}"/>
    <cellStyle name="40% - Accent6 2 6 2" xfId="3385" xr:uid="{EA8C3347-39CC-4BA8-85BE-52C9AD6EBCE2}"/>
    <cellStyle name="40% - Accent6 2 6 2 2" xfId="3386" xr:uid="{6C3D7C66-BE7C-442E-A06F-85DC1366674E}"/>
    <cellStyle name="40% - Accent6 2 6 2 2 2" xfId="11627" xr:uid="{5ADD0A95-0B7E-47CB-A45E-FE3D4A6BF675}"/>
    <cellStyle name="40% - Accent6 2 6 2 2 2 2" xfId="16755" xr:uid="{091A1E52-171A-4366-9F83-18B0BFB04E00}"/>
    <cellStyle name="40% - Accent6 2 6 2 2 2 2 2" xfId="26684" xr:uid="{8551E833-0B34-4581-9961-61F0C9ED2E11}"/>
    <cellStyle name="40% - Accent6 2 6 2 2 2 2 2 2" xfId="46587" xr:uid="{FBD96DDC-275C-419D-90D8-4805595F1429}"/>
    <cellStyle name="40% - Accent6 2 6 2 2 2 2 3" xfId="36939" xr:uid="{3FF7B1B8-4E54-451D-AFF9-C206616BC72F}"/>
    <cellStyle name="40% - Accent6 2 6 2 2 2 3" xfId="21726" xr:uid="{5932C3C4-C196-44D8-99F3-EF508D3B1ABB}"/>
    <cellStyle name="40% - Accent6 2 6 2 2 2 3 2" xfId="41757" xr:uid="{721CEC03-64F2-476C-A949-8D5BE9C4BF2E}"/>
    <cellStyle name="40% - Accent6 2 6 2 2 2 4" xfId="32110" xr:uid="{B15F172E-4923-457D-8FF1-8B16FAF58EDE}"/>
    <cellStyle name="40% - Accent6 2 6 2 2 3" xfId="14258" xr:uid="{91A3ED4F-B5F5-4373-9137-5E4B1BE58D98}"/>
    <cellStyle name="40% - Accent6 2 6 2 2 3 2" xfId="24206" xr:uid="{40F55CCF-ED1B-43D3-8500-72F5FE84E3A7}"/>
    <cellStyle name="40% - Accent6 2 6 2 2 3 2 2" xfId="44175" xr:uid="{B1D0805E-617E-4194-8767-197A4B0D5370}"/>
    <cellStyle name="40% - Accent6 2 6 2 2 3 3" xfId="34527" xr:uid="{64C09096-72FA-4919-85AD-07491CFF44E7}"/>
    <cellStyle name="40% - Accent6 2 6 2 2 4" xfId="19255" xr:uid="{D09451FD-9F02-42CD-B96F-1FE32CBF49FE}"/>
    <cellStyle name="40% - Accent6 2 6 2 2 4 2" xfId="39347" xr:uid="{1420E3A8-4501-4B61-8751-E63124A1EE42}"/>
    <cellStyle name="40% - Accent6 2 6 2 2 5" xfId="29700" xr:uid="{051AD01E-ED79-4796-BEFE-78AA9CCF4E32}"/>
    <cellStyle name="40% - Accent6 2 6 2 3" xfId="3387" xr:uid="{9493F134-EC9F-47EC-B91D-2FCE01835173}"/>
    <cellStyle name="40% - Accent6 2 6 2 3 2" xfId="11628" xr:uid="{94E22056-B27A-42F7-A049-6B36AA9527DB}"/>
    <cellStyle name="40% - Accent6 2 6 2 3 2 2" xfId="16756" xr:uid="{D4F38716-59EF-49A3-9B44-3E936567D3EB}"/>
    <cellStyle name="40% - Accent6 2 6 2 3 2 2 2" xfId="26685" xr:uid="{2FC40C94-0469-4EBA-AB89-73B1BDC1F204}"/>
    <cellStyle name="40% - Accent6 2 6 2 3 2 2 2 2" xfId="46588" xr:uid="{8A140776-E093-4803-B859-62DD71BCED77}"/>
    <cellStyle name="40% - Accent6 2 6 2 3 2 2 3" xfId="36940" xr:uid="{CE2CA098-16B2-45D3-AA52-CFD422BE03A2}"/>
    <cellStyle name="40% - Accent6 2 6 2 3 2 3" xfId="21727" xr:uid="{ECE7AE12-9F1F-4673-A5AB-77B5832C69A0}"/>
    <cellStyle name="40% - Accent6 2 6 2 3 2 3 2" xfId="41758" xr:uid="{D60B3FD7-7D16-4C6B-99E6-A6BBD3114D76}"/>
    <cellStyle name="40% - Accent6 2 6 2 3 2 4" xfId="32111" xr:uid="{B50A5D0E-01A2-42C9-8ECB-137BA2E3D75E}"/>
    <cellStyle name="40% - Accent6 2 6 2 3 3" xfId="14259" xr:uid="{3BD4B4EB-D9EA-47D9-A7BB-15E524195E05}"/>
    <cellStyle name="40% - Accent6 2 6 2 3 3 2" xfId="24207" xr:uid="{D0A3AC77-1772-4C4A-911B-3E1F154BCB4C}"/>
    <cellStyle name="40% - Accent6 2 6 2 3 3 2 2" xfId="44176" xr:uid="{0D73A132-BBDE-43D5-A8C5-57D075B7D62D}"/>
    <cellStyle name="40% - Accent6 2 6 2 3 3 3" xfId="34528" xr:uid="{0B3D8CF4-B2B9-4AA1-A4F1-0CCB87292719}"/>
    <cellStyle name="40% - Accent6 2 6 2 3 4" xfId="19256" xr:uid="{80D07D35-A16A-4F21-8E2C-3C8853D8150F}"/>
    <cellStyle name="40% - Accent6 2 6 2 3 4 2" xfId="39348" xr:uid="{DC46BA42-A4A8-4E39-A4C5-E4E210C2DA8F}"/>
    <cellStyle name="40% - Accent6 2 6 2 3 5" xfId="29701" xr:uid="{59C1C1FE-29F0-4789-BE63-F873BDDD472F}"/>
    <cellStyle name="40% - Accent6 2 6 2 4" xfId="3388" xr:uid="{E3BDB75E-1D9C-48A5-B0AD-C8CB8B45A6AB}"/>
    <cellStyle name="40% - Accent6 2 6 2 4 2" xfId="11629" xr:uid="{CAFA76F3-3CA6-464A-83AE-C2C3F2DA9663}"/>
    <cellStyle name="40% - Accent6 2 6 2 4 2 2" xfId="16757" xr:uid="{C9C46175-9B0F-4F86-B8C2-ECFD182F0EF4}"/>
    <cellStyle name="40% - Accent6 2 6 2 4 2 2 2" xfId="26686" xr:uid="{6F8343C4-49DB-46B6-9E2A-7323ADAE4D03}"/>
    <cellStyle name="40% - Accent6 2 6 2 4 2 2 2 2" xfId="46589" xr:uid="{ACF7EB85-55B9-4BF0-8C3D-6B1B4FA1E521}"/>
    <cellStyle name="40% - Accent6 2 6 2 4 2 2 3" xfId="36941" xr:uid="{A39C5DFA-21D1-4860-BC2B-CDF7D0EB165E}"/>
    <cellStyle name="40% - Accent6 2 6 2 4 2 3" xfId="21728" xr:uid="{470D208F-694C-49BF-A0DA-DE7FFD88788E}"/>
    <cellStyle name="40% - Accent6 2 6 2 4 2 3 2" xfId="41759" xr:uid="{851D1BBC-2A58-4E07-80F0-EF2F7A2986F2}"/>
    <cellStyle name="40% - Accent6 2 6 2 4 2 4" xfId="32112" xr:uid="{A0AE7557-11FA-442A-AC01-CE3BECDC20B1}"/>
    <cellStyle name="40% - Accent6 2 6 2 4 3" xfId="14260" xr:uid="{A4BD6E97-5649-45A7-A23B-586120B65686}"/>
    <cellStyle name="40% - Accent6 2 6 2 4 3 2" xfId="24208" xr:uid="{B93B1FD3-86EE-4722-B096-2119EE441CC2}"/>
    <cellStyle name="40% - Accent6 2 6 2 4 3 2 2" xfId="44177" xr:uid="{7F08AEBF-5E4A-4750-98EB-067103ED1657}"/>
    <cellStyle name="40% - Accent6 2 6 2 4 3 3" xfId="34529" xr:uid="{1D7E42BE-5AAB-46DA-B9EB-2D55620CE5EC}"/>
    <cellStyle name="40% - Accent6 2 6 2 4 4" xfId="19257" xr:uid="{3FC270B6-0ED8-497C-9238-7C1E8175CF3A}"/>
    <cellStyle name="40% - Accent6 2 6 2 4 4 2" xfId="39349" xr:uid="{E60BEC75-B256-4047-B2AB-FE5E8EC67844}"/>
    <cellStyle name="40% - Accent6 2 6 2 4 5" xfId="29702" xr:uid="{CC85B111-1568-46BB-9153-A3F18014094A}"/>
    <cellStyle name="40% - Accent6 2 6 2 5" xfId="11626" xr:uid="{AAA0C5AC-4B56-46A6-8F61-357942CF33F5}"/>
    <cellStyle name="40% - Accent6 2 6 2 5 2" xfId="16754" xr:uid="{2FDE282F-BF7B-464F-ACA2-8253DAB8D6F2}"/>
    <cellStyle name="40% - Accent6 2 6 2 5 2 2" xfId="26683" xr:uid="{4E337788-D61D-4283-B745-534458156E46}"/>
    <cellStyle name="40% - Accent6 2 6 2 5 2 2 2" xfId="46586" xr:uid="{B2CD9ED8-1B1D-4F38-BC33-D2D81029F785}"/>
    <cellStyle name="40% - Accent6 2 6 2 5 2 3" xfId="36938" xr:uid="{523702F9-EE86-4BEA-9882-3FA9B4350FDF}"/>
    <cellStyle name="40% - Accent6 2 6 2 5 3" xfId="21725" xr:uid="{D632A310-4071-4B32-9ED2-820ED13AB06E}"/>
    <cellStyle name="40% - Accent6 2 6 2 5 3 2" xfId="41756" xr:uid="{F676B849-4225-4AB4-B2EA-86083B0B8837}"/>
    <cellStyle name="40% - Accent6 2 6 2 5 4" xfId="32109" xr:uid="{BD0D9F43-5B5C-4C09-B323-C0D47423FE84}"/>
    <cellStyle name="40% - Accent6 2 6 2 6" xfId="14257" xr:uid="{549C9830-C48E-4872-BFB5-05BBF27FA275}"/>
    <cellStyle name="40% - Accent6 2 6 2 6 2" xfId="24205" xr:uid="{D69DF41B-C879-47BF-921E-2B6C2AA371FF}"/>
    <cellStyle name="40% - Accent6 2 6 2 6 2 2" xfId="44174" xr:uid="{6D9AC213-E2DD-4626-B182-A3DAEFD2309B}"/>
    <cellStyle name="40% - Accent6 2 6 2 6 3" xfId="34526" xr:uid="{5E79DC24-6A23-40EA-8B80-A33ED90E7FDF}"/>
    <cellStyle name="40% - Accent6 2 6 2 7" xfId="19254" xr:uid="{3C9763A0-F6FE-473F-8B2F-8F8C522AB4F6}"/>
    <cellStyle name="40% - Accent6 2 6 2 7 2" xfId="39346" xr:uid="{136F2702-9A65-482B-AED0-1942B3BB744F}"/>
    <cellStyle name="40% - Accent6 2 6 2 8" xfId="29699" xr:uid="{3F80CED9-AB92-4558-BBF9-F0DB65E99DC7}"/>
    <cellStyle name="40% - Accent6 2 6 3" xfId="3389" xr:uid="{341AA36F-F48C-420D-841F-F208E12D2460}"/>
    <cellStyle name="40% - Accent6 2 6 3 2" xfId="11630" xr:uid="{E26EF66C-4997-4C85-8A57-43B8D013BD76}"/>
    <cellStyle name="40% - Accent6 2 6 3 2 2" xfId="16758" xr:uid="{846EEAD7-7C3A-49D0-A624-58D298643421}"/>
    <cellStyle name="40% - Accent6 2 6 3 2 2 2" xfId="26687" xr:uid="{BB1D4998-BC45-48BB-A31C-926AEFCC63A0}"/>
    <cellStyle name="40% - Accent6 2 6 3 2 2 2 2" xfId="46590" xr:uid="{3B2919AC-86AD-4C94-92DB-B4F43A2B5C4B}"/>
    <cellStyle name="40% - Accent6 2 6 3 2 2 3" xfId="36942" xr:uid="{22A483E6-BD25-482E-B429-6048B6A7EA4C}"/>
    <cellStyle name="40% - Accent6 2 6 3 2 3" xfId="21729" xr:uid="{F54F8D71-10D0-4299-B798-2A448861B9EA}"/>
    <cellStyle name="40% - Accent6 2 6 3 2 3 2" xfId="41760" xr:uid="{90CAF593-EF8E-4690-8FC6-54E7CACBCA9C}"/>
    <cellStyle name="40% - Accent6 2 6 3 2 4" xfId="32113" xr:uid="{D181F857-0C9F-4465-BD68-B21BC31C9741}"/>
    <cellStyle name="40% - Accent6 2 6 3 3" xfId="14261" xr:uid="{AF42DFC4-68E1-4CCA-B3AF-9B83FA56AF4F}"/>
    <cellStyle name="40% - Accent6 2 6 3 3 2" xfId="24209" xr:uid="{95264D96-62FB-4A98-97D3-DD83930EE347}"/>
    <cellStyle name="40% - Accent6 2 6 3 3 2 2" xfId="44178" xr:uid="{66F10A7D-7E17-4F65-9F28-4C3951A67B6A}"/>
    <cellStyle name="40% - Accent6 2 6 3 3 3" xfId="34530" xr:uid="{25D17228-2C78-4719-A096-692C765FBF21}"/>
    <cellStyle name="40% - Accent6 2 6 3 4" xfId="19258" xr:uid="{333E264F-DF53-4F23-9677-C8F9DDF1FF93}"/>
    <cellStyle name="40% - Accent6 2 6 3 4 2" xfId="39350" xr:uid="{50D5DA8E-073E-441F-904E-F8FEAEF5A768}"/>
    <cellStyle name="40% - Accent6 2 6 3 5" xfId="29703" xr:uid="{1CAFB688-282B-4CBD-8996-6A46FCD83CED}"/>
    <cellStyle name="40% - Accent6 2 6 4" xfId="3390" xr:uid="{F0066293-BCCB-4C96-9A45-34D1B5806BE6}"/>
    <cellStyle name="40% - Accent6 2 6 4 2" xfId="11631" xr:uid="{A03B624C-6D18-4ABA-8F33-CB000A908C49}"/>
    <cellStyle name="40% - Accent6 2 6 4 2 2" xfId="16759" xr:uid="{9C9C75FC-F583-4D85-B57F-EB5E0AFAAF13}"/>
    <cellStyle name="40% - Accent6 2 6 4 2 2 2" xfId="26688" xr:uid="{DD7ADAE5-D692-48DC-BCC0-669668BFBE73}"/>
    <cellStyle name="40% - Accent6 2 6 4 2 2 2 2" xfId="46591" xr:uid="{D91CDE11-92DC-46A0-9A31-2CD74D83A883}"/>
    <cellStyle name="40% - Accent6 2 6 4 2 2 3" xfId="36943" xr:uid="{117DE906-6CCD-4165-82B7-C1BFB388D37C}"/>
    <cellStyle name="40% - Accent6 2 6 4 2 3" xfId="21730" xr:uid="{E871C4AB-FD2F-4FAB-BA19-008CB402F502}"/>
    <cellStyle name="40% - Accent6 2 6 4 2 3 2" xfId="41761" xr:uid="{5B87D990-100B-438E-83C8-A648D4B9EC86}"/>
    <cellStyle name="40% - Accent6 2 6 4 2 4" xfId="32114" xr:uid="{E986317D-7B12-4F7E-8B8B-168073D818D2}"/>
    <cellStyle name="40% - Accent6 2 6 4 3" xfId="14262" xr:uid="{761289C2-173F-41C1-978C-F3EF48BEF42D}"/>
    <cellStyle name="40% - Accent6 2 6 4 3 2" xfId="24210" xr:uid="{631A5702-72D9-469A-8714-16FEE211B8D1}"/>
    <cellStyle name="40% - Accent6 2 6 4 3 2 2" xfId="44179" xr:uid="{30FD5F4F-1E21-4E92-A203-7ADB56C040CD}"/>
    <cellStyle name="40% - Accent6 2 6 4 3 3" xfId="34531" xr:uid="{F0E8E8C7-2F6D-491B-9C83-CD81D001FEA9}"/>
    <cellStyle name="40% - Accent6 2 6 4 4" xfId="19259" xr:uid="{B042A25B-29F1-42A2-AD42-BB06CC74CED2}"/>
    <cellStyle name="40% - Accent6 2 6 4 4 2" xfId="39351" xr:uid="{B5971385-E8E5-4492-8ADC-302FAAF0690C}"/>
    <cellStyle name="40% - Accent6 2 6 4 5" xfId="29704" xr:uid="{ECB0CA8E-B56C-43B4-A0AF-3A009E5EA531}"/>
    <cellStyle name="40% - Accent6 2 6 5" xfId="3391" xr:uid="{51F6F816-D2BA-4BF1-A4D0-ADCADA92A47D}"/>
    <cellStyle name="40% - Accent6 2 6 5 2" xfId="11632" xr:uid="{F74FD720-AFDC-4F25-B328-EDABF5A1121E}"/>
    <cellStyle name="40% - Accent6 2 6 5 2 2" xfId="16760" xr:uid="{E2EF7114-DA5D-4800-BE3D-6FFF266133E5}"/>
    <cellStyle name="40% - Accent6 2 6 5 2 2 2" xfId="26689" xr:uid="{185497E0-C496-480C-A4FD-FCC2EE2EECEA}"/>
    <cellStyle name="40% - Accent6 2 6 5 2 2 2 2" xfId="46592" xr:uid="{EDBCA534-BAB5-4CD6-872A-8C57D515A257}"/>
    <cellStyle name="40% - Accent6 2 6 5 2 2 3" xfId="36944" xr:uid="{225C29E5-746D-4A7C-844C-7208BA618C9D}"/>
    <cellStyle name="40% - Accent6 2 6 5 2 3" xfId="21731" xr:uid="{C91131D8-23BF-4067-A9D6-AB5F11264B94}"/>
    <cellStyle name="40% - Accent6 2 6 5 2 3 2" xfId="41762" xr:uid="{6E4AA795-5290-4FB7-9611-F57882F0EC3D}"/>
    <cellStyle name="40% - Accent6 2 6 5 2 4" xfId="32115" xr:uid="{BE4EC120-0208-4EA6-A9B6-1198F69E024C}"/>
    <cellStyle name="40% - Accent6 2 6 5 3" xfId="14263" xr:uid="{63D9E33A-E846-43FB-B48E-1419EE7E7CFB}"/>
    <cellStyle name="40% - Accent6 2 6 5 3 2" xfId="24211" xr:uid="{03FD88E6-6034-40A2-BC54-D95C06267BCF}"/>
    <cellStyle name="40% - Accent6 2 6 5 3 2 2" xfId="44180" xr:uid="{ED9E2F88-14C6-4445-BD38-DD9C57B762DB}"/>
    <cellStyle name="40% - Accent6 2 6 5 3 3" xfId="34532" xr:uid="{7CCDF9CC-6FB5-4D11-A15D-324F6231A767}"/>
    <cellStyle name="40% - Accent6 2 6 5 4" xfId="19260" xr:uid="{42A0ED6C-5058-43BC-8A6C-8C76FE1E196B}"/>
    <cellStyle name="40% - Accent6 2 6 5 4 2" xfId="39352" xr:uid="{F47C2769-8803-40B6-B743-581FE801BD12}"/>
    <cellStyle name="40% - Accent6 2 6 5 5" xfId="29705" xr:uid="{7915CF97-1BC1-4EFB-8264-EE283A08E973}"/>
    <cellStyle name="40% - Accent6 2 6 6" xfId="11625" xr:uid="{E5D8FCDB-81E4-4DC7-B02C-4ECCF5BFD7AA}"/>
    <cellStyle name="40% - Accent6 2 6 6 2" xfId="16753" xr:uid="{87344FCE-73B2-4ABC-8094-162EBD04403C}"/>
    <cellStyle name="40% - Accent6 2 6 6 2 2" xfId="26682" xr:uid="{4920B181-EE43-4F72-A2AD-46DF1E29395E}"/>
    <cellStyle name="40% - Accent6 2 6 6 2 2 2" xfId="46585" xr:uid="{50AF72D1-A307-4C72-B650-84CDED9D41A6}"/>
    <cellStyle name="40% - Accent6 2 6 6 2 3" xfId="36937" xr:uid="{08917FDE-4F94-4448-90F3-60C52FD12241}"/>
    <cellStyle name="40% - Accent6 2 6 6 3" xfId="21724" xr:uid="{5A38A132-62DE-41D5-B0DB-277AB14D981C}"/>
    <cellStyle name="40% - Accent6 2 6 6 3 2" xfId="41755" xr:uid="{B7125536-F0C1-4467-BD95-A839F7F98B66}"/>
    <cellStyle name="40% - Accent6 2 6 6 4" xfId="32108" xr:uid="{E58927B2-C444-430E-867E-0686D02CD224}"/>
    <cellStyle name="40% - Accent6 2 6 7" xfId="14256" xr:uid="{D36D93F1-B4B5-48D1-8F4F-BC37E3255FE8}"/>
    <cellStyle name="40% - Accent6 2 6 7 2" xfId="24204" xr:uid="{48EC2B0C-18F7-4195-95A2-971059D6E6DF}"/>
    <cellStyle name="40% - Accent6 2 6 7 2 2" xfId="44173" xr:uid="{14D8C808-1A0B-47DD-A528-46FF4CE67AFA}"/>
    <cellStyle name="40% - Accent6 2 6 7 3" xfId="34525" xr:uid="{BB063050-4F0C-4320-84FE-54DF4C4F2451}"/>
    <cellStyle name="40% - Accent6 2 6 8" xfId="19253" xr:uid="{E82020B0-D023-4E0B-A655-6B2673C7B8A2}"/>
    <cellStyle name="40% - Accent6 2 6 8 2" xfId="39345" xr:uid="{28A21566-8926-4C6E-B9EB-07AB460A60A6}"/>
    <cellStyle name="40% - Accent6 2 6 9" xfId="29698" xr:uid="{22E42AFA-C312-43E6-970F-2FEB109BD204}"/>
    <cellStyle name="40% - Accent6 2 7" xfId="3392" xr:uid="{49F3C125-0C6B-48C8-B71F-9B34F2B881CD}"/>
    <cellStyle name="40% - Accent6 2 7 2" xfId="3393" xr:uid="{013F3AA7-AF48-4B36-B2AA-5A984655BA26}"/>
    <cellStyle name="40% - Accent6 2 7 2 2" xfId="3394" xr:uid="{D32A74C3-DD1D-4A39-8D34-53DDF7B25877}"/>
    <cellStyle name="40% - Accent6 2 7 2 2 2" xfId="11635" xr:uid="{4CC3EFBC-3D44-464B-A395-1CD03E49FA5D}"/>
    <cellStyle name="40% - Accent6 2 7 2 2 2 2" xfId="16763" xr:uid="{3DDFFDE4-E9A5-4590-B847-6ACBDE79B364}"/>
    <cellStyle name="40% - Accent6 2 7 2 2 2 2 2" xfId="26692" xr:uid="{1A4561D1-ABCF-4C91-BE38-6D045080B32D}"/>
    <cellStyle name="40% - Accent6 2 7 2 2 2 2 2 2" xfId="46595" xr:uid="{18BA1CB3-454D-4443-BBCA-4E52AA797E02}"/>
    <cellStyle name="40% - Accent6 2 7 2 2 2 2 3" xfId="36947" xr:uid="{4B281F1F-8AD8-4697-9C38-139742810A79}"/>
    <cellStyle name="40% - Accent6 2 7 2 2 2 3" xfId="21734" xr:uid="{D55D4028-38B2-4ABF-B355-FD6C1F9A1122}"/>
    <cellStyle name="40% - Accent6 2 7 2 2 2 3 2" xfId="41765" xr:uid="{17F907A9-4A1F-4C61-8259-3950AD7936BE}"/>
    <cellStyle name="40% - Accent6 2 7 2 2 2 4" xfId="32118" xr:uid="{7FF98F5B-3911-4B9B-AD82-27EFE5179EC3}"/>
    <cellStyle name="40% - Accent6 2 7 2 2 3" xfId="14266" xr:uid="{67ED49D8-2AC7-429C-96D9-7C0D67840D08}"/>
    <cellStyle name="40% - Accent6 2 7 2 2 3 2" xfId="24214" xr:uid="{D8AACCC3-BC6A-4FF4-9CB8-B7F5ADD2D880}"/>
    <cellStyle name="40% - Accent6 2 7 2 2 3 2 2" xfId="44183" xr:uid="{3A0E81A4-0318-457C-BFEE-EECBEAE73D11}"/>
    <cellStyle name="40% - Accent6 2 7 2 2 3 3" xfId="34535" xr:uid="{A2A3A0F5-ADAA-476F-907D-1824AEF973D2}"/>
    <cellStyle name="40% - Accent6 2 7 2 2 4" xfId="19263" xr:uid="{4D8D0E49-3627-4710-AF2B-50C299E876C5}"/>
    <cellStyle name="40% - Accent6 2 7 2 2 4 2" xfId="39355" xr:uid="{9D520D9C-4A1D-414A-BECB-F6702ABFC4B5}"/>
    <cellStyle name="40% - Accent6 2 7 2 2 5" xfId="29708" xr:uid="{C95D0498-1F54-4FA9-A137-404C269D0C56}"/>
    <cellStyle name="40% - Accent6 2 7 2 3" xfId="3395" xr:uid="{112967CC-5EBD-452C-B958-0248E8D9753F}"/>
    <cellStyle name="40% - Accent6 2 7 2 3 2" xfId="11636" xr:uid="{379770D1-BBC6-42C4-BC31-D35E22781CB7}"/>
    <cellStyle name="40% - Accent6 2 7 2 3 2 2" xfId="16764" xr:uid="{AC3BD24B-96CE-4D35-858D-4189FE14A008}"/>
    <cellStyle name="40% - Accent6 2 7 2 3 2 2 2" xfId="26693" xr:uid="{14FADE1F-AAD9-4D59-B869-197DA3E75ED8}"/>
    <cellStyle name="40% - Accent6 2 7 2 3 2 2 2 2" xfId="46596" xr:uid="{19F12D76-EB82-41DD-A532-FA566E29FD8E}"/>
    <cellStyle name="40% - Accent6 2 7 2 3 2 2 3" xfId="36948" xr:uid="{45BD9E67-D70B-4C38-86F4-7F52BDF6B674}"/>
    <cellStyle name="40% - Accent6 2 7 2 3 2 3" xfId="21735" xr:uid="{1CE8C879-69BA-4A92-875D-0D46E2B137B2}"/>
    <cellStyle name="40% - Accent6 2 7 2 3 2 3 2" xfId="41766" xr:uid="{A45546AE-73DF-48C2-A0CB-DA5572FB4FBE}"/>
    <cellStyle name="40% - Accent6 2 7 2 3 2 4" xfId="32119" xr:uid="{8D83EACA-4D29-4DDE-95C4-728160380083}"/>
    <cellStyle name="40% - Accent6 2 7 2 3 3" xfId="14267" xr:uid="{9FC76203-31FB-45C9-A959-8E54F7385EAA}"/>
    <cellStyle name="40% - Accent6 2 7 2 3 3 2" xfId="24215" xr:uid="{4CB721C4-54B9-4DBD-A1AC-3E657AB476BB}"/>
    <cellStyle name="40% - Accent6 2 7 2 3 3 2 2" xfId="44184" xr:uid="{1ADC50CD-BE99-435D-9B76-CD91181B31D2}"/>
    <cellStyle name="40% - Accent6 2 7 2 3 3 3" xfId="34536" xr:uid="{F70AE954-2DCF-4312-A554-A51A88277E74}"/>
    <cellStyle name="40% - Accent6 2 7 2 3 4" xfId="19264" xr:uid="{D179AC82-A0AD-4A61-9B94-BDCFBA8AF90B}"/>
    <cellStyle name="40% - Accent6 2 7 2 3 4 2" xfId="39356" xr:uid="{FD62FB81-588A-4B6B-AD56-C2DA638440D0}"/>
    <cellStyle name="40% - Accent6 2 7 2 3 5" xfId="29709" xr:uid="{EF21C7DF-9B1E-45E3-83FE-105D1EB80AFB}"/>
    <cellStyle name="40% - Accent6 2 7 2 4" xfId="3396" xr:uid="{29AA8585-DC22-4601-9B37-AB79871EE6C4}"/>
    <cellStyle name="40% - Accent6 2 7 2 4 2" xfId="11637" xr:uid="{3297DFA8-50BD-47A4-8F04-A0172EAEA5DC}"/>
    <cellStyle name="40% - Accent6 2 7 2 4 2 2" xfId="16765" xr:uid="{63770B89-ACC3-4210-B4AC-BF0CF34ACF22}"/>
    <cellStyle name="40% - Accent6 2 7 2 4 2 2 2" xfId="26694" xr:uid="{1FF2939B-FB7E-4D12-A6D8-CE3A11BDA973}"/>
    <cellStyle name="40% - Accent6 2 7 2 4 2 2 2 2" xfId="46597" xr:uid="{B96E3180-E324-4621-8AB7-F685A4A9A57F}"/>
    <cellStyle name="40% - Accent6 2 7 2 4 2 2 3" xfId="36949" xr:uid="{A2C02F21-062F-4938-B5AF-F77DD956468B}"/>
    <cellStyle name="40% - Accent6 2 7 2 4 2 3" xfId="21736" xr:uid="{CE17DD38-2D36-47AE-A66E-1060F4C77371}"/>
    <cellStyle name="40% - Accent6 2 7 2 4 2 3 2" xfId="41767" xr:uid="{D5B17D24-7E98-4BC2-A710-633950A3C0F3}"/>
    <cellStyle name="40% - Accent6 2 7 2 4 2 4" xfId="32120" xr:uid="{4AB577C4-EC35-4538-9C29-90D4DE47AD4C}"/>
    <cellStyle name="40% - Accent6 2 7 2 4 3" xfId="14268" xr:uid="{5B1FDE4B-71AE-40ED-A7C9-95FB6427B783}"/>
    <cellStyle name="40% - Accent6 2 7 2 4 3 2" xfId="24216" xr:uid="{BBFBDC3C-C433-44B2-A691-E04FE8968DC8}"/>
    <cellStyle name="40% - Accent6 2 7 2 4 3 2 2" xfId="44185" xr:uid="{1299FED9-107C-41D0-A508-8D8F92DAEB5C}"/>
    <cellStyle name="40% - Accent6 2 7 2 4 3 3" xfId="34537" xr:uid="{62B915E8-476F-4C7E-A6EB-CDA9EFDEE42B}"/>
    <cellStyle name="40% - Accent6 2 7 2 4 4" xfId="19265" xr:uid="{95779042-72BE-43F8-AEBD-F11EE0357524}"/>
    <cellStyle name="40% - Accent6 2 7 2 4 4 2" xfId="39357" xr:uid="{6ED82C4D-2363-43D9-94FF-6B610FC6179C}"/>
    <cellStyle name="40% - Accent6 2 7 2 4 5" xfId="29710" xr:uid="{BD7E2791-27B5-4087-9F07-D6ECC680A3E5}"/>
    <cellStyle name="40% - Accent6 2 7 2 5" xfId="11634" xr:uid="{5FA065FC-32C8-468E-A022-224F58F3D1BF}"/>
    <cellStyle name="40% - Accent6 2 7 2 5 2" xfId="16762" xr:uid="{3803F4EB-EAB2-4157-A7D2-B6F7FF621FE6}"/>
    <cellStyle name="40% - Accent6 2 7 2 5 2 2" xfId="26691" xr:uid="{540C140A-5B0B-4F3D-A61A-5028FBC0FEF4}"/>
    <cellStyle name="40% - Accent6 2 7 2 5 2 2 2" xfId="46594" xr:uid="{8A1BCD00-40B8-4D6A-8040-E85F716FC3E8}"/>
    <cellStyle name="40% - Accent6 2 7 2 5 2 3" xfId="36946" xr:uid="{37FA04F7-0AC7-4EE8-9D7C-8FD725443966}"/>
    <cellStyle name="40% - Accent6 2 7 2 5 3" xfId="21733" xr:uid="{EBAA7A10-D4E1-4857-B531-38CE5473AA2D}"/>
    <cellStyle name="40% - Accent6 2 7 2 5 3 2" xfId="41764" xr:uid="{46B3E618-924B-4A5C-96DD-1A7CA7B911BC}"/>
    <cellStyle name="40% - Accent6 2 7 2 5 4" xfId="32117" xr:uid="{C6DB80B8-0454-413F-80C6-FEF8233C503D}"/>
    <cellStyle name="40% - Accent6 2 7 2 6" xfId="14265" xr:uid="{6C7918C1-4DEB-4591-80F4-BAFEE7602C97}"/>
    <cellStyle name="40% - Accent6 2 7 2 6 2" xfId="24213" xr:uid="{BFADADC6-26F0-41B8-8FBD-B6B656F5C228}"/>
    <cellStyle name="40% - Accent6 2 7 2 6 2 2" xfId="44182" xr:uid="{6CD40BA6-D72E-4CA4-A2A7-FE417ECF15FD}"/>
    <cellStyle name="40% - Accent6 2 7 2 6 3" xfId="34534" xr:uid="{ABCDB651-F822-4D8C-A001-2DE0CA6FED32}"/>
    <cellStyle name="40% - Accent6 2 7 2 7" xfId="19262" xr:uid="{B5C5363E-2015-40D5-9020-09AAE4A06CA6}"/>
    <cellStyle name="40% - Accent6 2 7 2 7 2" xfId="39354" xr:uid="{E563E018-B2C2-46BF-AB1D-2111F0C9EA0F}"/>
    <cellStyle name="40% - Accent6 2 7 2 8" xfId="29707" xr:uid="{63F94C11-FD26-4386-BEE3-4205EF9C9D23}"/>
    <cellStyle name="40% - Accent6 2 7 3" xfId="3397" xr:uid="{3B28E319-3EBD-48EF-ABF9-ACA71EEF4D2A}"/>
    <cellStyle name="40% - Accent6 2 7 3 2" xfId="11638" xr:uid="{788AE534-50B2-40FD-93A4-F535D028D675}"/>
    <cellStyle name="40% - Accent6 2 7 3 2 2" xfId="16766" xr:uid="{396F64A1-AD09-405E-BE66-E0D31BAE5F54}"/>
    <cellStyle name="40% - Accent6 2 7 3 2 2 2" xfId="26695" xr:uid="{277DC7D5-D337-43FE-A9AD-94379463CFAA}"/>
    <cellStyle name="40% - Accent6 2 7 3 2 2 2 2" xfId="46598" xr:uid="{7143C5BA-3108-40B6-8B70-DCF24DF23223}"/>
    <cellStyle name="40% - Accent6 2 7 3 2 2 3" xfId="36950" xr:uid="{95B41CF5-3357-4CB6-8492-06683B913669}"/>
    <cellStyle name="40% - Accent6 2 7 3 2 3" xfId="21737" xr:uid="{8A79589C-9336-4629-B929-4BFF545D6C70}"/>
    <cellStyle name="40% - Accent6 2 7 3 2 3 2" xfId="41768" xr:uid="{57C93D3E-A87B-42F9-9556-0AFF427CEFE5}"/>
    <cellStyle name="40% - Accent6 2 7 3 2 4" xfId="32121" xr:uid="{4F714B2F-947F-46C6-B20C-92FB60E69309}"/>
    <cellStyle name="40% - Accent6 2 7 3 3" xfId="14269" xr:uid="{1D28E910-0F79-4E45-AE9C-230F47129D3E}"/>
    <cellStyle name="40% - Accent6 2 7 3 3 2" xfId="24217" xr:uid="{DDD17E88-3485-403C-BA92-D795F8075296}"/>
    <cellStyle name="40% - Accent6 2 7 3 3 2 2" xfId="44186" xr:uid="{A848834A-32F5-4DF1-BC92-9B83A199B00F}"/>
    <cellStyle name="40% - Accent6 2 7 3 3 3" xfId="34538" xr:uid="{ACCCACB1-B311-439A-B020-B4FFFD04027B}"/>
    <cellStyle name="40% - Accent6 2 7 3 4" xfId="19266" xr:uid="{141CC4D1-AFA3-4E05-830C-8779B93A1F46}"/>
    <cellStyle name="40% - Accent6 2 7 3 4 2" xfId="39358" xr:uid="{4BBC2CD2-5DE9-4281-87CA-8412DFC31163}"/>
    <cellStyle name="40% - Accent6 2 7 3 5" xfId="29711" xr:uid="{DDE48ADF-73D1-42FD-A04B-93B33F9E2324}"/>
    <cellStyle name="40% - Accent6 2 7 4" xfId="3398" xr:uid="{3F0F4D0D-CEB7-4C45-A0A3-7C3AE49C8CB0}"/>
    <cellStyle name="40% - Accent6 2 7 4 2" xfId="11639" xr:uid="{24D3F73B-C034-4932-A4E3-2E35470CB5B7}"/>
    <cellStyle name="40% - Accent6 2 7 4 2 2" xfId="16767" xr:uid="{0ED4548B-8B83-4DDA-868B-4A15E43122A0}"/>
    <cellStyle name="40% - Accent6 2 7 4 2 2 2" xfId="26696" xr:uid="{026EBAC1-DD3A-4ACA-B6E4-3EFF873410A0}"/>
    <cellStyle name="40% - Accent6 2 7 4 2 2 2 2" xfId="46599" xr:uid="{471F8280-B809-45D5-B438-91BF78C58DB3}"/>
    <cellStyle name="40% - Accent6 2 7 4 2 2 3" xfId="36951" xr:uid="{8D67848C-B419-4AF8-B859-ACD2595C3134}"/>
    <cellStyle name="40% - Accent6 2 7 4 2 3" xfId="21738" xr:uid="{70923DF6-2A58-4BFA-BD10-8005A525FE0E}"/>
    <cellStyle name="40% - Accent6 2 7 4 2 3 2" xfId="41769" xr:uid="{655BFA4E-380B-4F09-B787-6167EAF76185}"/>
    <cellStyle name="40% - Accent6 2 7 4 2 4" xfId="32122" xr:uid="{590A9D89-3502-480E-9713-E49FAC25E014}"/>
    <cellStyle name="40% - Accent6 2 7 4 3" xfId="14270" xr:uid="{FB42DA4B-1E1E-47EC-8D89-213A28E64EAA}"/>
    <cellStyle name="40% - Accent6 2 7 4 3 2" xfId="24218" xr:uid="{C8D0D31E-4152-4334-A9F5-DCE093D65807}"/>
    <cellStyle name="40% - Accent6 2 7 4 3 2 2" xfId="44187" xr:uid="{4CD8E89E-281F-439E-A19A-57E674C5C20E}"/>
    <cellStyle name="40% - Accent6 2 7 4 3 3" xfId="34539" xr:uid="{B858C219-2199-4E25-BDA6-33CC1CD4A954}"/>
    <cellStyle name="40% - Accent6 2 7 4 4" xfId="19267" xr:uid="{0F1E5DC4-20A3-4923-9522-166B5F1F31C7}"/>
    <cellStyle name="40% - Accent6 2 7 4 4 2" xfId="39359" xr:uid="{82FE99BD-8044-4232-AEED-D62AE03A23B8}"/>
    <cellStyle name="40% - Accent6 2 7 4 5" xfId="29712" xr:uid="{08A0E4C4-BA5C-41EC-9138-A8BEED17934D}"/>
    <cellStyle name="40% - Accent6 2 7 5" xfId="3399" xr:uid="{E54B2F2E-8976-41BF-A000-94C4C7719806}"/>
    <cellStyle name="40% - Accent6 2 7 5 2" xfId="11640" xr:uid="{A2FDFF0D-42EE-4C2A-BB5E-230AC16EDAB0}"/>
    <cellStyle name="40% - Accent6 2 7 5 2 2" xfId="16768" xr:uid="{ADBF3E74-6A64-463B-A815-ACA49ED4A0B0}"/>
    <cellStyle name="40% - Accent6 2 7 5 2 2 2" xfId="26697" xr:uid="{BA7E08F7-84C6-4962-B8F2-842C962558AC}"/>
    <cellStyle name="40% - Accent6 2 7 5 2 2 2 2" xfId="46600" xr:uid="{D1A1E641-2726-4842-9F12-743FA29E189B}"/>
    <cellStyle name="40% - Accent6 2 7 5 2 2 3" xfId="36952" xr:uid="{45CF79EA-5845-402D-99BA-79969DB444F3}"/>
    <cellStyle name="40% - Accent6 2 7 5 2 3" xfId="21739" xr:uid="{D103F02C-2905-40F4-BD4B-A6412C7D841C}"/>
    <cellStyle name="40% - Accent6 2 7 5 2 3 2" xfId="41770" xr:uid="{9FC34101-7E07-499E-BFCD-80EA5F20BD39}"/>
    <cellStyle name="40% - Accent6 2 7 5 2 4" xfId="32123" xr:uid="{792DE993-261F-432A-B3C5-7D278A5AC13F}"/>
    <cellStyle name="40% - Accent6 2 7 5 3" xfId="14271" xr:uid="{7528F05B-CF9D-4673-AAD9-E7FFA32DECCF}"/>
    <cellStyle name="40% - Accent6 2 7 5 3 2" xfId="24219" xr:uid="{369A7FD5-1652-4BB9-9F5D-5459BF37BA57}"/>
    <cellStyle name="40% - Accent6 2 7 5 3 2 2" xfId="44188" xr:uid="{DBD6B88A-2F6F-468D-AD7C-7CABC60E8C42}"/>
    <cellStyle name="40% - Accent6 2 7 5 3 3" xfId="34540" xr:uid="{FAC5C8C8-F00D-4A32-BBBB-9423A2BD9863}"/>
    <cellStyle name="40% - Accent6 2 7 5 4" xfId="19268" xr:uid="{A0F47649-40C4-42E1-A189-60029D22DF29}"/>
    <cellStyle name="40% - Accent6 2 7 5 4 2" xfId="39360" xr:uid="{134C005C-25F5-4C8E-BF98-F3CDBA5AAD02}"/>
    <cellStyle name="40% - Accent6 2 7 5 5" xfId="29713" xr:uid="{EA00A5FC-9790-4855-B1A1-0C304F8B4091}"/>
    <cellStyle name="40% - Accent6 2 7 6" xfId="11633" xr:uid="{7506F3FC-DE86-46C8-AA27-734C849C8563}"/>
    <cellStyle name="40% - Accent6 2 7 6 2" xfId="16761" xr:uid="{51A844B4-432C-4C9B-8F14-0337641E6E27}"/>
    <cellStyle name="40% - Accent6 2 7 6 2 2" xfId="26690" xr:uid="{424E6701-0AD7-4600-9A27-2D91F8EB2AAF}"/>
    <cellStyle name="40% - Accent6 2 7 6 2 2 2" xfId="46593" xr:uid="{1E0D5A73-6962-4CA5-A2EA-43A7EDA09444}"/>
    <cellStyle name="40% - Accent6 2 7 6 2 3" xfId="36945" xr:uid="{9899FACA-836E-4A64-AE64-A9FB0A3E94D3}"/>
    <cellStyle name="40% - Accent6 2 7 6 3" xfId="21732" xr:uid="{04E5BE4A-7715-4564-9914-441567B81236}"/>
    <cellStyle name="40% - Accent6 2 7 6 3 2" xfId="41763" xr:uid="{1F485ADD-5341-4C23-8EC6-B27ADF897318}"/>
    <cellStyle name="40% - Accent6 2 7 6 4" xfId="32116" xr:uid="{89E512BF-EF2A-4948-A3A8-EB379191FFBA}"/>
    <cellStyle name="40% - Accent6 2 7 7" xfId="14264" xr:uid="{74A6A9B4-4533-4571-8555-E36D1CE9C2CB}"/>
    <cellStyle name="40% - Accent6 2 7 7 2" xfId="24212" xr:uid="{85A2DAD3-2954-4135-BE13-E4563DFB9FB8}"/>
    <cellStyle name="40% - Accent6 2 7 7 2 2" xfId="44181" xr:uid="{1C6B6CC7-77E4-44F8-A911-E6A0B5F90D59}"/>
    <cellStyle name="40% - Accent6 2 7 7 3" xfId="34533" xr:uid="{B442DB70-DAEE-44F8-9212-11AB0DD4B9F1}"/>
    <cellStyle name="40% - Accent6 2 7 8" xfId="19261" xr:uid="{02D324A2-7519-41E5-8C99-CD5C97F517F7}"/>
    <cellStyle name="40% - Accent6 2 7 8 2" xfId="39353" xr:uid="{25102FEF-C0A5-4CCD-AED9-2CD3AF1B80BD}"/>
    <cellStyle name="40% - Accent6 2 7 9" xfId="29706" xr:uid="{51CA233C-2001-4296-8DF6-5D880A5AEDFD}"/>
    <cellStyle name="40% - Accent6 2 8" xfId="3400" xr:uid="{0A903AB8-628D-4587-AD6A-9FEAC7245296}"/>
    <cellStyle name="40% - Accent6 2 8 2" xfId="11641" xr:uid="{973A8045-2C33-4584-9781-A8280CAEFE16}"/>
    <cellStyle name="40% - Accent6 2 8 2 2" xfId="16769" xr:uid="{FE230D30-0166-4EE0-B658-97063707D3D2}"/>
    <cellStyle name="40% - Accent6 2 8 2 2 2" xfId="26698" xr:uid="{BD985A10-EFB4-46AA-A798-43877E061B70}"/>
    <cellStyle name="40% - Accent6 2 8 2 2 2 2" xfId="46601" xr:uid="{26891518-FF1A-40BF-84D1-632067EDFAF7}"/>
    <cellStyle name="40% - Accent6 2 8 2 2 3" xfId="36953" xr:uid="{1E7A0180-A393-4584-977B-E6604107C7C4}"/>
    <cellStyle name="40% - Accent6 2 8 2 3" xfId="21740" xr:uid="{E66FFB16-F886-490E-9F0C-1B954936B9F5}"/>
    <cellStyle name="40% - Accent6 2 8 2 3 2" xfId="41771" xr:uid="{10D98085-E978-4E74-BF3F-1ABDA8D1BE71}"/>
    <cellStyle name="40% - Accent6 2 8 2 4" xfId="32124" xr:uid="{BAE189FC-EEA1-4F2A-B558-D764FC02E921}"/>
    <cellStyle name="40% - Accent6 2 8 3" xfId="14272" xr:uid="{06DA99B6-BDB1-4679-B048-D286062D686C}"/>
    <cellStyle name="40% - Accent6 2 8 3 2" xfId="24220" xr:uid="{3ADD83B2-3904-4746-821F-1F3FAB41AB09}"/>
    <cellStyle name="40% - Accent6 2 8 3 2 2" xfId="44189" xr:uid="{B376A117-CB39-40FE-9270-83A41AA08C7C}"/>
    <cellStyle name="40% - Accent6 2 8 3 3" xfId="34541" xr:uid="{619B2D9E-0CA5-4816-A2C7-CBC72C9BA9E0}"/>
    <cellStyle name="40% - Accent6 2 8 4" xfId="19269" xr:uid="{FAEC18A5-AA80-4E44-8E4D-42B85B3BF7F1}"/>
    <cellStyle name="40% - Accent6 2 8 4 2" xfId="39361" xr:uid="{81B1F8D5-55A1-4FC6-92C8-7105909A8759}"/>
    <cellStyle name="40% - Accent6 2 8 5" xfId="29714" xr:uid="{7D8556E0-A306-461F-A6F9-5A4D8B8CACCE}"/>
    <cellStyle name="40% - Accent6 2 9" xfId="3401" xr:uid="{00FE5B44-A550-45C6-8D51-E55DAD7F1DAB}"/>
    <cellStyle name="40% - Accent6 2 9 2" xfId="3402" xr:uid="{7929A80B-BDB7-498F-BF8E-15B041219387}"/>
    <cellStyle name="40% - Accent6 2 9 3" xfId="3403" xr:uid="{E85C3C4C-98F8-48A5-A216-66C0ECA92DE4}"/>
    <cellStyle name="40% - Accent6 3" xfId="359" xr:uid="{026F9F8B-84C7-409C-8FB7-238A2DA05FF3}"/>
    <cellStyle name="40% - Accent6 3 10" xfId="3404" xr:uid="{5326E412-06AC-42F4-9A0B-777E1EDC8EDB}"/>
    <cellStyle name="40% - Accent6 3 2" xfId="3405" xr:uid="{C7FDF2B9-AF3F-41C3-8648-5A185359E30F}"/>
    <cellStyle name="40% - Accent6 3 2 2" xfId="3406" xr:uid="{C24998D9-24FA-43F5-AD2F-C5699FF373C6}"/>
    <cellStyle name="40% - Accent6 3 2 2 2" xfId="3407" xr:uid="{B1752B2D-A92A-4995-8A6E-D7CA505FDCCF}"/>
    <cellStyle name="40% - Accent6 3 2 2 2 2" xfId="11644" xr:uid="{C74F5971-6B33-4494-A48C-3389E8830BC3}"/>
    <cellStyle name="40% - Accent6 3 2 2 2 2 2" xfId="16772" xr:uid="{7E9C59AE-B7B1-4058-BB03-835FDF3754E3}"/>
    <cellStyle name="40% - Accent6 3 2 2 2 2 2 2" xfId="26701" xr:uid="{C13208EF-F17D-4AF2-A6D2-757E15DD0DFB}"/>
    <cellStyle name="40% - Accent6 3 2 2 2 2 2 2 2" xfId="46604" xr:uid="{78C52FDE-478F-401A-8E6C-21AC85BF2178}"/>
    <cellStyle name="40% - Accent6 3 2 2 2 2 2 3" xfId="36956" xr:uid="{AA58B5AA-A578-42A1-838A-9D5016FD7C1D}"/>
    <cellStyle name="40% - Accent6 3 2 2 2 2 3" xfId="21743" xr:uid="{5221BC56-30B7-4244-9DA8-44DEF12A0368}"/>
    <cellStyle name="40% - Accent6 3 2 2 2 2 3 2" xfId="41774" xr:uid="{80FFDAE4-EDD0-4D6A-AA71-A0492173417B}"/>
    <cellStyle name="40% - Accent6 3 2 2 2 2 4" xfId="32127" xr:uid="{B619E193-4FF8-4E3C-84B4-A49CA672FF84}"/>
    <cellStyle name="40% - Accent6 3 2 2 2 3" xfId="14275" xr:uid="{3E2CB7C4-D72E-49EC-865D-EBB3459EB2B9}"/>
    <cellStyle name="40% - Accent6 3 2 2 2 3 2" xfId="24223" xr:uid="{0AC9DD29-BB8D-4AB6-A51C-DE44BD72D926}"/>
    <cellStyle name="40% - Accent6 3 2 2 2 3 2 2" xfId="44192" xr:uid="{E471B450-D692-4051-A102-FEBABC1255DF}"/>
    <cellStyle name="40% - Accent6 3 2 2 2 3 3" xfId="34544" xr:uid="{F993F507-F9B9-490F-A468-D0630FB86527}"/>
    <cellStyle name="40% - Accent6 3 2 2 2 4" xfId="19272" xr:uid="{CADAB365-FB1A-4F0D-8977-3232ADE0BB8C}"/>
    <cellStyle name="40% - Accent6 3 2 2 2 4 2" xfId="39364" xr:uid="{D2D17BCD-68CE-4B0B-A65A-8215C4440F5F}"/>
    <cellStyle name="40% - Accent6 3 2 2 2 5" xfId="29717" xr:uid="{DC2D0B5A-4933-4C61-B891-7DCB9F6BA3F8}"/>
    <cellStyle name="40% - Accent6 3 2 2 3" xfId="3408" xr:uid="{45B5AA56-984D-4193-B22B-AE9437D850A1}"/>
    <cellStyle name="40% - Accent6 3 2 2 3 2" xfId="11645" xr:uid="{984873A9-F3BE-43CE-9433-FFB2AD6CD7AD}"/>
    <cellStyle name="40% - Accent6 3 2 2 3 2 2" xfId="16773" xr:uid="{8C477D85-F2C0-427B-B6C4-2CCEBD5CF586}"/>
    <cellStyle name="40% - Accent6 3 2 2 3 2 2 2" xfId="26702" xr:uid="{F60A1FE4-F0B9-40AB-8E3F-FFDA316CAA7C}"/>
    <cellStyle name="40% - Accent6 3 2 2 3 2 2 2 2" xfId="46605" xr:uid="{C3874485-C68E-43A0-AA45-52D5D026044F}"/>
    <cellStyle name="40% - Accent6 3 2 2 3 2 2 3" xfId="36957" xr:uid="{56ADD27D-198A-4311-B9DB-D7FEC03B962A}"/>
    <cellStyle name="40% - Accent6 3 2 2 3 2 3" xfId="21744" xr:uid="{9F8AD165-A62C-4326-8883-F2710C365C74}"/>
    <cellStyle name="40% - Accent6 3 2 2 3 2 3 2" xfId="41775" xr:uid="{8AB56485-A78C-4842-A504-5783CCF572BB}"/>
    <cellStyle name="40% - Accent6 3 2 2 3 2 4" xfId="32128" xr:uid="{E5EA0AAC-D191-45DB-8E9C-169AD528CB4F}"/>
    <cellStyle name="40% - Accent6 3 2 2 3 3" xfId="14276" xr:uid="{8FF938EC-E229-4528-B078-2544D97B9B64}"/>
    <cellStyle name="40% - Accent6 3 2 2 3 3 2" xfId="24224" xr:uid="{096EC5FC-682E-4F26-86E6-8C2AE09C44AA}"/>
    <cellStyle name="40% - Accent6 3 2 2 3 3 2 2" xfId="44193" xr:uid="{0B343E8F-A47B-45AA-AB72-6A9CAABDB74C}"/>
    <cellStyle name="40% - Accent6 3 2 2 3 3 3" xfId="34545" xr:uid="{6510DB28-3F34-4646-BA78-19804035058B}"/>
    <cellStyle name="40% - Accent6 3 2 2 3 4" xfId="19273" xr:uid="{98B906E7-4226-4B09-8D0A-99E562184ADE}"/>
    <cellStyle name="40% - Accent6 3 2 2 3 4 2" xfId="39365" xr:uid="{DC51B5AE-1C66-49FC-BB50-5D74BE809351}"/>
    <cellStyle name="40% - Accent6 3 2 2 3 5" xfId="29718" xr:uid="{B5556473-C52A-4767-966D-B8D78E5E6249}"/>
    <cellStyle name="40% - Accent6 3 2 2 4" xfId="3409" xr:uid="{B50B2463-E6B9-48FE-8FD7-2BBE1CFC0808}"/>
    <cellStyle name="40% - Accent6 3 2 2 4 2" xfId="11646" xr:uid="{4C7A990F-3093-4FDD-A8C1-C9E307A345F7}"/>
    <cellStyle name="40% - Accent6 3 2 2 4 2 2" xfId="16774" xr:uid="{996CCBED-1BFE-4326-8D47-6F2ACA068E53}"/>
    <cellStyle name="40% - Accent6 3 2 2 4 2 2 2" xfId="26703" xr:uid="{49CA5C1C-5B5B-48F4-8B23-0632E0E1B235}"/>
    <cellStyle name="40% - Accent6 3 2 2 4 2 2 2 2" xfId="46606" xr:uid="{F33C4548-D4C7-4079-B035-CC728723039D}"/>
    <cellStyle name="40% - Accent6 3 2 2 4 2 2 3" xfId="36958" xr:uid="{60A82703-9E3D-49C1-B033-53882831AC9D}"/>
    <cellStyle name="40% - Accent6 3 2 2 4 2 3" xfId="21745" xr:uid="{5D250651-8FD6-4ACF-8439-35636D1290EF}"/>
    <cellStyle name="40% - Accent6 3 2 2 4 2 3 2" xfId="41776" xr:uid="{5664A0C9-EE62-4D55-9B40-A06B803375D4}"/>
    <cellStyle name="40% - Accent6 3 2 2 4 2 4" xfId="32129" xr:uid="{4C696198-58B2-456D-A9DB-50A18C8FA65D}"/>
    <cellStyle name="40% - Accent6 3 2 2 4 3" xfId="14277" xr:uid="{0DFBD547-4983-4543-B5B5-9184E2489312}"/>
    <cellStyle name="40% - Accent6 3 2 2 4 3 2" xfId="24225" xr:uid="{ACFBFF06-0B49-472B-90F0-6B55B4E44830}"/>
    <cellStyle name="40% - Accent6 3 2 2 4 3 2 2" xfId="44194" xr:uid="{9B275F2A-CE11-4B04-9D7A-13E9E00D66F3}"/>
    <cellStyle name="40% - Accent6 3 2 2 4 3 3" xfId="34546" xr:uid="{FBE52838-CFA4-4C64-B158-D1A5AA8BCB1B}"/>
    <cellStyle name="40% - Accent6 3 2 2 4 4" xfId="19274" xr:uid="{C8F864E2-F73A-4EAC-8290-DDF0500AEA01}"/>
    <cellStyle name="40% - Accent6 3 2 2 4 4 2" xfId="39366" xr:uid="{68103185-9F7B-4294-8E1F-9DEC300DA1B2}"/>
    <cellStyle name="40% - Accent6 3 2 2 4 5" xfId="29719" xr:uid="{3F97573C-9611-4D36-8480-10CC04EDAF77}"/>
    <cellStyle name="40% - Accent6 3 2 2 5" xfId="11643" xr:uid="{525BBF6C-4C01-46E0-9C80-31E02C8EFA79}"/>
    <cellStyle name="40% - Accent6 3 2 2 5 2" xfId="16771" xr:uid="{519BD9FA-16A4-4C66-AA23-A3B78A720FB6}"/>
    <cellStyle name="40% - Accent6 3 2 2 5 2 2" xfId="26700" xr:uid="{A76CB831-B46B-4DE2-ABB4-18AC8692C238}"/>
    <cellStyle name="40% - Accent6 3 2 2 5 2 2 2" xfId="46603" xr:uid="{B41FCBEE-71D7-4900-B603-4F24347EABF8}"/>
    <cellStyle name="40% - Accent6 3 2 2 5 2 3" xfId="36955" xr:uid="{1040A9C2-126F-4A31-8E7A-AD4E4308CADF}"/>
    <cellStyle name="40% - Accent6 3 2 2 5 3" xfId="21742" xr:uid="{CCF1237A-0E29-4816-B9D7-EA61F5DFDBF6}"/>
    <cellStyle name="40% - Accent6 3 2 2 5 3 2" xfId="41773" xr:uid="{B471FB14-BDA4-4A93-8934-D7001CA38622}"/>
    <cellStyle name="40% - Accent6 3 2 2 5 4" xfId="32126" xr:uid="{04DE4F28-3534-41CF-A69B-7216CBB0A41E}"/>
    <cellStyle name="40% - Accent6 3 2 2 6" xfId="14274" xr:uid="{AEACEB4B-460A-4BBC-A748-CA83FC155D3D}"/>
    <cellStyle name="40% - Accent6 3 2 2 6 2" xfId="24222" xr:uid="{F5058A20-3E44-496A-8EA3-3722E8C426EE}"/>
    <cellStyle name="40% - Accent6 3 2 2 6 2 2" xfId="44191" xr:uid="{62DF8F4E-8E3C-4DF7-B504-F3B0C66A358E}"/>
    <cellStyle name="40% - Accent6 3 2 2 6 3" xfId="34543" xr:uid="{ECECA223-7A6C-48C3-83DC-7895CC10D39C}"/>
    <cellStyle name="40% - Accent6 3 2 2 7" xfId="19271" xr:uid="{BE82F617-EF7B-44BF-A56F-B1BB75234FE6}"/>
    <cellStyle name="40% - Accent6 3 2 2 7 2" xfId="39363" xr:uid="{DF7E5F26-55AF-4D89-AB20-F4B615D0F6FE}"/>
    <cellStyle name="40% - Accent6 3 2 2 8" xfId="29716" xr:uid="{4F48DAB3-1D4E-423E-8F5C-F774B5415241}"/>
    <cellStyle name="40% - Accent6 3 2 3" xfId="3410" xr:uid="{5D04D8F3-C45C-4684-9B16-775E08FAEF5E}"/>
    <cellStyle name="40% - Accent6 3 2 3 2" xfId="11647" xr:uid="{ABEA07E7-A645-41C6-9EA1-D0CE1EA2A8E0}"/>
    <cellStyle name="40% - Accent6 3 2 3 2 2" xfId="16775" xr:uid="{E3BE3D27-F284-495E-8AFA-21569899625A}"/>
    <cellStyle name="40% - Accent6 3 2 3 2 2 2" xfId="26704" xr:uid="{B2EF09BB-922D-47CE-B3C8-A588DC4D49AE}"/>
    <cellStyle name="40% - Accent6 3 2 3 2 2 2 2" xfId="46607" xr:uid="{5BA40744-76AC-4991-8751-EA295C6B8345}"/>
    <cellStyle name="40% - Accent6 3 2 3 2 2 3" xfId="36959" xr:uid="{9CC66A18-4C26-40B6-A496-A3C79807AE48}"/>
    <cellStyle name="40% - Accent6 3 2 3 2 3" xfId="21746" xr:uid="{AE865F9E-9D8B-4CA1-BF63-40FDACE11D2A}"/>
    <cellStyle name="40% - Accent6 3 2 3 2 3 2" xfId="41777" xr:uid="{2AF2220D-4692-4C3B-8F4D-510779E7D1C7}"/>
    <cellStyle name="40% - Accent6 3 2 3 2 4" xfId="32130" xr:uid="{B4178735-8C08-49AD-9366-0B338C0681A5}"/>
    <cellStyle name="40% - Accent6 3 2 3 3" xfId="14278" xr:uid="{B9AF66E9-CC8E-483E-9A78-A7F8F3C4F885}"/>
    <cellStyle name="40% - Accent6 3 2 3 3 2" xfId="24226" xr:uid="{ED74DEA9-9E2B-413A-8EE3-FBAC0EC7D895}"/>
    <cellStyle name="40% - Accent6 3 2 3 3 2 2" xfId="44195" xr:uid="{3E92E8C0-3C43-4539-A891-F072DE43C29A}"/>
    <cellStyle name="40% - Accent6 3 2 3 3 3" xfId="34547" xr:uid="{23222DF6-A7C0-48FD-B585-DAEF771CAFEC}"/>
    <cellStyle name="40% - Accent6 3 2 3 4" xfId="19275" xr:uid="{8AFE8241-33B3-410C-810B-64AF5ADD05F6}"/>
    <cellStyle name="40% - Accent6 3 2 3 4 2" xfId="39367" xr:uid="{6A379347-9B89-4EE1-8B96-765CAD1FA730}"/>
    <cellStyle name="40% - Accent6 3 2 3 5" xfId="29720" xr:uid="{B98450EB-B9A1-49E6-A991-268949EE281D}"/>
    <cellStyle name="40% - Accent6 3 2 4" xfId="3411" xr:uid="{5B888F76-DD8C-4151-87FC-A9F616F12BC2}"/>
    <cellStyle name="40% - Accent6 3 2 4 2" xfId="11648" xr:uid="{4AA16695-9D55-4714-82EF-1CF7EEB9AB1F}"/>
    <cellStyle name="40% - Accent6 3 2 4 2 2" xfId="16776" xr:uid="{2FF4EBB9-A9EA-406F-8D0A-ADB80A6741A8}"/>
    <cellStyle name="40% - Accent6 3 2 4 2 2 2" xfId="26705" xr:uid="{7F7F8C4F-95B1-459A-8DE4-16A71E45C142}"/>
    <cellStyle name="40% - Accent6 3 2 4 2 2 2 2" xfId="46608" xr:uid="{F32567D8-D3A5-44EC-B57E-B764EBA890F8}"/>
    <cellStyle name="40% - Accent6 3 2 4 2 2 3" xfId="36960" xr:uid="{79C0800F-28CB-4131-B06A-5D9A0427B80D}"/>
    <cellStyle name="40% - Accent6 3 2 4 2 3" xfId="21747" xr:uid="{D5B045B1-D966-4B00-B295-06710126581A}"/>
    <cellStyle name="40% - Accent6 3 2 4 2 3 2" xfId="41778" xr:uid="{04781586-8BEF-472F-A7A5-775300050CD4}"/>
    <cellStyle name="40% - Accent6 3 2 4 2 4" xfId="32131" xr:uid="{52B1FE98-5F07-4EC5-9BAF-B9B79E20D4EE}"/>
    <cellStyle name="40% - Accent6 3 2 4 3" xfId="14279" xr:uid="{87A17A0E-C21E-4F2D-BC16-2DECF84E5E7A}"/>
    <cellStyle name="40% - Accent6 3 2 4 3 2" xfId="24227" xr:uid="{164AD595-D7CF-4CCB-A059-082EA797BB22}"/>
    <cellStyle name="40% - Accent6 3 2 4 3 2 2" xfId="44196" xr:uid="{3740DECF-C790-4256-9CE4-D85BD23BAEC4}"/>
    <cellStyle name="40% - Accent6 3 2 4 3 3" xfId="34548" xr:uid="{6C98350A-A6B6-45D8-80D2-489FB7E33F1F}"/>
    <cellStyle name="40% - Accent6 3 2 4 4" xfId="19276" xr:uid="{586D0DFA-2AD0-4073-B688-C1A9C8472862}"/>
    <cellStyle name="40% - Accent6 3 2 4 4 2" xfId="39368" xr:uid="{7DC24171-8EAF-429E-B6E0-C193185436FF}"/>
    <cellStyle name="40% - Accent6 3 2 4 5" xfId="29721" xr:uid="{750850A8-F8E6-4E3C-A141-44A10D067CB9}"/>
    <cellStyle name="40% - Accent6 3 2 5" xfId="3412" xr:uid="{C0657A80-541B-477B-BE74-B903E8AC30A7}"/>
    <cellStyle name="40% - Accent6 3 2 5 2" xfId="11649" xr:uid="{9FA2C5AF-58A5-46F8-891C-A36483242875}"/>
    <cellStyle name="40% - Accent6 3 2 5 2 2" xfId="16777" xr:uid="{6F7D77A3-807A-45D4-9974-F0376BF51BBD}"/>
    <cellStyle name="40% - Accent6 3 2 5 2 2 2" xfId="26706" xr:uid="{31878CB6-A3D8-4D5A-B4A9-B67FBAD6BD68}"/>
    <cellStyle name="40% - Accent6 3 2 5 2 2 2 2" xfId="46609" xr:uid="{996E5E91-6B08-44C6-A99E-790F4DE34BA5}"/>
    <cellStyle name="40% - Accent6 3 2 5 2 2 3" xfId="36961" xr:uid="{F1F28318-33C7-42AB-B111-15AA9C3A8ADF}"/>
    <cellStyle name="40% - Accent6 3 2 5 2 3" xfId="21748" xr:uid="{4E796B9A-BCF6-4535-855B-20024F686024}"/>
    <cellStyle name="40% - Accent6 3 2 5 2 3 2" xfId="41779" xr:uid="{21484C7C-A7BA-455D-B206-DDC06CDD712E}"/>
    <cellStyle name="40% - Accent6 3 2 5 2 4" xfId="32132" xr:uid="{9E3A9627-79A0-4BA9-8412-2DCF438D0879}"/>
    <cellStyle name="40% - Accent6 3 2 5 3" xfId="14280" xr:uid="{0DF884EC-E163-4E67-A3BD-9EFFFA628796}"/>
    <cellStyle name="40% - Accent6 3 2 5 3 2" xfId="24228" xr:uid="{204E1071-0473-4DF2-963A-F9D912E138AF}"/>
    <cellStyle name="40% - Accent6 3 2 5 3 2 2" xfId="44197" xr:uid="{1FA7D932-8C66-4F11-B030-BF15244911B5}"/>
    <cellStyle name="40% - Accent6 3 2 5 3 3" xfId="34549" xr:uid="{60F91A58-557A-47AF-AEED-470E69FA33E1}"/>
    <cellStyle name="40% - Accent6 3 2 5 4" xfId="19277" xr:uid="{4091995D-00FC-4A9D-B2AC-5EC6DA8CFFDA}"/>
    <cellStyle name="40% - Accent6 3 2 5 4 2" xfId="39369" xr:uid="{2B6B6285-2544-43BF-8AF8-836850B0F115}"/>
    <cellStyle name="40% - Accent6 3 2 5 5" xfId="29722" xr:uid="{BDCE9EC3-961A-4FE1-AFFD-522BDCA194E0}"/>
    <cellStyle name="40% - Accent6 3 2 6" xfId="11642" xr:uid="{00C5E2C4-2CE2-4383-9F30-BAC32E7EA95A}"/>
    <cellStyle name="40% - Accent6 3 2 6 2" xfId="16770" xr:uid="{46A932DA-C27F-481C-8DBB-2E22DE800072}"/>
    <cellStyle name="40% - Accent6 3 2 6 2 2" xfId="26699" xr:uid="{F9EA9BB5-6157-45DF-95EB-ACE91A9E8CDB}"/>
    <cellStyle name="40% - Accent6 3 2 6 2 2 2" xfId="46602" xr:uid="{094A8A02-3EBC-49FE-A5DD-2D2B5FB45904}"/>
    <cellStyle name="40% - Accent6 3 2 6 2 3" xfId="36954" xr:uid="{75C632F5-F6D7-4B09-A082-9D8249C5F5D3}"/>
    <cellStyle name="40% - Accent6 3 2 6 3" xfId="21741" xr:uid="{272C35EC-7ED8-494E-8D4A-C69C4517930B}"/>
    <cellStyle name="40% - Accent6 3 2 6 3 2" xfId="41772" xr:uid="{525D0AAE-5794-4896-A2C2-D1EC379EC2C8}"/>
    <cellStyle name="40% - Accent6 3 2 6 4" xfId="32125" xr:uid="{9CFA1E7B-72E0-48F9-B937-3F8EDDB609AF}"/>
    <cellStyle name="40% - Accent6 3 2 7" xfId="14273" xr:uid="{EB178F8F-2DEE-4BFF-BF8B-2FB3C36DEDF2}"/>
    <cellStyle name="40% - Accent6 3 2 7 2" xfId="24221" xr:uid="{5464B36B-D351-4FA8-88C3-9A586C614085}"/>
    <cellStyle name="40% - Accent6 3 2 7 2 2" xfId="44190" xr:uid="{D8C56081-7323-4037-8213-2381A4861445}"/>
    <cellStyle name="40% - Accent6 3 2 7 3" xfId="34542" xr:uid="{0366D98F-4D0A-42A6-8D7E-8966ECCE1779}"/>
    <cellStyle name="40% - Accent6 3 2 8" xfId="19270" xr:uid="{AD3FE5E0-2F74-4742-AF28-318770047F75}"/>
    <cellStyle name="40% - Accent6 3 2 8 2" xfId="39362" xr:uid="{F35B358D-3B1F-4D6D-8C37-AEF227C27AB9}"/>
    <cellStyle name="40% - Accent6 3 2 9" xfId="29715" xr:uid="{81D9DC3D-DF65-494C-BBD0-4ADFE8B97DAE}"/>
    <cellStyle name="40% - Accent6 3 3" xfId="3413" xr:uid="{2F5E3E3A-6582-48F3-B140-913AE7AE6B93}"/>
    <cellStyle name="40% - Accent6 3 3 2" xfId="3414" xr:uid="{B3E04D06-3274-4F34-AD54-8EA72AEB649A}"/>
    <cellStyle name="40% - Accent6 3 3 2 2" xfId="3415" xr:uid="{80014DD0-C047-44CB-8D1B-7B0D9C60E7AF}"/>
    <cellStyle name="40% - Accent6 3 3 2 2 2" xfId="11652" xr:uid="{264118A5-6A3D-478E-BA25-EFD805097B8D}"/>
    <cellStyle name="40% - Accent6 3 3 2 2 2 2" xfId="16780" xr:uid="{C677A6D9-D254-4EAA-82D4-19D59E6B4401}"/>
    <cellStyle name="40% - Accent6 3 3 2 2 2 2 2" xfId="26709" xr:uid="{0E463F80-48C1-477D-B761-76614E2C56D5}"/>
    <cellStyle name="40% - Accent6 3 3 2 2 2 2 2 2" xfId="46612" xr:uid="{7B47AACC-2D56-4B92-A269-067B197F899A}"/>
    <cellStyle name="40% - Accent6 3 3 2 2 2 2 3" xfId="36964" xr:uid="{0B54878C-B692-41DB-A2EB-B7B28B987DE2}"/>
    <cellStyle name="40% - Accent6 3 3 2 2 2 3" xfId="21751" xr:uid="{9750C799-BD22-4907-A4F1-40E2534F9771}"/>
    <cellStyle name="40% - Accent6 3 3 2 2 2 3 2" xfId="41782" xr:uid="{33FB03E7-A8F2-414E-91B8-BA2B5EAD4908}"/>
    <cellStyle name="40% - Accent6 3 3 2 2 2 4" xfId="32135" xr:uid="{379A1155-8984-425A-83AD-1B72ED8E97A6}"/>
    <cellStyle name="40% - Accent6 3 3 2 2 3" xfId="14283" xr:uid="{AADD75DC-E3CA-4CE0-A4B6-5698AFB8327C}"/>
    <cellStyle name="40% - Accent6 3 3 2 2 3 2" xfId="24231" xr:uid="{A0CB541B-D18D-4141-AD96-7CF8C1875DEF}"/>
    <cellStyle name="40% - Accent6 3 3 2 2 3 2 2" xfId="44200" xr:uid="{F70B70E5-86F7-4702-A566-4110E2E5ED22}"/>
    <cellStyle name="40% - Accent6 3 3 2 2 3 3" xfId="34552" xr:uid="{3E458279-7CCA-440A-BB5D-E4C2B95505C2}"/>
    <cellStyle name="40% - Accent6 3 3 2 2 4" xfId="19280" xr:uid="{5395D5A8-0457-40AD-97A6-530BB3B59338}"/>
    <cellStyle name="40% - Accent6 3 3 2 2 4 2" xfId="39372" xr:uid="{6B424436-78CE-44BF-A442-DA3C298A7071}"/>
    <cellStyle name="40% - Accent6 3 3 2 2 5" xfId="29725" xr:uid="{0EC13766-086A-4567-9095-D67C1B56864C}"/>
    <cellStyle name="40% - Accent6 3 3 2 3" xfId="3416" xr:uid="{5316B274-519A-4A4D-9413-BE371B5420D4}"/>
    <cellStyle name="40% - Accent6 3 3 2 3 2" xfId="11653" xr:uid="{45EC73F6-B453-44E2-9CCB-F44817A69312}"/>
    <cellStyle name="40% - Accent6 3 3 2 3 2 2" xfId="16781" xr:uid="{70EFE485-79F4-42CB-8CA2-ECFA728D909C}"/>
    <cellStyle name="40% - Accent6 3 3 2 3 2 2 2" xfId="26710" xr:uid="{DED1CE7E-FEF3-4E9A-BADE-D29E5433D039}"/>
    <cellStyle name="40% - Accent6 3 3 2 3 2 2 2 2" xfId="46613" xr:uid="{BB281A03-0A21-41DC-9E3C-E097E528DBBD}"/>
    <cellStyle name="40% - Accent6 3 3 2 3 2 2 3" xfId="36965" xr:uid="{DF0D7FCC-852D-4067-A7FB-A34F2430FDB2}"/>
    <cellStyle name="40% - Accent6 3 3 2 3 2 3" xfId="21752" xr:uid="{64DC2159-5A26-4EC8-87D8-714EEE5829CB}"/>
    <cellStyle name="40% - Accent6 3 3 2 3 2 3 2" xfId="41783" xr:uid="{1114C795-CA4F-4110-9F24-FF792F5F6A2C}"/>
    <cellStyle name="40% - Accent6 3 3 2 3 2 4" xfId="32136" xr:uid="{D7E5BD1E-0652-4FF9-B40F-88335742A9B0}"/>
    <cellStyle name="40% - Accent6 3 3 2 3 3" xfId="14284" xr:uid="{23DEB8A3-39F9-4609-87C4-46E5D430EE72}"/>
    <cellStyle name="40% - Accent6 3 3 2 3 3 2" xfId="24232" xr:uid="{2E7776CD-B3CA-4EC2-ABC8-F318620090B9}"/>
    <cellStyle name="40% - Accent6 3 3 2 3 3 2 2" xfId="44201" xr:uid="{3426FF9C-FD2F-42B5-8DED-66546413412D}"/>
    <cellStyle name="40% - Accent6 3 3 2 3 3 3" xfId="34553" xr:uid="{124F15F2-FB46-4ECB-8C64-117744382F50}"/>
    <cellStyle name="40% - Accent6 3 3 2 3 4" xfId="19281" xr:uid="{BA240A55-691A-4F5E-818A-C11FFE35EDB8}"/>
    <cellStyle name="40% - Accent6 3 3 2 3 4 2" xfId="39373" xr:uid="{98EF3569-6233-46C0-82C4-81FCD1195B87}"/>
    <cellStyle name="40% - Accent6 3 3 2 3 5" xfId="29726" xr:uid="{700C7A90-8997-4458-9641-7DD7B1DCBD98}"/>
    <cellStyle name="40% - Accent6 3 3 2 4" xfId="3417" xr:uid="{49A8B810-0955-4E60-955B-7421C579088E}"/>
    <cellStyle name="40% - Accent6 3 3 2 4 2" xfId="11654" xr:uid="{32FE7A36-B915-4ADF-AD23-DFACED464D83}"/>
    <cellStyle name="40% - Accent6 3 3 2 4 2 2" xfId="16782" xr:uid="{DAE878C5-1189-4103-B4BC-2BAA6397E760}"/>
    <cellStyle name="40% - Accent6 3 3 2 4 2 2 2" xfId="26711" xr:uid="{306020B1-EE9A-486B-A060-816C5A35CC11}"/>
    <cellStyle name="40% - Accent6 3 3 2 4 2 2 2 2" xfId="46614" xr:uid="{C02C9BB0-CD07-430E-84FD-51689527CE0B}"/>
    <cellStyle name="40% - Accent6 3 3 2 4 2 2 3" xfId="36966" xr:uid="{1E1814E4-4DBD-40C4-899A-1AFC1D79AD9D}"/>
    <cellStyle name="40% - Accent6 3 3 2 4 2 3" xfId="21753" xr:uid="{B6377F91-473B-47FC-889A-E40F7FCE8714}"/>
    <cellStyle name="40% - Accent6 3 3 2 4 2 3 2" xfId="41784" xr:uid="{017ABCDB-9F08-4278-992D-7900734802EB}"/>
    <cellStyle name="40% - Accent6 3 3 2 4 2 4" xfId="32137" xr:uid="{6E0C7008-911C-46C3-961A-74685CC554BA}"/>
    <cellStyle name="40% - Accent6 3 3 2 4 3" xfId="14285" xr:uid="{EB322753-032E-47A5-8F72-C502033E3E5C}"/>
    <cellStyle name="40% - Accent6 3 3 2 4 3 2" xfId="24233" xr:uid="{8096FC53-7788-4A75-8520-A7A22F280842}"/>
    <cellStyle name="40% - Accent6 3 3 2 4 3 2 2" xfId="44202" xr:uid="{74728370-9433-4208-819A-FF54F0AE81B8}"/>
    <cellStyle name="40% - Accent6 3 3 2 4 3 3" xfId="34554" xr:uid="{168F7764-D9F4-49D3-A599-2F30FD2190F7}"/>
    <cellStyle name="40% - Accent6 3 3 2 4 4" xfId="19282" xr:uid="{210F8810-1626-417C-B8B3-91EED489B5AA}"/>
    <cellStyle name="40% - Accent6 3 3 2 4 4 2" xfId="39374" xr:uid="{67A685D8-4051-471B-AA92-0A312146F09B}"/>
    <cellStyle name="40% - Accent6 3 3 2 4 5" xfId="29727" xr:uid="{1DFB8D47-7054-491E-9089-5F34168A13BA}"/>
    <cellStyle name="40% - Accent6 3 3 2 5" xfId="11651" xr:uid="{27CE443C-7997-4718-8809-541272EBBDDB}"/>
    <cellStyle name="40% - Accent6 3 3 2 5 2" xfId="16779" xr:uid="{73507A26-EF26-4920-B7EA-E49CC2EBAD29}"/>
    <cellStyle name="40% - Accent6 3 3 2 5 2 2" xfId="26708" xr:uid="{D780AB04-B655-4DEE-A462-0315091D27C3}"/>
    <cellStyle name="40% - Accent6 3 3 2 5 2 2 2" xfId="46611" xr:uid="{1CC644EA-4B3E-4BF4-9A8F-99C5DA8569B9}"/>
    <cellStyle name="40% - Accent6 3 3 2 5 2 3" xfId="36963" xr:uid="{8948A26B-B1C5-4F8A-AB56-9D0ADB6C188E}"/>
    <cellStyle name="40% - Accent6 3 3 2 5 3" xfId="21750" xr:uid="{28969F54-4B54-4160-8CDF-EFE81CCAC08A}"/>
    <cellStyle name="40% - Accent6 3 3 2 5 3 2" xfId="41781" xr:uid="{B4C1A648-92C6-41C8-812B-ECA1150A3BD3}"/>
    <cellStyle name="40% - Accent6 3 3 2 5 4" xfId="32134" xr:uid="{14E576BC-C2B7-4315-869B-4CC841BFADEE}"/>
    <cellStyle name="40% - Accent6 3 3 2 6" xfId="14282" xr:uid="{5FA65B1D-8FBD-4B3C-A49A-3B6EEDB62D3E}"/>
    <cellStyle name="40% - Accent6 3 3 2 6 2" xfId="24230" xr:uid="{A481D3A3-8EA6-428C-B4EA-48BB298F31B5}"/>
    <cellStyle name="40% - Accent6 3 3 2 6 2 2" xfId="44199" xr:uid="{9A0F89CE-D929-4ABC-97EE-CDBF579F8013}"/>
    <cellStyle name="40% - Accent6 3 3 2 6 3" xfId="34551" xr:uid="{DA01422F-849D-4C6B-9AA7-CE81B4363C9B}"/>
    <cellStyle name="40% - Accent6 3 3 2 7" xfId="19279" xr:uid="{9B576735-50CE-4062-88F6-185A243513F0}"/>
    <cellStyle name="40% - Accent6 3 3 2 7 2" xfId="39371" xr:uid="{AF119E11-D532-4A0B-B443-C3AB6D399488}"/>
    <cellStyle name="40% - Accent6 3 3 2 8" xfId="29724" xr:uid="{22033761-61A8-43AB-BC76-C09DFD5C4200}"/>
    <cellStyle name="40% - Accent6 3 3 3" xfId="3418" xr:uid="{AEA412A8-9D26-4FE7-8938-ED3DD38D006F}"/>
    <cellStyle name="40% - Accent6 3 3 3 2" xfId="11655" xr:uid="{23BE1FBC-CC07-407A-A4A9-5209E48494CD}"/>
    <cellStyle name="40% - Accent6 3 3 3 2 2" xfId="16783" xr:uid="{455610EF-FA95-4867-AABF-59132887ACE5}"/>
    <cellStyle name="40% - Accent6 3 3 3 2 2 2" xfId="26712" xr:uid="{B66B4411-5E18-43B3-BF2A-0C6D567BA9A7}"/>
    <cellStyle name="40% - Accent6 3 3 3 2 2 2 2" xfId="46615" xr:uid="{5F527480-B3E8-4EAB-A494-C18B0152E6F0}"/>
    <cellStyle name="40% - Accent6 3 3 3 2 2 3" xfId="36967" xr:uid="{CE41F874-7AC0-4CF5-92C5-A99B2B770193}"/>
    <cellStyle name="40% - Accent6 3 3 3 2 3" xfId="21754" xr:uid="{0F5C0716-CFB3-4033-85DC-A35F1C08062D}"/>
    <cellStyle name="40% - Accent6 3 3 3 2 3 2" xfId="41785" xr:uid="{A36078EA-E1A8-4CE4-A368-447C5FEB80CE}"/>
    <cellStyle name="40% - Accent6 3 3 3 2 4" xfId="32138" xr:uid="{648E1567-5B94-43AE-9DF0-436882916EC1}"/>
    <cellStyle name="40% - Accent6 3 3 3 3" xfId="14286" xr:uid="{57A22E7A-8F16-4960-8FD9-0F69DB161960}"/>
    <cellStyle name="40% - Accent6 3 3 3 3 2" xfId="24234" xr:uid="{A8B10C5E-DFE4-4582-A297-8FB9EF274F42}"/>
    <cellStyle name="40% - Accent6 3 3 3 3 2 2" xfId="44203" xr:uid="{6D93C823-B582-49C9-896E-DB84DE93EB57}"/>
    <cellStyle name="40% - Accent6 3 3 3 3 3" xfId="34555" xr:uid="{F86E9FFA-3BB5-4C90-A73B-472D674A605C}"/>
    <cellStyle name="40% - Accent6 3 3 3 4" xfId="19283" xr:uid="{6067DC4A-B0E2-4CCA-A41E-627AA435E08F}"/>
    <cellStyle name="40% - Accent6 3 3 3 4 2" xfId="39375" xr:uid="{A50D2486-5B28-4009-8016-6A6D9098987F}"/>
    <cellStyle name="40% - Accent6 3 3 3 5" xfId="29728" xr:uid="{795A0D96-9072-4D31-BA0C-A95F7228751C}"/>
    <cellStyle name="40% - Accent6 3 3 4" xfId="3419" xr:uid="{7830D57F-7675-4F64-9EF6-440BDE98ADF0}"/>
    <cellStyle name="40% - Accent6 3 3 4 2" xfId="11656" xr:uid="{95406850-C1A7-489D-B554-E3FC3643734D}"/>
    <cellStyle name="40% - Accent6 3 3 4 2 2" xfId="16784" xr:uid="{AABEC154-7388-44B1-9932-7879DEE7B5FB}"/>
    <cellStyle name="40% - Accent6 3 3 4 2 2 2" xfId="26713" xr:uid="{B8501B17-E7D2-44D9-A40F-EAEA806DB255}"/>
    <cellStyle name="40% - Accent6 3 3 4 2 2 2 2" xfId="46616" xr:uid="{1BE940D9-ECFE-48FE-9A40-A4FDBE8B60F4}"/>
    <cellStyle name="40% - Accent6 3 3 4 2 2 3" xfId="36968" xr:uid="{BF1191C9-087B-49D9-9650-BA4C689C496F}"/>
    <cellStyle name="40% - Accent6 3 3 4 2 3" xfId="21755" xr:uid="{2FCD7782-5B26-4D51-B41A-A6AEF7084389}"/>
    <cellStyle name="40% - Accent6 3 3 4 2 3 2" xfId="41786" xr:uid="{36B24FB5-B95C-41D0-9C18-7A45EDE686B8}"/>
    <cellStyle name="40% - Accent6 3 3 4 2 4" xfId="32139" xr:uid="{C7D9E791-914C-4DDA-ABAD-2E604497B628}"/>
    <cellStyle name="40% - Accent6 3 3 4 3" xfId="14287" xr:uid="{12B3D24F-4B55-4EAC-B1FE-5D191D0A3DD6}"/>
    <cellStyle name="40% - Accent6 3 3 4 3 2" xfId="24235" xr:uid="{EAC039A8-B1FC-4868-B311-CF2D0B495B0D}"/>
    <cellStyle name="40% - Accent6 3 3 4 3 2 2" xfId="44204" xr:uid="{5FCF9DD8-B40B-45C6-875C-C8E47D96E94B}"/>
    <cellStyle name="40% - Accent6 3 3 4 3 3" xfId="34556" xr:uid="{65EED6CB-F594-475E-A781-706773580F71}"/>
    <cellStyle name="40% - Accent6 3 3 4 4" xfId="19284" xr:uid="{E96F104F-91A0-4DB0-B0AC-5F2335699C49}"/>
    <cellStyle name="40% - Accent6 3 3 4 4 2" xfId="39376" xr:uid="{16046F4D-B350-4774-BD06-B06DF7BAF97C}"/>
    <cellStyle name="40% - Accent6 3 3 4 5" xfId="29729" xr:uid="{A7422C8B-A6A6-4D3D-B80E-0F08D4283645}"/>
    <cellStyle name="40% - Accent6 3 3 5" xfId="3420" xr:uid="{4FD1CC80-160F-4DCE-9798-DEAE280A2743}"/>
    <cellStyle name="40% - Accent6 3 3 5 2" xfId="11657" xr:uid="{70A2D346-D9A4-4E50-8E65-4CFD9E038C81}"/>
    <cellStyle name="40% - Accent6 3 3 5 2 2" xfId="16785" xr:uid="{2D71AFF5-4926-432F-B8D9-B739F5CDE344}"/>
    <cellStyle name="40% - Accent6 3 3 5 2 2 2" xfId="26714" xr:uid="{00206F1A-D207-43A4-9F97-EC2E7BBAA11B}"/>
    <cellStyle name="40% - Accent6 3 3 5 2 2 2 2" xfId="46617" xr:uid="{6914D64C-2E2D-4EEC-8DAA-41A05DA38DB4}"/>
    <cellStyle name="40% - Accent6 3 3 5 2 2 3" xfId="36969" xr:uid="{85DC5709-3A96-4050-AE06-2DE5D25300C8}"/>
    <cellStyle name="40% - Accent6 3 3 5 2 3" xfId="21756" xr:uid="{8F015F20-754F-4370-9C4E-2086867ADB38}"/>
    <cellStyle name="40% - Accent6 3 3 5 2 3 2" xfId="41787" xr:uid="{DF049A5C-03E7-4604-81C8-456583C60C5B}"/>
    <cellStyle name="40% - Accent6 3 3 5 2 4" xfId="32140" xr:uid="{ADAA4383-D467-43E8-ADB9-DEC221FB9F65}"/>
    <cellStyle name="40% - Accent6 3 3 5 3" xfId="14288" xr:uid="{B4C1DACE-80E4-4771-99C3-55CF7B3DF7FA}"/>
    <cellStyle name="40% - Accent6 3 3 5 3 2" xfId="24236" xr:uid="{4F81C693-BF4E-4FC7-9572-DFD4A8169668}"/>
    <cellStyle name="40% - Accent6 3 3 5 3 2 2" xfId="44205" xr:uid="{C8598404-587F-4B2C-95B7-DA687E987E47}"/>
    <cellStyle name="40% - Accent6 3 3 5 3 3" xfId="34557" xr:uid="{E7B40C35-5045-4918-BAD3-B2AA8F97A7B7}"/>
    <cellStyle name="40% - Accent6 3 3 5 4" xfId="19285" xr:uid="{AD9C26EB-628E-44D8-A465-FF53E15AD0D9}"/>
    <cellStyle name="40% - Accent6 3 3 5 4 2" xfId="39377" xr:uid="{1D189CA6-44AB-41B5-82E8-06656ADF11E8}"/>
    <cellStyle name="40% - Accent6 3 3 5 5" xfId="29730" xr:uid="{DF683D90-A52C-4919-B3F3-10EFE02B4436}"/>
    <cellStyle name="40% - Accent6 3 3 6" xfId="11650" xr:uid="{43209236-CACC-470D-AC63-22E9ED65330C}"/>
    <cellStyle name="40% - Accent6 3 3 6 2" xfId="16778" xr:uid="{A46A08EF-D9A4-49EB-AA5C-526546F30FD8}"/>
    <cellStyle name="40% - Accent6 3 3 6 2 2" xfId="26707" xr:uid="{A6B79E8D-77F2-4DDA-9236-D43444D053B9}"/>
    <cellStyle name="40% - Accent6 3 3 6 2 2 2" xfId="46610" xr:uid="{B760CBDE-CDB1-40D0-9212-5C6A0B9E2170}"/>
    <cellStyle name="40% - Accent6 3 3 6 2 3" xfId="36962" xr:uid="{822AB48B-0162-4CAB-91D7-F4C6E78B00EF}"/>
    <cellStyle name="40% - Accent6 3 3 6 3" xfId="21749" xr:uid="{4BFCEACE-59FA-4957-870E-490387EAC0DA}"/>
    <cellStyle name="40% - Accent6 3 3 6 3 2" xfId="41780" xr:uid="{53B115C5-60E5-4A76-B7FF-853412DA67F5}"/>
    <cellStyle name="40% - Accent6 3 3 6 4" xfId="32133" xr:uid="{FC7D8326-6B81-469A-8CAE-01B5DAF4A2C7}"/>
    <cellStyle name="40% - Accent6 3 3 7" xfId="14281" xr:uid="{B0D56F35-D7EB-4E11-94E3-98EE430B299E}"/>
    <cellStyle name="40% - Accent6 3 3 7 2" xfId="24229" xr:uid="{D8201FC8-3413-4519-ACA1-0C39693DC1A7}"/>
    <cellStyle name="40% - Accent6 3 3 7 2 2" xfId="44198" xr:uid="{D91AB2EF-F628-4467-A046-193230460933}"/>
    <cellStyle name="40% - Accent6 3 3 7 3" xfId="34550" xr:uid="{496E1C16-AD36-4881-ADBE-FB9155ADEBC9}"/>
    <cellStyle name="40% - Accent6 3 3 8" xfId="19278" xr:uid="{A4ACFBA8-A91B-4F2D-B536-EDE9FA86E156}"/>
    <cellStyle name="40% - Accent6 3 3 8 2" xfId="39370" xr:uid="{EA68C9ED-AF31-4038-B9BA-E70D2E7CBBAA}"/>
    <cellStyle name="40% - Accent6 3 3 9" xfId="29723" xr:uid="{C0FDDA97-4DE6-4810-90B3-528930A02914}"/>
    <cellStyle name="40% - Accent6 3 4" xfId="3421" xr:uid="{D02619B4-B164-409A-AC9C-0CF1E6956E88}"/>
    <cellStyle name="40% - Accent6 3 4 2" xfId="3422" xr:uid="{D8853F90-80FF-407C-8B76-D4D303AE3244}"/>
    <cellStyle name="40% - Accent6 3 4 2 2" xfId="3423" xr:uid="{9FB0E501-0C41-4ECC-B707-B1151D3B326A}"/>
    <cellStyle name="40% - Accent6 3 4 2 2 2" xfId="11660" xr:uid="{A41CA672-F6C6-402C-85AF-8FCB40FEAF44}"/>
    <cellStyle name="40% - Accent6 3 4 2 2 2 2" xfId="16788" xr:uid="{94322B92-8B09-44E5-991B-F6BD6150496E}"/>
    <cellStyle name="40% - Accent6 3 4 2 2 2 2 2" xfId="26717" xr:uid="{A1B00A17-9365-4C97-88CA-E285C37637AF}"/>
    <cellStyle name="40% - Accent6 3 4 2 2 2 2 2 2" xfId="46620" xr:uid="{EFA46DC8-042B-45D8-A111-A4E2DBC618F5}"/>
    <cellStyle name="40% - Accent6 3 4 2 2 2 2 3" xfId="36972" xr:uid="{2316E25F-3E10-4FA4-AFE8-BB0D0ADE254E}"/>
    <cellStyle name="40% - Accent6 3 4 2 2 2 3" xfId="21759" xr:uid="{6046C413-E2B0-45D7-836E-4F68DF0B041F}"/>
    <cellStyle name="40% - Accent6 3 4 2 2 2 3 2" xfId="41790" xr:uid="{B226B59C-55DC-4AA3-B8CF-D7EECE5BF409}"/>
    <cellStyle name="40% - Accent6 3 4 2 2 2 4" xfId="32143" xr:uid="{AD943592-E1A5-447E-8B0C-16923FDDEF75}"/>
    <cellStyle name="40% - Accent6 3 4 2 2 3" xfId="14291" xr:uid="{A0DD9944-E44C-4B25-89C0-260232A89291}"/>
    <cellStyle name="40% - Accent6 3 4 2 2 3 2" xfId="24239" xr:uid="{FCE1BB3C-BF7E-4B28-836E-A9531E2370DC}"/>
    <cellStyle name="40% - Accent6 3 4 2 2 3 2 2" xfId="44208" xr:uid="{E775290C-B9F0-4AD3-804D-3283BBE6C87D}"/>
    <cellStyle name="40% - Accent6 3 4 2 2 3 3" xfId="34560" xr:uid="{9F43E0BB-EC94-4438-A051-93AC9887BDB3}"/>
    <cellStyle name="40% - Accent6 3 4 2 2 4" xfId="19288" xr:uid="{842F2FC5-F6E9-45B5-810C-09F3D2A8B1C1}"/>
    <cellStyle name="40% - Accent6 3 4 2 2 4 2" xfId="39380" xr:uid="{DD3807CB-8CB7-45AD-AEC9-7ABC85DDF578}"/>
    <cellStyle name="40% - Accent6 3 4 2 2 5" xfId="29733" xr:uid="{356A5685-7CAC-4F13-B498-F4D23B0BAB72}"/>
    <cellStyle name="40% - Accent6 3 4 2 3" xfId="3424" xr:uid="{E5DCD7D3-F984-45D1-9CEF-049F5066FD80}"/>
    <cellStyle name="40% - Accent6 3 4 2 3 2" xfId="11661" xr:uid="{2AC9AC9A-3E4F-425E-AD61-1A5291BA6051}"/>
    <cellStyle name="40% - Accent6 3 4 2 3 2 2" xfId="16789" xr:uid="{0184A0C0-A7AE-4B4B-BFD8-5C15B720D483}"/>
    <cellStyle name="40% - Accent6 3 4 2 3 2 2 2" xfId="26718" xr:uid="{1419F204-DFF4-4DE3-BC72-CBBEC86913A2}"/>
    <cellStyle name="40% - Accent6 3 4 2 3 2 2 2 2" xfId="46621" xr:uid="{593C94BB-9131-4B65-871C-C16AE9897760}"/>
    <cellStyle name="40% - Accent6 3 4 2 3 2 2 3" xfId="36973" xr:uid="{315BAFE7-B0E1-4ACB-B5DE-59020C1949BC}"/>
    <cellStyle name="40% - Accent6 3 4 2 3 2 3" xfId="21760" xr:uid="{B86417A3-6712-41A6-938D-10A706D3660F}"/>
    <cellStyle name="40% - Accent6 3 4 2 3 2 3 2" xfId="41791" xr:uid="{AAA6E223-4E78-49AD-BCCC-ED941AEDF4CF}"/>
    <cellStyle name="40% - Accent6 3 4 2 3 2 4" xfId="32144" xr:uid="{79EF5426-3A04-4ECD-AC5F-8405901664BD}"/>
    <cellStyle name="40% - Accent6 3 4 2 3 3" xfId="14292" xr:uid="{D2B97AF9-AF4F-4649-8FCA-663386F60543}"/>
    <cellStyle name="40% - Accent6 3 4 2 3 3 2" xfId="24240" xr:uid="{6980EE2E-5D78-4047-8D76-DCFEA1E646AF}"/>
    <cellStyle name="40% - Accent6 3 4 2 3 3 2 2" xfId="44209" xr:uid="{4235561D-1954-40DA-9783-A32457CA4B2B}"/>
    <cellStyle name="40% - Accent6 3 4 2 3 3 3" xfId="34561" xr:uid="{BE2F0AE6-E8B7-498C-8696-514F35D17D39}"/>
    <cellStyle name="40% - Accent6 3 4 2 3 4" xfId="19289" xr:uid="{2EAC7CB2-3876-4DCE-B642-38CA2D15D363}"/>
    <cellStyle name="40% - Accent6 3 4 2 3 4 2" xfId="39381" xr:uid="{55065F12-5575-4ECB-B978-E53977812EE4}"/>
    <cellStyle name="40% - Accent6 3 4 2 3 5" xfId="29734" xr:uid="{170CE6F7-1091-455C-93B8-13E68DF10AB7}"/>
    <cellStyle name="40% - Accent6 3 4 2 4" xfId="3425" xr:uid="{8278A466-8A91-4AF8-A503-2AA571AFC757}"/>
    <cellStyle name="40% - Accent6 3 4 2 4 2" xfId="11662" xr:uid="{35719A78-FE9A-4559-89C0-0211C324CC72}"/>
    <cellStyle name="40% - Accent6 3 4 2 4 2 2" xfId="16790" xr:uid="{B59C3BD2-EA03-402A-9AE4-3307B4027742}"/>
    <cellStyle name="40% - Accent6 3 4 2 4 2 2 2" xfId="26719" xr:uid="{BB0C6435-BD5F-48A9-8CC1-29BB05F1BC49}"/>
    <cellStyle name="40% - Accent6 3 4 2 4 2 2 2 2" xfId="46622" xr:uid="{2FE2B3EE-7553-46EF-BF53-A8DDA619F400}"/>
    <cellStyle name="40% - Accent6 3 4 2 4 2 2 3" xfId="36974" xr:uid="{47F60DAF-3CFD-40C2-BE80-7DADB9CC43FA}"/>
    <cellStyle name="40% - Accent6 3 4 2 4 2 3" xfId="21761" xr:uid="{A21133A9-5C0B-4B8E-9C74-F7C6FB9AA047}"/>
    <cellStyle name="40% - Accent6 3 4 2 4 2 3 2" xfId="41792" xr:uid="{B0D6FE57-D9F1-4C82-9B48-644A703C64E5}"/>
    <cellStyle name="40% - Accent6 3 4 2 4 2 4" xfId="32145" xr:uid="{53F5D6BA-2F8E-470E-88C7-2237F91AA9AE}"/>
    <cellStyle name="40% - Accent6 3 4 2 4 3" xfId="14293" xr:uid="{A832B516-1C40-4D76-8EFE-1B5E3D447F4D}"/>
    <cellStyle name="40% - Accent6 3 4 2 4 3 2" xfId="24241" xr:uid="{82506D49-66FF-441E-94C3-13CE497B58BD}"/>
    <cellStyle name="40% - Accent6 3 4 2 4 3 2 2" xfId="44210" xr:uid="{BA7105BD-F0E7-480D-ACE5-C626CC278F86}"/>
    <cellStyle name="40% - Accent6 3 4 2 4 3 3" xfId="34562" xr:uid="{56216190-6E95-404E-ADE7-B6770907C04C}"/>
    <cellStyle name="40% - Accent6 3 4 2 4 4" xfId="19290" xr:uid="{86AB7353-2049-4AC3-805B-ADA0B29EC469}"/>
    <cellStyle name="40% - Accent6 3 4 2 4 4 2" xfId="39382" xr:uid="{2706FC6F-3D64-44A1-B0E6-CB1D1B7FB9E3}"/>
    <cellStyle name="40% - Accent6 3 4 2 4 5" xfId="29735" xr:uid="{8D6D1A1A-E07A-4EE7-AD6F-F080FFF3793D}"/>
    <cellStyle name="40% - Accent6 3 4 2 5" xfId="11659" xr:uid="{1289B12B-84B4-495C-AA3C-2D1B55A6CE7F}"/>
    <cellStyle name="40% - Accent6 3 4 2 5 2" xfId="16787" xr:uid="{C4168D82-7E43-43E2-A719-022A9236261A}"/>
    <cellStyle name="40% - Accent6 3 4 2 5 2 2" xfId="26716" xr:uid="{04FD227E-77CD-4E99-AFB8-365DE189D69D}"/>
    <cellStyle name="40% - Accent6 3 4 2 5 2 2 2" xfId="46619" xr:uid="{356FC33F-79B0-4E23-807E-B477EA7A6F2F}"/>
    <cellStyle name="40% - Accent6 3 4 2 5 2 3" xfId="36971" xr:uid="{001859BD-3331-4EA5-8C9D-7A8B92DAE1B1}"/>
    <cellStyle name="40% - Accent6 3 4 2 5 3" xfId="21758" xr:uid="{813D8CE3-2A3E-469D-ABDB-CBB862ED1748}"/>
    <cellStyle name="40% - Accent6 3 4 2 5 3 2" xfId="41789" xr:uid="{7426EB02-56C1-4F69-8D43-EC3F901B9B66}"/>
    <cellStyle name="40% - Accent6 3 4 2 5 4" xfId="32142" xr:uid="{24E9F58A-DE05-49AE-92E2-BAF8B408ACC8}"/>
    <cellStyle name="40% - Accent6 3 4 2 6" xfId="14290" xr:uid="{E8ECE20A-5F77-471C-A1F4-1A2CF110F9ED}"/>
    <cellStyle name="40% - Accent6 3 4 2 6 2" xfId="24238" xr:uid="{7B01405D-46A5-4E70-AA67-57E2A16A0D9A}"/>
    <cellStyle name="40% - Accent6 3 4 2 6 2 2" xfId="44207" xr:uid="{C1D55F1E-2ECE-4292-8176-BE5CAAFBE27C}"/>
    <cellStyle name="40% - Accent6 3 4 2 6 3" xfId="34559" xr:uid="{ABEB9574-B343-4D7F-BC07-BF63CC7D86E5}"/>
    <cellStyle name="40% - Accent6 3 4 2 7" xfId="19287" xr:uid="{9D597951-9C89-4B45-988E-6F8FEC74E3FB}"/>
    <cellStyle name="40% - Accent6 3 4 2 7 2" xfId="39379" xr:uid="{03B44EA6-9C0D-40AA-881D-2DB92818BCA7}"/>
    <cellStyle name="40% - Accent6 3 4 2 8" xfId="29732" xr:uid="{C6EB656A-3FF5-4DBC-9708-A05F6A8E5202}"/>
    <cellStyle name="40% - Accent6 3 4 3" xfId="3426" xr:uid="{78D9C800-12A1-4E45-A968-C9C47A25CA0B}"/>
    <cellStyle name="40% - Accent6 3 4 3 2" xfId="11663" xr:uid="{F7C660D3-79B4-465C-8F07-F3D82D69CD29}"/>
    <cellStyle name="40% - Accent6 3 4 3 2 2" xfId="16791" xr:uid="{F65187B4-D69B-40E3-9F8B-12E57608D141}"/>
    <cellStyle name="40% - Accent6 3 4 3 2 2 2" xfId="26720" xr:uid="{EE2D9FCE-D70B-4EA4-B9AE-C44F940FE379}"/>
    <cellStyle name="40% - Accent6 3 4 3 2 2 2 2" xfId="46623" xr:uid="{C992C2DE-FD58-408D-84F9-CE33348C78E2}"/>
    <cellStyle name="40% - Accent6 3 4 3 2 2 3" xfId="36975" xr:uid="{57BDD89A-4826-4E99-936F-0128DEF5C836}"/>
    <cellStyle name="40% - Accent6 3 4 3 2 3" xfId="21762" xr:uid="{CB241B4C-FDE5-491B-87DB-5550483FCB6B}"/>
    <cellStyle name="40% - Accent6 3 4 3 2 3 2" xfId="41793" xr:uid="{B65C2FA8-A711-4113-8F2B-3AF1950AA9B9}"/>
    <cellStyle name="40% - Accent6 3 4 3 2 4" xfId="32146" xr:uid="{9B9E6EFE-198E-496E-B95E-CF13E67157B8}"/>
    <cellStyle name="40% - Accent6 3 4 3 3" xfId="14294" xr:uid="{474B9B49-0742-43A7-B9FC-28E5CD7576AB}"/>
    <cellStyle name="40% - Accent6 3 4 3 3 2" xfId="24242" xr:uid="{84C95573-03AB-44D2-A9B0-30B182E991AD}"/>
    <cellStyle name="40% - Accent6 3 4 3 3 2 2" xfId="44211" xr:uid="{AC2BF506-4A12-40A5-B176-E345536C0ED6}"/>
    <cellStyle name="40% - Accent6 3 4 3 3 3" xfId="34563" xr:uid="{9AE04A62-F407-4CB6-9ED3-0718A6333529}"/>
    <cellStyle name="40% - Accent6 3 4 3 4" xfId="19291" xr:uid="{3AC1D166-D788-43C6-94BC-A5C4A06E8218}"/>
    <cellStyle name="40% - Accent6 3 4 3 4 2" xfId="39383" xr:uid="{1E4560ED-1D08-416A-B39A-F02A44C56944}"/>
    <cellStyle name="40% - Accent6 3 4 3 5" xfId="29736" xr:uid="{469CF47B-6C44-4371-A4B8-2ED3B35D9C0B}"/>
    <cellStyle name="40% - Accent6 3 4 4" xfId="3427" xr:uid="{7BB90CD6-32FD-4C8E-847E-60099F52C38C}"/>
    <cellStyle name="40% - Accent6 3 4 4 2" xfId="11664" xr:uid="{E81837A6-EAE6-46B4-9368-B09488793597}"/>
    <cellStyle name="40% - Accent6 3 4 4 2 2" xfId="16792" xr:uid="{DDFCE72C-E9C7-4F4B-B539-B06DAB9A804F}"/>
    <cellStyle name="40% - Accent6 3 4 4 2 2 2" xfId="26721" xr:uid="{9C03AD26-BF9C-40DE-B820-206A8ABABC95}"/>
    <cellStyle name="40% - Accent6 3 4 4 2 2 2 2" xfId="46624" xr:uid="{6CA52914-FD11-4F43-B882-0F2F3CB3D866}"/>
    <cellStyle name="40% - Accent6 3 4 4 2 2 3" xfId="36976" xr:uid="{660B9783-9CFF-4707-BAFE-B0CBDF9086A8}"/>
    <cellStyle name="40% - Accent6 3 4 4 2 3" xfId="21763" xr:uid="{16A89138-7D22-4CC2-8179-712D3231ADA1}"/>
    <cellStyle name="40% - Accent6 3 4 4 2 3 2" xfId="41794" xr:uid="{05A3ECD2-36C0-4BCE-BFC5-991F09D0A70D}"/>
    <cellStyle name="40% - Accent6 3 4 4 2 4" xfId="32147" xr:uid="{9E9BE142-39E4-4BED-BFAA-4A8B5709B14C}"/>
    <cellStyle name="40% - Accent6 3 4 4 3" xfId="14295" xr:uid="{B34BDA52-EA80-4CAE-B202-77B554621DF9}"/>
    <cellStyle name="40% - Accent6 3 4 4 3 2" xfId="24243" xr:uid="{29996F45-E348-4627-BAE7-0CA46FCD0E2A}"/>
    <cellStyle name="40% - Accent6 3 4 4 3 2 2" xfId="44212" xr:uid="{AC174338-6364-4C91-8933-BDA715E53610}"/>
    <cellStyle name="40% - Accent6 3 4 4 3 3" xfId="34564" xr:uid="{F3DE414E-5277-40D0-8D2A-2DB8EF017392}"/>
    <cellStyle name="40% - Accent6 3 4 4 4" xfId="19292" xr:uid="{AE8B6B1F-3DBF-45EC-83E3-5F89B55F852F}"/>
    <cellStyle name="40% - Accent6 3 4 4 4 2" xfId="39384" xr:uid="{B69E6249-1D24-442A-90C8-679143ADDDA4}"/>
    <cellStyle name="40% - Accent6 3 4 4 5" xfId="29737" xr:uid="{DE2BE71F-AE77-4651-8A5F-06C0D205987D}"/>
    <cellStyle name="40% - Accent6 3 4 5" xfId="3428" xr:uid="{F37033F3-FB8B-492C-9839-DD2196510721}"/>
    <cellStyle name="40% - Accent6 3 4 5 2" xfId="11665" xr:uid="{0BFB4FE4-1A67-4D7A-9A0D-20E6EABE4D9F}"/>
    <cellStyle name="40% - Accent6 3 4 5 2 2" xfId="16793" xr:uid="{3018613F-2A48-450C-B622-64F1E491C70B}"/>
    <cellStyle name="40% - Accent6 3 4 5 2 2 2" xfId="26722" xr:uid="{26991852-1582-4720-A7AC-779912A89D7F}"/>
    <cellStyle name="40% - Accent6 3 4 5 2 2 2 2" xfId="46625" xr:uid="{8CFA5512-A8F3-4208-872C-C4E97B3F3B15}"/>
    <cellStyle name="40% - Accent6 3 4 5 2 2 3" xfId="36977" xr:uid="{7605D0F0-9535-4032-AF16-582F71383B71}"/>
    <cellStyle name="40% - Accent6 3 4 5 2 3" xfId="21764" xr:uid="{5E5B1F06-AF06-451A-842F-040636B755CB}"/>
    <cellStyle name="40% - Accent6 3 4 5 2 3 2" xfId="41795" xr:uid="{5D74B764-A589-4BC4-B8E8-95B5233EBCB3}"/>
    <cellStyle name="40% - Accent6 3 4 5 2 4" xfId="32148" xr:uid="{2759B8BB-0FCB-4459-9883-93A42063AACB}"/>
    <cellStyle name="40% - Accent6 3 4 5 3" xfId="14296" xr:uid="{7F75AB89-FBF3-4E9A-8CEF-775BC2EC89FB}"/>
    <cellStyle name="40% - Accent6 3 4 5 3 2" xfId="24244" xr:uid="{7C4354F6-1D08-4A6B-8C3D-03A6DBEAE740}"/>
    <cellStyle name="40% - Accent6 3 4 5 3 2 2" xfId="44213" xr:uid="{E179D2E7-C143-4652-B862-63615387500A}"/>
    <cellStyle name="40% - Accent6 3 4 5 3 3" xfId="34565" xr:uid="{0D9AC846-BF18-4E7C-A85F-7A7E0061DAA0}"/>
    <cellStyle name="40% - Accent6 3 4 5 4" xfId="19293" xr:uid="{04A86F46-F452-4ABB-963E-27B406399F94}"/>
    <cellStyle name="40% - Accent6 3 4 5 4 2" xfId="39385" xr:uid="{F07BB646-C2BB-4B40-9D94-C2DB8B0DB98C}"/>
    <cellStyle name="40% - Accent6 3 4 5 5" xfId="29738" xr:uid="{6E3DFCBF-C573-4710-99E2-4F65E674C4BF}"/>
    <cellStyle name="40% - Accent6 3 4 6" xfId="11658" xr:uid="{566F13E1-9D6D-4AA8-86E0-3E527DE36449}"/>
    <cellStyle name="40% - Accent6 3 4 6 2" xfId="16786" xr:uid="{66052EC5-1016-4B1B-A64A-CCF3EB105941}"/>
    <cellStyle name="40% - Accent6 3 4 6 2 2" xfId="26715" xr:uid="{86D1ACD1-A28F-4268-910C-A9B5ECF4E059}"/>
    <cellStyle name="40% - Accent6 3 4 6 2 2 2" xfId="46618" xr:uid="{2FD9D6A1-A96B-4806-9FD2-47C24708F9A0}"/>
    <cellStyle name="40% - Accent6 3 4 6 2 3" xfId="36970" xr:uid="{34416734-19E0-49D5-95D9-9C4E3A637C7A}"/>
    <cellStyle name="40% - Accent6 3 4 6 3" xfId="21757" xr:uid="{C0F4756A-339C-4771-B0E0-9DE3A95F4858}"/>
    <cellStyle name="40% - Accent6 3 4 6 3 2" xfId="41788" xr:uid="{04F70C3F-0960-4643-AA36-1FC8A660C0BF}"/>
    <cellStyle name="40% - Accent6 3 4 6 4" xfId="32141" xr:uid="{D5270889-BDE6-4A7E-B169-1AB257FE7448}"/>
    <cellStyle name="40% - Accent6 3 4 7" xfId="14289" xr:uid="{E087D8A9-C2C0-491B-9C10-568ABB5C5DA7}"/>
    <cellStyle name="40% - Accent6 3 4 7 2" xfId="24237" xr:uid="{E623D065-9EA7-49F6-A9AC-B9BA54AAA1CF}"/>
    <cellStyle name="40% - Accent6 3 4 7 2 2" xfId="44206" xr:uid="{BAE4FBDE-0788-48AF-8066-BFC5D78CE37A}"/>
    <cellStyle name="40% - Accent6 3 4 7 3" xfId="34558" xr:uid="{19CAA359-B9E2-4223-A560-DC0DE3C07624}"/>
    <cellStyle name="40% - Accent6 3 4 8" xfId="19286" xr:uid="{279A14F5-98AC-4B1A-971A-4DD06BB632D5}"/>
    <cellStyle name="40% - Accent6 3 4 8 2" xfId="39378" xr:uid="{72DA2883-3609-4820-9A78-B4F6E6D1AC5E}"/>
    <cellStyle name="40% - Accent6 3 4 9" xfId="29731" xr:uid="{B0795AEE-4CFC-4102-9795-FE92A785536D}"/>
    <cellStyle name="40% - Accent6 3 5" xfId="3429" xr:uid="{D234DD59-6317-40B0-BA11-46004FC8B405}"/>
    <cellStyle name="40% - Accent6 3 5 2" xfId="3430" xr:uid="{82EBC3A6-85BD-4032-AAF0-A3855987F082}"/>
    <cellStyle name="40% - Accent6 3 5 2 2" xfId="3431" xr:uid="{DD8F0EE7-DF28-4E0C-90D3-CDDB8B54C2CE}"/>
    <cellStyle name="40% - Accent6 3 5 2 2 2" xfId="11668" xr:uid="{5E36859E-3072-4942-8070-35D119C00362}"/>
    <cellStyle name="40% - Accent6 3 5 2 2 2 2" xfId="16796" xr:uid="{4AEBB708-00EF-4277-B48E-5B5EC387FA50}"/>
    <cellStyle name="40% - Accent6 3 5 2 2 2 2 2" xfId="26725" xr:uid="{B18C2967-609B-4875-ACC0-4AA9DD1A1B3B}"/>
    <cellStyle name="40% - Accent6 3 5 2 2 2 2 2 2" xfId="46628" xr:uid="{E1D5921E-AA99-44AF-AC61-9D2881781FCC}"/>
    <cellStyle name="40% - Accent6 3 5 2 2 2 2 3" xfId="36980" xr:uid="{A2B1EE2B-91CB-4306-9E39-657A531B5CF6}"/>
    <cellStyle name="40% - Accent6 3 5 2 2 2 3" xfId="21767" xr:uid="{C8CCA04E-A59D-4C9D-88BC-465A14BFA43C}"/>
    <cellStyle name="40% - Accent6 3 5 2 2 2 3 2" xfId="41798" xr:uid="{C91D0F4F-6009-4F43-A49B-11E6408CE158}"/>
    <cellStyle name="40% - Accent6 3 5 2 2 2 4" xfId="32151" xr:uid="{9446C7E1-1607-4B3D-8017-C76B4007E90B}"/>
    <cellStyle name="40% - Accent6 3 5 2 2 3" xfId="14299" xr:uid="{F27D627A-DBBE-4C16-A294-821B47D39EEF}"/>
    <cellStyle name="40% - Accent6 3 5 2 2 3 2" xfId="24247" xr:uid="{BD0827CD-FC60-4813-B047-540401C36483}"/>
    <cellStyle name="40% - Accent6 3 5 2 2 3 2 2" xfId="44216" xr:uid="{3A00C759-3E1F-4CB4-805C-311211D8C300}"/>
    <cellStyle name="40% - Accent6 3 5 2 2 3 3" xfId="34568" xr:uid="{C7F32243-A081-4BA8-BCCC-69E8A9350DB0}"/>
    <cellStyle name="40% - Accent6 3 5 2 2 4" xfId="19296" xr:uid="{A9BB7FE7-93DA-4A2A-9E0A-E859BE018551}"/>
    <cellStyle name="40% - Accent6 3 5 2 2 4 2" xfId="39388" xr:uid="{7EEA8999-604A-4A0C-9AF9-4EC4C3A80FA1}"/>
    <cellStyle name="40% - Accent6 3 5 2 2 5" xfId="29741" xr:uid="{0859267E-F263-4DED-906E-D73D6384280F}"/>
    <cellStyle name="40% - Accent6 3 5 2 3" xfId="3432" xr:uid="{DB4C8E3D-71DD-4786-9F2B-140CE925B796}"/>
    <cellStyle name="40% - Accent6 3 5 2 3 2" xfId="11669" xr:uid="{4A0F4F79-8F58-4981-991E-8E50C1769A00}"/>
    <cellStyle name="40% - Accent6 3 5 2 3 2 2" xfId="16797" xr:uid="{DFFE7403-F7A9-4FCC-8BCF-3510F8EDAF7D}"/>
    <cellStyle name="40% - Accent6 3 5 2 3 2 2 2" xfId="26726" xr:uid="{0667E01E-1A2B-4A6D-AF6D-E7FB4549ED9F}"/>
    <cellStyle name="40% - Accent6 3 5 2 3 2 2 2 2" xfId="46629" xr:uid="{4805F49F-DAB0-420C-B015-464969D2985A}"/>
    <cellStyle name="40% - Accent6 3 5 2 3 2 2 3" xfId="36981" xr:uid="{C556A009-B52B-47C9-9C23-7D38FCDF41BE}"/>
    <cellStyle name="40% - Accent6 3 5 2 3 2 3" xfId="21768" xr:uid="{B5C217A8-3962-4970-B68A-F03E9FA0D904}"/>
    <cellStyle name="40% - Accent6 3 5 2 3 2 3 2" xfId="41799" xr:uid="{BC07F74A-64A7-4900-84E1-E178396C751A}"/>
    <cellStyle name="40% - Accent6 3 5 2 3 2 4" xfId="32152" xr:uid="{57544BDE-27C3-4089-9973-A7EEC57A697B}"/>
    <cellStyle name="40% - Accent6 3 5 2 3 3" xfId="14300" xr:uid="{8322E0FA-ED84-4328-87EF-97F18191D2D2}"/>
    <cellStyle name="40% - Accent6 3 5 2 3 3 2" xfId="24248" xr:uid="{704DBB5F-A04A-45B9-A862-55D845920857}"/>
    <cellStyle name="40% - Accent6 3 5 2 3 3 2 2" xfId="44217" xr:uid="{738084B6-A216-4F8B-AB3B-2E6E8740A670}"/>
    <cellStyle name="40% - Accent6 3 5 2 3 3 3" xfId="34569" xr:uid="{B352B34C-B08C-41EE-9359-14578E5DBCFA}"/>
    <cellStyle name="40% - Accent6 3 5 2 3 4" xfId="19297" xr:uid="{591AB957-9077-4C29-B888-52B9EAD48751}"/>
    <cellStyle name="40% - Accent6 3 5 2 3 4 2" xfId="39389" xr:uid="{5463F1BF-F051-45DE-8948-C84133076593}"/>
    <cellStyle name="40% - Accent6 3 5 2 3 5" xfId="29742" xr:uid="{7D6AA809-E74E-46A0-8D3F-FA713BEACD7A}"/>
    <cellStyle name="40% - Accent6 3 5 2 4" xfId="3433" xr:uid="{FBA82405-7F95-48FD-A2D0-E71567D92BC7}"/>
    <cellStyle name="40% - Accent6 3 5 2 4 2" xfId="11670" xr:uid="{8DA1BDBF-81F6-490B-BF7D-88D0262E0349}"/>
    <cellStyle name="40% - Accent6 3 5 2 4 2 2" xfId="16798" xr:uid="{1664CD21-38B5-478B-B28C-76B4101AD787}"/>
    <cellStyle name="40% - Accent6 3 5 2 4 2 2 2" xfId="26727" xr:uid="{19EBD93F-0A63-4E13-8975-A664C6103B1F}"/>
    <cellStyle name="40% - Accent6 3 5 2 4 2 2 2 2" xfId="46630" xr:uid="{93970B98-6DB1-443C-8D8A-F325E8CF3BE9}"/>
    <cellStyle name="40% - Accent6 3 5 2 4 2 2 3" xfId="36982" xr:uid="{D4612D5F-F681-4C3D-BE2B-EA78BD8D822F}"/>
    <cellStyle name="40% - Accent6 3 5 2 4 2 3" xfId="21769" xr:uid="{88E995DF-7299-43B6-BD30-8A0FD68A40B9}"/>
    <cellStyle name="40% - Accent6 3 5 2 4 2 3 2" xfId="41800" xr:uid="{2A48E8C6-5A3C-46D1-AC86-7B348ECA1B2D}"/>
    <cellStyle name="40% - Accent6 3 5 2 4 2 4" xfId="32153" xr:uid="{C3DE381F-914E-4F38-B097-9B3C5B656A4A}"/>
    <cellStyle name="40% - Accent6 3 5 2 4 3" xfId="14301" xr:uid="{FEEFE84A-D803-4A81-BC6B-22BC547590AA}"/>
    <cellStyle name="40% - Accent6 3 5 2 4 3 2" xfId="24249" xr:uid="{E8DAFD84-C9C9-4DB8-8654-4F1038392254}"/>
    <cellStyle name="40% - Accent6 3 5 2 4 3 2 2" xfId="44218" xr:uid="{5C7DD158-0CA8-4E47-B270-B4F29C38B69B}"/>
    <cellStyle name="40% - Accent6 3 5 2 4 3 3" xfId="34570" xr:uid="{854DEDD7-BF21-4BA9-B2D5-130E5E09AC2D}"/>
    <cellStyle name="40% - Accent6 3 5 2 4 4" xfId="19298" xr:uid="{247D6CCB-7C12-42F2-885E-11182F154F85}"/>
    <cellStyle name="40% - Accent6 3 5 2 4 4 2" xfId="39390" xr:uid="{3454BA8B-A9C8-495F-A810-F1439564EE64}"/>
    <cellStyle name="40% - Accent6 3 5 2 4 5" xfId="29743" xr:uid="{256F4EBB-24AC-4690-9592-9B28FC1B73CC}"/>
    <cellStyle name="40% - Accent6 3 5 2 5" xfId="11667" xr:uid="{2C28588C-1E31-4BF7-9818-06873F4BA981}"/>
    <cellStyle name="40% - Accent6 3 5 2 5 2" xfId="16795" xr:uid="{20A2B04A-1BCF-44F6-8ED5-5D7F327B2A1A}"/>
    <cellStyle name="40% - Accent6 3 5 2 5 2 2" xfId="26724" xr:uid="{AB765BB5-E2AC-424B-9B07-53A15E03BA3A}"/>
    <cellStyle name="40% - Accent6 3 5 2 5 2 2 2" xfId="46627" xr:uid="{83DD576E-528B-4191-88BC-A136B5EC384B}"/>
    <cellStyle name="40% - Accent6 3 5 2 5 2 3" xfId="36979" xr:uid="{90187B8A-2976-4E00-A1F0-D6A3916D7C74}"/>
    <cellStyle name="40% - Accent6 3 5 2 5 3" xfId="21766" xr:uid="{75808CC7-8584-4E9E-AB61-00E8A058FAE2}"/>
    <cellStyle name="40% - Accent6 3 5 2 5 3 2" xfId="41797" xr:uid="{E969EB45-0DC6-49E0-A10D-A2FA7C246AB2}"/>
    <cellStyle name="40% - Accent6 3 5 2 5 4" xfId="32150" xr:uid="{8E2C8DE6-BAD8-437D-8979-29E7E9DFAC9D}"/>
    <cellStyle name="40% - Accent6 3 5 2 6" xfId="14298" xr:uid="{2E96CF41-15EF-4662-8F23-BB66BA79A9F6}"/>
    <cellStyle name="40% - Accent6 3 5 2 6 2" xfId="24246" xr:uid="{4E527110-FA84-4EF9-A5EC-1A8EACB74645}"/>
    <cellStyle name="40% - Accent6 3 5 2 6 2 2" xfId="44215" xr:uid="{6C61CB04-1471-4FA8-A021-47EC980CF374}"/>
    <cellStyle name="40% - Accent6 3 5 2 6 3" xfId="34567" xr:uid="{287B1689-52E8-4A7E-925F-B6E32CC10267}"/>
    <cellStyle name="40% - Accent6 3 5 2 7" xfId="19295" xr:uid="{60CD1BC3-2D8E-422F-A790-048C7BB30EB7}"/>
    <cellStyle name="40% - Accent6 3 5 2 7 2" xfId="39387" xr:uid="{21D6B086-FFBC-4A54-8CF3-A0AE83B506AA}"/>
    <cellStyle name="40% - Accent6 3 5 2 8" xfId="29740" xr:uid="{1519D184-3F0C-498A-AFCC-5E80602D715C}"/>
    <cellStyle name="40% - Accent6 3 5 3" xfId="3434" xr:uid="{071FAFCF-ADFB-4665-AD48-A0E9FFA6F652}"/>
    <cellStyle name="40% - Accent6 3 5 3 2" xfId="11671" xr:uid="{5E6F948D-002E-4E05-9E0E-632CEBA2BC36}"/>
    <cellStyle name="40% - Accent6 3 5 3 2 2" xfId="16799" xr:uid="{AFC37003-5659-493F-B0A2-03AD88776CA3}"/>
    <cellStyle name="40% - Accent6 3 5 3 2 2 2" xfId="26728" xr:uid="{B2BA0E95-538E-4449-B016-52FCA562DDC7}"/>
    <cellStyle name="40% - Accent6 3 5 3 2 2 2 2" xfId="46631" xr:uid="{5D1DE6BF-594D-4384-8994-276A9304AF73}"/>
    <cellStyle name="40% - Accent6 3 5 3 2 2 3" xfId="36983" xr:uid="{C57C5096-CD64-4A16-A6D1-33BB3E90A193}"/>
    <cellStyle name="40% - Accent6 3 5 3 2 3" xfId="21770" xr:uid="{F6129B33-B6F1-4835-9D83-0274752B017F}"/>
    <cellStyle name="40% - Accent6 3 5 3 2 3 2" xfId="41801" xr:uid="{CAB8A955-8878-44DF-AE64-90C7BAF08276}"/>
    <cellStyle name="40% - Accent6 3 5 3 2 4" xfId="32154" xr:uid="{2123DB24-0483-467D-B4C3-C4F1FEC17532}"/>
    <cellStyle name="40% - Accent6 3 5 3 3" xfId="14302" xr:uid="{4459F1A7-BED2-4FEA-AE5D-C7770EB7E122}"/>
    <cellStyle name="40% - Accent6 3 5 3 3 2" xfId="24250" xr:uid="{522EB7B7-602F-4E09-8CEC-DFAB79BF0E01}"/>
    <cellStyle name="40% - Accent6 3 5 3 3 2 2" xfId="44219" xr:uid="{29B83BB9-D64D-47ED-A5F9-E153F5B4BECB}"/>
    <cellStyle name="40% - Accent6 3 5 3 3 3" xfId="34571" xr:uid="{E1294B82-8FA7-4149-9516-11F00088A8A6}"/>
    <cellStyle name="40% - Accent6 3 5 3 4" xfId="19299" xr:uid="{522B3B61-AB89-4282-A096-54F2F0178C6A}"/>
    <cellStyle name="40% - Accent6 3 5 3 4 2" xfId="39391" xr:uid="{6BDABA35-159D-4DDA-BE87-443C3086E07B}"/>
    <cellStyle name="40% - Accent6 3 5 3 5" xfId="29744" xr:uid="{714BA630-1191-4D59-A401-FD28FE2E3009}"/>
    <cellStyle name="40% - Accent6 3 5 4" xfId="3435" xr:uid="{CD864520-6DEF-491F-BA72-AF45CCDF140C}"/>
    <cellStyle name="40% - Accent6 3 5 4 2" xfId="11672" xr:uid="{6E4505CB-B2C0-49EB-84D5-5B5443CAF80E}"/>
    <cellStyle name="40% - Accent6 3 5 4 2 2" xfId="16800" xr:uid="{FDE84157-A558-4453-884E-8A168831E64C}"/>
    <cellStyle name="40% - Accent6 3 5 4 2 2 2" xfId="26729" xr:uid="{6A4F3188-D498-40ED-8AA9-80711472E75B}"/>
    <cellStyle name="40% - Accent6 3 5 4 2 2 2 2" xfId="46632" xr:uid="{30650E4A-28C5-483B-BBCD-C7CB62346CC2}"/>
    <cellStyle name="40% - Accent6 3 5 4 2 2 3" xfId="36984" xr:uid="{70713503-3692-44A8-885C-532C24A1E711}"/>
    <cellStyle name="40% - Accent6 3 5 4 2 3" xfId="21771" xr:uid="{1A6C56AB-37BE-4560-AA93-0CB41F92229C}"/>
    <cellStyle name="40% - Accent6 3 5 4 2 3 2" xfId="41802" xr:uid="{51F044DC-E48B-468C-851A-105AB5A4FAE5}"/>
    <cellStyle name="40% - Accent6 3 5 4 2 4" xfId="32155" xr:uid="{8508C3B5-A19F-4F1D-9F6E-CFE3EBF31A57}"/>
    <cellStyle name="40% - Accent6 3 5 4 3" xfId="14303" xr:uid="{CEB1E284-AB7E-4D1C-AF23-88228F32F0E9}"/>
    <cellStyle name="40% - Accent6 3 5 4 3 2" xfId="24251" xr:uid="{D1EB9E8B-79C0-43D9-A40E-FF60E0C87E57}"/>
    <cellStyle name="40% - Accent6 3 5 4 3 2 2" xfId="44220" xr:uid="{6017097F-9BB3-4007-8A64-7E8024002601}"/>
    <cellStyle name="40% - Accent6 3 5 4 3 3" xfId="34572" xr:uid="{5C25838C-EF1E-4451-A44F-9CDF0B154C79}"/>
    <cellStyle name="40% - Accent6 3 5 4 4" xfId="19300" xr:uid="{C1D53885-6034-44F3-A7BD-8E7929BF8665}"/>
    <cellStyle name="40% - Accent6 3 5 4 4 2" xfId="39392" xr:uid="{EC0E8D71-F77D-4CAE-8295-8B0D8E2EAB85}"/>
    <cellStyle name="40% - Accent6 3 5 4 5" xfId="29745" xr:uid="{C33B3F56-B12A-4617-9357-2DDC11AAC45C}"/>
    <cellStyle name="40% - Accent6 3 5 5" xfId="3436" xr:uid="{3EE35C42-DE3B-4BF2-8C00-DED48F8B9019}"/>
    <cellStyle name="40% - Accent6 3 5 5 2" xfId="11673" xr:uid="{55CDD912-CC7F-4BDD-81A9-ABCDF8C97A0C}"/>
    <cellStyle name="40% - Accent6 3 5 5 2 2" xfId="16801" xr:uid="{97C89693-DA04-4AFD-8C5E-6E6E05ED27E7}"/>
    <cellStyle name="40% - Accent6 3 5 5 2 2 2" xfId="26730" xr:uid="{541BAC28-C9C0-4776-98BA-8E5F2CB57CBA}"/>
    <cellStyle name="40% - Accent6 3 5 5 2 2 2 2" xfId="46633" xr:uid="{B147EFE9-C8AE-49F3-953A-194B5802B603}"/>
    <cellStyle name="40% - Accent6 3 5 5 2 2 3" xfId="36985" xr:uid="{06BB2BB0-84E9-45B5-957F-E958EC79430D}"/>
    <cellStyle name="40% - Accent6 3 5 5 2 3" xfId="21772" xr:uid="{94EE9017-0A35-4996-B120-F14410A07D6C}"/>
    <cellStyle name="40% - Accent6 3 5 5 2 3 2" xfId="41803" xr:uid="{996FD7F8-3AAC-4976-B9A6-711E3B8F8D6F}"/>
    <cellStyle name="40% - Accent6 3 5 5 2 4" xfId="32156" xr:uid="{A90131F8-F1A2-472C-8AFA-388BF6547E44}"/>
    <cellStyle name="40% - Accent6 3 5 5 3" xfId="14304" xr:uid="{45B4045A-596C-4B0D-B40D-AF5A35CCFFD3}"/>
    <cellStyle name="40% - Accent6 3 5 5 3 2" xfId="24252" xr:uid="{3DD997FD-98A3-4F62-A99E-A8C5A4B552B7}"/>
    <cellStyle name="40% - Accent6 3 5 5 3 2 2" xfId="44221" xr:uid="{673BC105-5870-405B-87BA-0C79D5EFCE61}"/>
    <cellStyle name="40% - Accent6 3 5 5 3 3" xfId="34573" xr:uid="{DF8D4296-92E3-488F-8F1E-3D724F46E06E}"/>
    <cellStyle name="40% - Accent6 3 5 5 4" xfId="19301" xr:uid="{E1B362C4-5196-4FAC-83B0-69D51FEF9B36}"/>
    <cellStyle name="40% - Accent6 3 5 5 4 2" xfId="39393" xr:uid="{8D5125AE-62BC-451A-BE25-51FDFDFD01CE}"/>
    <cellStyle name="40% - Accent6 3 5 5 5" xfId="29746" xr:uid="{BFA342A0-470A-4212-AD32-BDEED259F060}"/>
    <cellStyle name="40% - Accent6 3 5 6" xfId="11666" xr:uid="{7BD8F355-86B6-4E60-81C9-0318F328A515}"/>
    <cellStyle name="40% - Accent6 3 5 6 2" xfId="16794" xr:uid="{077EF024-E97F-4982-8D52-998BCC903CB3}"/>
    <cellStyle name="40% - Accent6 3 5 6 2 2" xfId="26723" xr:uid="{57C1A163-36DB-428A-A801-8067CA531331}"/>
    <cellStyle name="40% - Accent6 3 5 6 2 2 2" xfId="46626" xr:uid="{7C8EE44D-14B9-42DC-B41C-A4D6CED0C3CF}"/>
    <cellStyle name="40% - Accent6 3 5 6 2 3" xfId="36978" xr:uid="{CE9D8FDB-F6AA-4428-872B-9D377B2295C0}"/>
    <cellStyle name="40% - Accent6 3 5 6 3" xfId="21765" xr:uid="{9BCA5D27-9AEE-4236-8057-B1C3D57B2B0D}"/>
    <cellStyle name="40% - Accent6 3 5 6 3 2" xfId="41796" xr:uid="{772C5AFD-D232-44C8-9A66-3541E594F474}"/>
    <cellStyle name="40% - Accent6 3 5 6 4" xfId="32149" xr:uid="{7FB40A9D-F4B7-4115-9E84-7C07DD5E7783}"/>
    <cellStyle name="40% - Accent6 3 5 7" xfId="14297" xr:uid="{4611C298-38DA-43D4-B2D9-02783FF0BE2C}"/>
    <cellStyle name="40% - Accent6 3 5 7 2" xfId="24245" xr:uid="{E316F430-B246-4197-8BB4-341A6FE66142}"/>
    <cellStyle name="40% - Accent6 3 5 7 2 2" xfId="44214" xr:uid="{27739973-3C34-4EB3-9973-E01902FC534A}"/>
    <cellStyle name="40% - Accent6 3 5 7 3" xfId="34566" xr:uid="{7E4BFD77-B824-4FAD-89B2-7D99BBD40781}"/>
    <cellStyle name="40% - Accent6 3 5 8" xfId="19294" xr:uid="{8742F5C4-F44A-4B04-86FB-D9CD671D1B01}"/>
    <cellStyle name="40% - Accent6 3 5 8 2" xfId="39386" xr:uid="{45301D8C-F805-42F2-8B28-52DA40A376FB}"/>
    <cellStyle name="40% - Accent6 3 5 9" xfId="29739" xr:uid="{2CF36891-3F4D-4674-9D5C-553630047B77}"/>
    <cellStyle name="40% - Accent6 3 6" xfId="3437" xr:uid="{2027E1C5-01BA-4FB4-A285-F5C1E9D802EF}"/>
    <cellStyle name="40% - Accent6 3 6 2" xfId="3438" xr:uid="{288C73CF-6E7F-4A92-BBCE-90800D6AB4AB}"/>
    <cellStyle name="40% - Accent6 3 7" xfId="3439" xr:uid="{3CFC153C-0866-4B05-8542-ACEE44667740}"/>
    <cellStyle name="40% - Accent6 3 7 2" xfId="3440" xr:uid="{0386CDBB-F33A-475C-BF13-1E0C4A0BE82F}"/>
    <cellStyle name="40% - Accent6 3 8" xfId="3441" xr:uid="{0BDBB364-BBBD-4501-8E9F-5A7D86530C21}"/>
    <cellStyle name="40% - Accent6 3 9" xfId="3442" xr:uid="{167E6E84-2857-4950-9BE2-F9D1BB511732}"/>
    <cellStyle name="40% - Accent6 4" xfId="268" xr:uid="{B2779FFC-B4AB-4090-90C5-520D46B33886}"/>
    <cellStyle name="40% - Accent6 4 2" xfId="487" xr:uid="{15BA517A-B588-4800-8DBA-3BE475D53E66}"/>
    <cellStyle name="40% - Accent6 4 2 2" xfId="3444" xr:uid="{6B5B5CD2-44FB-4D13-B574-ED94A7203667}"/>
    <cellStyle name="40% - Accent6 4 2 3" xfId="10421" xr:uid="{E66877D5-30A3-4267-8BC0-FD1511BF9928}"/>
    <cellStyle name="40% - Accent6 4 2 3 2" xfId="15549" xr:uid="{19BC7A3E-974D-4F08-8D71-54C64DF4A950}"/>
    <cellStyle name="40% - Accent6 4 2 3 2 2" xfId="25478" xr:uid="{86BBBFAE-1E43-4E23-9053-F303DCDD5F3E}"/>
    <cellStyle name="40% - Accent6 4 2 3 2 2 2" xfId="45381" xr:uid="{6523D11F-A468-4E5F-B673-6AAB7D8468D0}"/>
    <cellStyle name="40% - Accent6 4 2 3 2 3" xfId="35733" xr:uid="{31BC15C2-16F6-4DDD-ADCC-C68FD2A09F4E}"/>
    <cellStyle name="40% - Accent6 4 2 3 3" xfId="20522" xr:uid="{18CCABEC-744E-45C9-8CED-4AF7BEC235AF}"/>
    <cellStyle name="40% - Accent6 4 2 3 3 2" xfId="40553" xr:uid="{93FDEA5B-706E-465E-B531-35ED28A87F02}"/>
    <cellStyle name="40% - Accent6 4 2 3 4" xfId="30906" xr:uid="{1678EAEB-47E3-4385-98D2-47559181B716}"/>
    <cellStyle name="40% - Accent6 4 2 4" xfId="13038" xr:uid="{3E5DA92D-152B-435C-A904-074F4B587E3C}"/>
    <cellStyle name="40% - Accent6 4 2 4 2" xfId="22991" xr:uid="{AA73D32C-E7F0-4148-96C4-CEBA52347642}"/>
    <cellStyle name="40% - Accent6 4 2 4 2 2" xfId="42971" xr:uid="{A3649C39-05B1-4B19-BA50-4434935A1547}"/>
    <cellStyle name="40% - Accent6 4 2 4 3" xfId="33323" xr:uid="{D6F27A5A-1513-49BC-96DD-9807DECB994B}"/>
    <cellStyle name="40% - Accent6 4 2 5" xfId="18044" xr:uid="{E9CD5B9F-1616-45B3-8D85-EF3474E154E5}"/>
    <cellStyle name="40% - Accent6 4 2 5 2" xfId="38143" xr:uid="{080341FA-1ACB-4485-99A8-8E2DF06CB1E8}"/>
    <cellStyle name="40% - Accent6 4 2 6" xfId="28498" xr:uid="{49D40A3E-F8CA-4D2B-94EC-FCDBB63D4FD5}"/>
    <cellStyle name="40% - Accent6 4 3" xfId="3445" xr:uid="{987A4023-3785-4824-836A-AA90F78A71BF}"/>
    <cellStyle name="40% - Accent6 4 4" xfId="3446" xr:uid="{94E87A5F-AC8F-4636-832F-48ADDBD22A1A}"/>
    <cellStyle name="40% - Accent6 4 5" xfId="3443" xr:uid="{70DCE2F3-06FC-4B1A-B0E4-3BD478FFE9CC}"/>
    <cellStyle name="40% - Accent6 4 6" xfId="10301" xr:uid="{507CED3B-C81F-41D9-9110-57D34C62CED0}"/>
    <cellStyle name="40% - Accent6 4 6 2" xfId="15429" xr:uid="{95247504-2012-46F5-B010-5589786EEFD9}"/>
    <cellStyle name="40% - Accent6 4 6 2 2" xfId="25358" xr:uid="{6D22A299-FD15-4881-BAA4-97053AD36064}"/>
    <cellStyle name="40% - Accent6 4 6 2 2 2" xfId="45261" xr:uid="{B660ADC5-1965-4535-91C9-3D852868FCFB}"/>
    <cellStyle name="40% - Accent6 4 6 2 3" xfId="35613" xr:uid="{160BF531-553E-47F8-B7CE-B0ADC017A959}"/>
    <cellStyle name="40% - Accent6 4 6 3" xfId="20402" xr:uid="{53C98DC3-CE14-481D-A905-1323FF575B18}"/>
    <cellStyle name="40% - Accent6 4 6 3 2" xfId="40433" xr:uid="{8B8F383F-30D4-42BC-A984-1D335FB11EB8}"/>
    <cellStyle name="40% - Accent6 4 6 4" xfId="30786" xr:uid="{763AE402-E4E5-484A-A587-2B09F3B7F883}"/>
    <cellStyle name="40% - Accent6 4 7" xfId="12917" xr:uid="{160FCB38-F5F6-4D58-B659-D0C70A2D5F48}"/>
    <cellStyle name="40% - Accent6 4 7 2" xfId="22870" xr:uid="{66126AAA-4C18-482B-A56D-3C892FC30A10}"/>
    <cellStyle name="40% - Accent6 4 7 2 2" xfId="42850" xr:uid="{1F5717DC-BB65-4499-B0A0-D37A5B96B797}"/>
    <cellStyle name="40% - Accent6 4 7 3" xfId="33202" xr:uid="{D77814DB-787C-498B-96D4-E0E10B5CDEC9}"/>
    <cellStyle name="40% - Accent6 4 8" xfId="17923" xr:uid="{B2653458-818E-4F89-BB67-F94E53E5BB10}"/>
    <cellStyle name="40% - Accent6 4 8 2" xfId="38022" xr:uid="{B2E24726-0AF4-48F0-A4E0-7193CFBD6DB0}"/>
    <cellStyle name="40% - Accent6 4 9" xfId="28377" xr:uid="{F738D1F1-5E11-4354-88CE-FB8104A332F0}"/>
    <cellStyle name="40% - Accent6 5" xfId="403" xr:uid="{2509F91C-E49E-440F-BC34-E23451BAE5B0}"/>
    <cellStyle name="40% - Accent6 5 2" xfId="3448" xr:uid="{28DBEE0F-F043-4F15-BA2D-E79AAFD8A4E4}"/>
    <cellStyle name="40% - Accent6 5 3" xfId="3449" xr:uid="{11EE2F79-7448-4E85-8AA1-C5FFFBB269D1}"/>
    <cellStyle name="40% - Accent6 5 4" xfId="3447" xr:uid="{0FBBB585-8FD5-4D8C-A8A9-7425113F74D3}"/>
    <cellStyle name="40% - Accent6 5 5" xfId="10337" xr:uid="{982BB0DB-14C3-4BBB-BB73-21F73BC95A2C}"/>
    <cellStyle name="40% - Accent6 5 5 2" xfId="15465" xr:uid="{4D881200-9B9F-4918-86BB-410F63D09A8E}"/>
    <cellStyle name="40% - Accent6 5 5 2 2" xfId="25394" xr:uid="{999BB0A2-CFD9-47C9-A1D6-A41A5107236F}"/>
    <cellStyle name="40% - Accent6 5 5 2 2 2" xfId="45297" xr:uid="{42AC92C2-9030-4888-9EC9-6C5FE6BA0FC9}"/>
    <cellStyle name="40% - Accent6 5 5 2 3" xfId="35649" xr:uid="{74F8659E-B92B-49D3-B364-F97EB3E90D40}"/>
    <cellStyle name="40% - Accent6 5 5 3" xfId="20438" xr:uid="{C69D7691-9FAE-42B4-8FAA-28E045BA7A4B}"/>
    <cellStyle name="40% - Accent6 5 5 3 2" xfId="40469" xr:uid="{972F5480-D0B9-429B-BED3-868F0C2A3AFE}"/>
    <cellStyle name="40% - Accent6 5 5 4" xfId="30822" xr:uid="{AD981870-427B-4D3C-A649-1A18F5DBD988}"/>
    <cellStyle name="40% - Accent6 5 6" xfId="12954" xr:uid="{F81C7097-BF5D-4033-8E6D-93D033F0FE56}"/>
    <cellStyle name="40% - Accent6 5 6 2" xfId="22907" xr:uid="{C098761A-6963-470F-B2D1-56162212BE56}"/>
    <cellStyle name="40% - Accent6 5 6 2 2" xfId="42887" xr:uid="{6544C0AE-4936-49D5-8E7B-4D5854BDF378}"/>
    <cellStyle name="40% - Accent6 5 6 3" xfId="33239" xr:uid="{07046BFF-48C2-4009-88B6-76505BCD14FC}"/>
    <cellStyle name="40% - Accent6 5 7" xfId="17960" xr:uid="{350175B5-D39C-4F9E-B7FC-657D8B94C778}"/>
    <cellStyle name="40% - Accent6 5 7 2" xfId="38059" xr:uid="{EC22CD9B-012D-4525-91AB-E420F965D683}"/>
    <cellStyle name="40% - Accent6 5 8" xfId="28414" xr:uid="{3742F80D-B3E8-42F0-A176-17BC802F586A}"/>
    <cellStyle name="40% - Accent6 6" xfId="3450" xr:uid="{A97152B8-D23F-4612-9B55-B6C51C50964F}"/>
    <cellStyle name="40% - Accent6 6 2" xfId="3451" xr:uid="{F76BB6FC-6960-406B-9747-2061BCFE8D71}"/>
    <cellStyle name="40% - Accent6 6 2 2" xfId="3452" xr:uid="{357D9F9C-3EE3-4946-BF70-89533C9E05E3}"/>
    <cellStyle name="40% - Accent6 6 2 2 2" xfId="3453" xr:uid="{A7578DF3-CD27-48AF-ABDD-622537B27769}"/>
    <cellStyle name="40% - Accent6 6 2 2 2 2" xfId="3454" xr:uid="{3ED3559C-20EC-44BF-8F71-4A3718268D4D}"/>
    <cellStyle name="40% - Accent6 6 2 2 3" xfId="3455" xr:uid="{4E69AC5B-6D00-4052-96C9-B6DBFF5893FF}"/>
    <cellStyle name="40% - Accent6 6 2 2 3 2" xfId="3456" xr:uid="{9D5ECDB2-1CB7-4649-873A-99E3E289B0C0}"/>
    <cellStyle name="40% - Accent6 6 2 2 4" xfId="3457" xr:uid="{BAB3F6D9-965F-4478-AB41-1D91BC875B99}"/>
    <cellStyle name="40% - Accent6 6 2 3" xfId="3458" xr:uid="{99CEEEB7-E717-493A-8237-D2024031AB84}"/>
    <cellStyle name="40% - Accent6 6 2 3 2" xfId="3459" xr:uid="{F4EDF30E-DFF7-4A41-B527-E609861E6E01}"/>
    <cellStyle name="40% - Accent6 6 2 4" xfId="3460" xr:uid="{6C7DEA00-DE25-4646-9591-45D2FEDDA9D9}"/>
    <cellStyle name="40% - Accent6 6 2 4 2" xfId="3461" xr:uid="{43D67389-B1EB-4E79-A4DB-A1BA27DE79A9}"/>
    <cellStyle name="40% - Accent6 6 2 5" xfId="3462" xr:uid="{84B6C390-9A72-45EA-B058-F9C078CACDF7}"/>
    <cellStyle name="40% - Accent6 6 3" xfId="3463" xr:uid="{97970373-5241-4316-86EA-9772A335D23C}"/>
    <cellStyle name="40% - Accent6 6 3 2" xfId="3464" xr:uid="{1890AEEE-01DB-4F20-A4BA-BC92BC41C20F}"/>
    <cellStyle name="40% - Accent6 6 3 2 2" xfId="3465" xr:uid="{C44EA3EE-13CA-4E10-BDCC-DE50D3B0C910}"/>
    <cellStyle name="40% - Accent6 6 3 3" xfId="3466" xr:uid="{CF478493-1216-4C6B-8BDC-940D1797E2E7}"/>
    <cellStyle name="40% - Accent6 6 3 3 2" xfId="3467" xr:uid="{CDE2FE6F-2DD1-4245-998D-483DA822370A}"/>
    <cellStyle name="40% - Accent6 6 3 4" xfId="3468" xr:uid="{A0933846-878B-48BE-BB17-C8130B5B7A14}"/>
    <cellStyle name="40% - Accent6 6 4" xfId="3469" xr:uid="{29F5E2BA-1A6E-484E-8281-1D1804A81090}"/>
    <cellStyle name="40% - Accent6 6 4 2" xfId="3470" xr:uid="{F324808A-BD1F-46D5-AF5F-C055C20C0618}"/>
    <cellStyle name="40% - Accent6 6 5" xfId="3471" xr:uid="{9B5F3FFB-1F8F-458F-A3B3-68BE3D3E22F2}"/>
    <cellStyle name="40% - Accent6 6 5 2" xfId="3472" xr:uid="{F6CC7D99-04AB-4CC6-946A-B477DACA150F}"/>
    <cellStyle name="40% - Accent6 6 6" xfId="3473" xr:uid="{A44CA6E5-C359-4D2C-BE78-0124A6787B38}"/>
    <cellStyle name="40% - Accent6 7" xfId="3474" xr:uid="{76FD30E8-ED91-4BB7-8B4A-9AF5178C0ED2}"/>
    <cellStyle name="40% - Accent6 7 2" xfId="3475" xr:uid="{01A76CDF-8A65-4FDF-B393-2CA72893F18B}"/>
    <cellStyle name="40% - Accent6 7 2 2" xfId="11675" xr:uid="{4F552468-10FD-432D-9B91-85C83059644C}"/>
    <cellStyle name="40% - Accent6 7 2 2 2" xfId="16803" xr:uid="{FA306FB9-84E2-4A29-B287-5889C7DFAB18}"/>
    <cellStyle name="40% - Accent6 7 2 2 2 2" xfId="26732" xr:uid="{1915BBF9-549D-41E1-9E43-F0BD59E4E93D}"/>
    <cellStyle name="40% - Accent6 7 2 2 2 2 2" xfId="46635" xr:uid="{1C858331-E02E-4B91-8527-0793A47A1BC1}"/>
    <cellStyle name="40% - Accent6 7 2 2 2 3" xfId="36987" xr:uid="{9F1F5FF0-0950-4A00-94C3-D7983CE878F1}"/>
    <cellStyle name="40% - Accent6 7 2 2 3" xfId="21774" xr:uid="{71C12260-0818-4BAD-AB87-872643FB9FB2}"/>
    <cellStyle name="40% - Accent6 7 2 2 3 2" xfId="41805" xr:uid="{CE153033-71E2-4E67-85CC-94EAB290F25F}"/>
    <cellStyle name="40% - Accent6 7 2 2 4" xfId="32158" xr:uid="{9C26B420-5054-49D9-B2B9-E94492509E07}"/>
    <cellStyle name="40% - Accent6 7 2 3" xfId="14306" xr:uid="{D193065E-169A-49C4-BD8B-D556BAEBD35E}"/>
    <cellStyle name="40% - Accent6 7 2 3 2" xfId="24254" xr:uid="{47764DB5-F2A3-4F01-B34D-AD768E704CA7}"/>
    <cellStyle name="40% - Accent6 7 2 3 2 2" xfId="44223" xr:uid="{7AF92DFC-600E-44BF-AD16-7E5940721D73}"/>
    <cellStyle name="40% - Accent6 7 2 3 3" xfId="34575" xr:uid="{49AB973A-D80C-43C8-9F32-0338795EA09A}"/>
    <cellStyle name="40% - Accent6 7 2 4" xfId="19303" xr:uid="{BA253A85-12E5-4698-A6A2-2883636E8CD9}"/>
    <cellStyle name="40% - Accent6 7 2 4 2" xfId="39395" xr:uid="{FD14856F-8F13-481F-BF82-AA9D92FF015E}"/>
    <cellStyle name="40% - Accent6 7 2 5" xfId="29748" xr:uid="{29F8AA1B-CA51-4C06-AA46-B6F66A3C9355}"/>
    <cellStyle name="40% - Accent6 7 3" xfId="3476" xr:uid="{9BAF98DD-213D-4FA9-957D-A536C659E74C}"/>
    <cellStyle name="40% - Accent6 7 3 2" xfId="11676" xr:uid="{20B287A9-1BAB-463E-A007-11C5CC80C5A9}"/>
    <cellStyle name="40% - Accent6 7 3 2 2" xfId="16804" xr:uid="{E3C9731F-3607-415E-8643-AA7372F6ABE9}"/>
    <cellStyle name="40% - Accent6 7 3 2 2 2" xfId="26733" xr:uid="{71293EC5-0BCB-4E72-ABE8-E9C5249E8148}"/>
    <cellStyle name="40% - Accent6 7 3 2 2 2 2" xfId="46636" xr:uid="{A7FCB44A-FAF6-4D79-A03C-28FD1FEF02A1}"/>
    <cellStyle name="40% - Accent6 7 3 2 2 3" xfId="36988" xr:uid="{69AAE15B-404C-4003-90E8-D13E2F189AFF}"/>
    <cellStyle name="40% - Accent6 7 3 2 3" xfId="21775" xr:uid="{F177381E-FB40-4CE3-A1D9-B05B7F61B6BA}"/>
    <cellStyle name="40% - Accent6 7 3 2 3 2" xfId="41806" xr:uid="{1023494D-A702-41A1-A77E-526346340C19}"/>
    <cellStyle name="40% - Accent6 7 3 2 4" xfId="32159" xr:uid="{DE5E0613-DD70-4F1A-A272-F6095D3B972F}"/>
    <cellStyle name="40% - Accent6 7 3 3" xfId="14307" xr:uid="{67703443-DBB9-4206-B408-CBE1978A67C0}"/>
    <cellStyle name="40% - Accent6 7 3 3 2" xfId="24255" xr:uid="{FA8C8ACB-EDBA-4F14-BF6B-E2D9888FA377}"/>
    <cellStyle name="40% - Accent6 7 3 3 2 2" xfId="44224" xr:uid="{43C76C2D-F251-415C-9C01-CFB14A157E1C}"/>
    <cellStyle name="40% - Accent6 7 3 3 3" xfId="34576" xr:uid="{FE273D07-2923-455D-906C-D3AB049AE629}"/>
    <cellStyle name="40% - Accent6 7 3 4" xfId="19304" xr:uid="{A37F4395-B98B-4545-8CBE-C2A9996E4B4F}"/>
    <cellStyle name="40% - Accent6 7 3 4 2" xfId="39396" xr:uid="{B7C434F7-642B-4A0C-9DD6-5B348E98C329}"/>
    <cellStyle name="40% - Accent6 7 3 5" xfId="29749" xr:uid="{7772772D-445E-45C1-8BA8-BEEDE305C3E0}"/>
    <cellStyle name="40% - Accent6 7 4" xfId="3477" xr:uid="{47DDFEE0-5C60-425D-82A5-7736E331466A}"/>
    <cellStyle name="40% - Accent6 7 4 2" xfId="11677" xr:uid="{D75147B3-BEE0-4E0E-A938-A924BB931708}"/>
    <cellStyle name="40% - Accent6 7 4 2 2" xfId="16805" xr:uid="{1BF6B7CB-9154-4F7C-B701-6FF505EE224E}"/>
    <cellStyle name="40% - Accent6 7 4 2 2 2" xfId="26734" xr:uid="{121AAE1E-D41F-40CA-833E-680BF3DCEF44}"/>
    <cellStyle name="40% - Accent6 7 4 2 2 2 2" xfId="46637" xr:uid="{924EFBF8-E8E5-472F-B082-D5BB7F92D2AC}"/>
    <cellStyle name="40% - Accent6 7 4 2 2 3" xfId="36989" xr:uid="{5EDC8194-36FF-40B8-BD34-370AD23C3381}"/>
    <cellStyle name="40% - Accent6 7 4 2 3" xfId="21776" xr:uid="{86E4D193-BC9C-4197-ACB6-9D421BB4FCAE}"/>
    <cellStyle name="40% - Accent6 7 4 2 3 2" xfId="41807" xr:uid="{CF3A78AC-B772-46F9-8F7A-732F1E6CA168}"/>
    <cellStyle name="40% - Accent6 7 4 2 4" xfId="32160" xr:uid="{2A5A6F59-F301-402E-A4C2-F3D7001A5BDB}"/>
    <cellStyle name="40% - Accent6 7 4 3" xfId="14308" xr:uid="{DA93AF68-ECEE-40A7-AC9C-CFDE6B32D690}"/>
    <cellStyle name="40% - Accent6 7 4 3 2" xfId="24256" xr:uid="{4106A312-9923-44C5-A63F-4B051EEC8840}"/>
    <cellStyle name="40% - Accent6 7 4 3 2 2" xfId="44225" xr:uid="{29ED9BB3-BF5F-4722-87B0-6E3EC46D0DAE}"/>
    <cellStyle name="40% - Accent6 7 4 3 3" xfId="34577" xr:uid="{5E21729B-6D68-47E5-8F3F-9E964FBCC961}"/>
    <cellStyle name="40% - Accent6 7 4 4" xfId="19305" xr:uid="{4856A818-0D09-44DC-ADFF-887712CF22FD}"/>
    <cellStyle name="40% - Accent6 7 4 4 2" xfId="39397" xr:uid="{9BD5C776-F544-46ED-A44B-E0C419AA3B34}"/>
    <cellStyle name="40% - Accent6 7 4 5" xfId="29750" xr:uid="{1CAC61D9-E979-4CDC-9145-23E7A3B78E91}"/>
    <cellStyle name="40% - Accent6 7 5" xfId="11674" xr:uid="{95B74FB5-B4C3-4248-986D-F15B7FF25627}"/>
    <cellStyle name="40% - Accent6 7 5 2" xfId="16802" xr:uid="{E6456695-CAC0-4D18-8E05-8A2452E1EC25}"/>
    <cellStyle name="40% - Accent6 7 5 2 2" xfId="26731" xr:uid="{2FE32B0E-9A25-4221-A27B-3A0EDA9483CB}"/>
    <cellStyle name="40% - Accent6 7 5 2 2 2" xfId="46634" xr:uid="{06B65A85-D7A8-4AA6-A980-FBC66C772398}"/>
    <cellStyle name="40% - Accent6 7 5 2 3" xfId="36986" xr:uid="{B0DE9F16-C3F8-4EC2-8BAE-BF35165D9CB7}"/>
    <cellStyle name="40% - Accent6 7 5 3" xfId="21773" xr:uid="{6107FDDB-C7A2-44A5-9746-6726E327C342}"/>
    <cellStyle name="40% - Accent6 7 5 3 2" xfId="41804" xr:uid="{DDD58189-92D7-4F6D-B659-11A4ED73D565}"/>
    <cellStyle name="40% - Accent6 7 5 4" xfId="32157" xr:uid="{50DC9E0E-F0D3-4287-BAFF-81630F08B027}"/>
    <cellStyle name="40% - Accent6 7 6" xfId="14305" xr:uid="{A93AECC1-D7DE-4C71-841C-8C9B3E8D633E}"/>
    <cellStyle name="40% - Accent6 7 6 2" xfId="24253" xr:uid="{A4820460-63FA-4DE3-A53D-FC0C80A7202D}"/>
    <cellStyle name="40% - Accent6 7 6 2 2" xfId="44222" xr:uid="{5F22F44D-1BBC-420E-8942-5B8E380E9D36}"/>
    <cellStyle name="40% - Accent6 7 6 3" xfId="34574" xr:uid="{F9082310-57D1-4585-A953-EB6504BC6E64}"/>
    <cellStyle name="40% - Accent6 7 7" xfId="19302" xr:uid="{C9AAA0EE-BEDC-40D3-82F3-E9A62377F46B}"/>
    <cellStyle name="40% - Accent6 7 7 2" xfId="39394" xr:uid="{159EC792-F321-4C18-928C-41B2673FC7DD}"/>
    <cellStyle name="40% - Accent6 7 8" xfId="29747" xr:uid="{3A51F64D-386B-4C45-9690-F7BD9B071833}"/>
    <cellStyle name="40% - Accent6 8" xfId="3478" xr:uid="{4BD1E05A-7817-4EC9-BB3D-40F6E0513D17}"/>
    <cellStyle name="40% - Accent6 8 2" xfId="3479" xr:uid="{BE51D380-DDBF-4C9A-8BD4-FF445496ED11}"/>
    <cellStyle name="40% - Accent6 8 2 2" xfId="11679" xr:uid="{D128FB71-1D17-4865-9ACF-AE5028BCF074}"/>
    <cellStyle name="40% - Accent6 8 2 2 2" xfId="16807" xr:uid="{8972AED6-D647-41BD-B848-C6EB17A2AC8B}"/>
    <cellStyle name="40% - Accent6 8 2 2 2 2" xfId="26736" xr:uid="{78D02914-749C-4B44-B07D-715129A74D6C}"/>
    <cellStyle name="40% - Accent6 8 2 2 2 2 2" xfId="46639" xr:uid="{72937D5C-09F3-49B9-9E15-E53DC9D80DA1}"/>
    <cellStyle name="40% - Accent6 8 2 2 2 3" xfId="36991" xr:uid="{F8432146-F0C4-43F9-96F3-C4DCC12C3384}"/>
    <cellStyle name="40% - Accent6 8 2 2 3" xfId="21778" xr:uid="{58881A9E-5A21-434A-B79D-3D8A29DFE5F5}"/>
    <cellStyle name="40% - Accent6 8 2 2 3 2" xfId="41809" xr:uid="{A2166B84-97A2-4B7D-9276-85724CB0457D}"/>
    <cellStyle name="40% - Accent6 8 2 2 4" xfId="32162" xr:uid="{A20DD4F1-3DF7-457A-AC1E-6CBF2F9B79F1}"/>
    <cellStyle name="40% - Accent6 8 2 3" xfId="14310" xr:uid="{A5519B4D-1472-47BD-B2C0-96EF371D85A6}"/>
    <cellStyle name="40% - Accent6 8 2 3 2" xfId="24258" xr:uid="{C54B3D1B-ED09-40C6-B904-0F227DD59C27}"/>
    <cellStyle name="40% - Accent6 8 2 3 2 2" xfId="44227" xr:uid="{E07E89CB-B5E0-4735-8773-7EE1E71E7CF5}"/>
    <cellStyle name="40% - Accent6 8 2 3 3" xfId="34579" xr:uid="{5146D1D2-D104-437D-B45E-01EF05ADB617}"/>
    <cellStyle name="40% - Accent6 8 2 4" xfId="19307" xr:uid="{0BBE3D0A-A445-4617-AC1A-911B8C37A76F}"/>
    <cellStyle name="40% - Accent6 8 2 4 2" xfId="39399" xr:uid="{94CA2133-B215-40D4-9812-5EFFA81661C6}"/>
    <cellStyle name="40% - Accent6 8 2 5" xfId="29752" xr:uid="{555DABDE-12A0-4A60-90A7-FBC6D5FA2253}"/>
    <cellStyle name="40% - Accent6 8 3" xfId="3480" xr:uid="{133F7359-C3A0-40BE-BA1B-B5BFD361F237}"/>
    <cellStyle name="40% - Accent6 8 3 2" xfId="11680" xr:uid="{F64A8569-7798-4D00-BEA2-06A385BDC569}"/>
    <cellStyle name="40% - Accent6 8 3 2 2" xfId="16808" xr:uid="{A1B1996B-422F-400F-AE78-9258428E28FC}"/>
    <cellStyle name="40% - Accent6 8 3 2 2 2" xfId="26737" xr:uid="{8396B657-563B-4CC4-9598-8C5E6C0DC6AD}"/>
    <cellStyle name="40% - Accent6 8 3 2 2 2 2" xfId="46640" xr:uid="{DACE8AAA-FD6E-4492-A13F-C838334DCE94}"/>
    <cellStyle name="40% - Accent6 8 3 2 2 3" xfId="36992" xr:uid="{2D06D238-1B09-4522-A3AE-EDFDAD8AFA17}"/>
    <cellStyle name="40% - Accent6 8 3 2 3" xfId="21779" xr:uid="{2BE7AE27-FBAE-475E-BF6D-C1F905E2BDA7}"/>
    <cellStyle name="40% - Accent6 8 3 2 3 2" xfId="41810" xr:uid="{49F1A527-7A6D-409C-A0AB-16545E000661}"/>
    <cellStyle name="40% - Accent6 8 3 2 4" xfId="32163" xr:uid="{5D98B7AB-8125-41DF-AF7D-9BE8DCDF8C44}"/>
    <cellStyle name="40% - Accent6 8 3 3" xfId="14311" xr:uid="{8865F592-5A9B-4A8D-B8C1-EEABA290934C}"/>
    <cellStyle name="40% - Accent6 8 3 3 2" xfId="24259" xr:uid="{D0CF0304-54DE-477B-84FC-8E3D0CED23B2}"/>
    <cellStyle name="40% - Accent6 8 3 3 2 2" xfId="44228" xr:uid="{5371F504-3125-46FE-9897-9F44CC5486E2}"/>
    <cellStyle name="40% - Accent6 8 3 3 3" xfId="34580" xr:uid="{3A87F2A6-D547-4252-99BB-51223121B21B}"/>
    <cellStyle name="40% - Accent6 8 3 4" xfId="19308" xr:uid="{FC08A94D-E556-4A40-9741-98948342E2AD}"/>
    <cellStyle name="40% - Accent6 8 3 4 2" xfId="39400" xr:uid="{68070946-E551-47C1-92B5-B38EA90F7D90}"/>
    <cellStyle name="40% - Accent6 8 3 5" xfId="29753" xr:uid="{2C691C1A-30F3-430D-ACAA-CEFFBA0E95BA}"/>
    <cellStyle name="40% - Accent6 8 4" xfId="3481" xr:uid="{085D1A56-03E8-4973-991F-0DDC8889112C}"/>
    <cellStyle name="40% - Accent6 8 4 2" xfId="11681" xr:uid="{F26E0E1A-807C-4E36-B27C-E057C6104BD5}"/>
    <cellStyle name="40% - Accent6 8 4 2 2" xfId="16809" xr:uid="{FB8FEE01-34AE-406C-B094-4877BA41E3C3}"/>
    <cellStyle name="40% - Accent6 8 4 2 2 2" xfId="26738" xr:uid="{6942616A-59E1-4FDD-A376-22FAA9A5E110}"/>
    <cellStyle name="40% - Accent6 8 4 2 2 2 2" xfId="46641" xr:uid="{F3BAB718-F313-4CC5-9CC1-5F8B209B6467}"/>
    <cellStyle name="40% - Accent6 8 4 2 2 3" xfId="36993" xr:uid="{62F6C852-5A3E-4A70-8C5C-4C5A4660D92F}"/>
    <cellStyle name="40% - Accent6 8 4 2 3" xfId="21780" xr:uid="{09B3D431-8673-448B-89B4-0AEAFD1A84EA}"/>
    <cellStyle name="40% - Accent6 8 4 2 3 2" xfId="41811" xr:uid="{D2349A3D-DEFD-44F2-906B-72BFCD5C6E20}"/>
    <cellStyle name="40% - Accent6 8 4 2 4" xfId="32164" xr:uid="{0DB27E23-5009-4BA0-A456-D92366765A77}"/>
    <cellStyle name="40% - Accent6 8 4 3" xfId="14312" xr:uid="{3FE9E378-09D3-4915-AE0B-F2FF03A73AE7}"/>
    <cellStyle name="40% - Accent6 8 4 3 2" xfId="24260" xr:uid="{AB493EC5-21CD-4C40-A7A9-490768522928}"/>
    <cellStyle name="40% - Accent6 8 4 3 2 2" xfId="44229" xr:uid="{91BA6A62-380E-472F-96D3-00BC05ED1EF4}"/>
    <cellStyle name="40% - Accent6 8 4 3 3" xfId="34581" xr:uid="{9B48CFB8-039E-44D6-964A-3E09DB2AFF53}"/>
    <cellStyle name="40% - Accent6 8 4 4" xfId="19309" xr:uid="{913B170D-F2A1-4219-90C1-D8E2D7E83636}"/>
    <cellStyle name="40% - Accent6 8 4 4 2" xfId="39401" xr:uid="{17A00CAC-26E2-4536-81F5-336F6EAB2335}"/>
    <cellStyle name="40% - Accent6 8 4 5" xfId="29754" xr:uid="{9CBBFE2D-E3BA-4BD7-8B2A-94A132AB4A21}"/>
    <cellStyle name="40% - Accent6 8 5" xfId="11678" xr:uid="{41B918B9-978B-44EC-A4F4-76C123EA71AF}"/>
    <cellStyle name="40% - Accent6 8 5 2" xfId="16806" xr:uid="{A4CCEE21-ACC1-4AB2-B716-4A57809006BF}"/>
    <cellStyle name="40% - Accent6 8 5 2 2" xfId="26735" xr:uid="{83799147-74AE-46F1-9A53-195D93A6AAAD}"/>
    <cellStyle name="40% - Accent6 8 5 2 2 2" xfId="46638" xr:uid="{9BBE637A-E3E6-4C90-ADBE-F67295A3C5F7}"/>
    <cellStyle name="40% - Accent6 8 5 2 3" xfId="36990" xr:uid="{4EEF34DF-F63C-49FC-8EF3-177B6CACCE76}"/>
    <cellStyle name="40% - Accent6 8 5 3" xfId="21777" xr:uid="{A5F08ECD-E2A2-4438-AD7E-276A550AB392}"/>
    <cellStyle name="40% - Accent6 8 5 3 2" xfId="41808" xr:uid="{94B4E0D6-7840-414D-9EDC-588377A8A361}"/>
    <cellStyle name="40% - Accent6 8 5 4" xfId="32161" xr:uid="{48CB79A9-0A92-4F6A-A29A-47D7E11C08ED}"/>
    <cellStyle name="40% - Accent6 8 6" xfId="14309" xr:uid="{4E99673C-91D8-40C1-8BA4-9E8C0D3EE327}"/>
    <cellStyle name="40% - Accent6 8 6 2" xfId="24257" xr:uid="{3CEE8D25-6659-43C0-A1EE-DAFE31301259}"/>
    <cellStyle name="40% - Accent6 8 6 2 2" xfId="44226" xr:uid="{25BF8420-323A-4B71-AFE7-0B9EAB253043}"/>
    <cellStyle name="40% - Accent6 8 6 3" xfId="34578" xr:uid="{3EE9E751-18B0-4CC4-872D-DF3F693B3978}"/>
    <cellStyle name="40% - Accent6 8 7" xfId="19306" xr:uid="{97B155C6-1FDB-4D08-80CC-118DC400BD9C}"/>
    <cellStyle name="40% - Accent6 8 7 2" xfId="39398" xr:uid="{2FA21D10-98EF-4339-97AA-52F2329CC4E8}"/>
    <cellStyle name="40% - Accent6 8 8" xfId="29751" xr:uid="{AE107597-923A-4C3A-93D1-883F9C123FAD}"/>
    <cellStyle name="40% - Accent6 9" xfId="3482" xr:uid="{81B27D64-9875-4129-9226-EBC6F7883779}"/>
    <cellStyle name="40% - Accent6 9 2" xfId="3483" xr:uid="{18637E69-FCF4-4D67-9DCD-720ECB720392}"/>
    <cellStyle name="40% - Accent6 9 2 2" xfId="11683" xr:uid="{13FD464E-03F9-43EB-B9EC-AC057B7C4354}"/>
    <cellStyle name="40% - Accent6 9 2 2 2" xfId="16811" xr:uid="{2A3347A3-41BA-42ED-842A-E428AE4CDDF8}"/>
    <cellStyle name="40% - Accent6 9 2 2 2 2" xfId="26740" xr:uid="{2C5D727E-B906-4093-9751-E4FE667E660C}"/>
    <cellStyle name="40% - Accent6 9 2 2 2 2 2" xfId="46643" xr:uid="{975AA83E-20B8-4051-B9A1-5EFDD07FA3B6}"/>
    <cellStyle name="40% - Accent6 9 2 2 2 3" xfId="36995" xr:uid="{0ACE8026-CBB7-4C03-B74A-63CDF56FF0BD}"/>
    <cellStyle name="40% - Accent6 9 2 2 3" xfId="21782" xr:uid="{60CE631F-014E-430D-B11F-5F3C4B2709C4}"/>
    <cellStyle name="40% - Accent6 9 2 2 3 2" xfId="41813" xr:uid="{73156FF1-CAE4-46DC-B802-09388070D588}"/>
    <cellStyle name="40% - Accent6 9 2 2 4" xfId="32166" xr:uid="{ADDFF535-1FDA-442A-BA2B-DC303D472456}"/>
    <cellStyle name="40% - Accent6 9 2 3" xfId="14314" xr:uid="{50E3949E-AB30-46B4-81A6-D9C157545BF6}"/>
    <cellStyle name="40% - Accent6 9 2 3 2" xfId="24262" xr:uid="{D8C4F765-1B97-4455-AEF7-10A86CF06369}"/>
    <cellStyle name="40% - Accent6 9 2 3 2 2" xfId="44231" xr:uid="{C3190597-D14F-4EFE-9979-D539F4098E6C}"/>
    <cellStyle name="40% - Accent6 9 2 3 3" xfId="34583" xr:uid="{98B7517D-543B-4F0D-9102-58722EBD5518}"/>
    <cellStyle name="40% - Accent6 9 2 4" xfId="19311" xr:uid="{B0CBDED8-F169-45FA-B15E-C937DCDDFD62}"/>
    <cellStyle name="40% - Accent6 9 2 4 2" xfId="39403" xr:uid="{55D008FC-2841-4D09-8CE6-AAA5BE703008}"/>
    <cellStyle name="40% - Accent6 9 2 5" xfId="29756" xr:uid="{86177AB0-6020-4DF7-B7DE-F112A3B51ADD}"/>
    <cellStyle name="40% - Accent6 9 3" xfId="3484" xr:uid="{F1FB0B87-2E79-407D-8999-BBB0BD45EB5D}"/>
    <cellStyle name="40% - Accent6 9 3 2" xfId="11684" xr:uid="{0C3E2D1A-609B-4CD4-82F8-DA228F6D0462}"/>
    <cellStyle name="40% - Accent6 9 3 2 2" xfId="16812" xr:uid="{5051829D-B1CE-4A41-91B0-0EFB410C4E50}"/>
    <cellStyle name="40% - Accent6 9 3 2 2 2" xfId="26741" xr:uid="{63149E2A-49A4-4561-B2E5-6B7683F5B199}"/>
    <cellStyle name="40% - Accent6 9 3 2 2 2 2" xfId="46644" xr:uid="{C8CFCE1F-FA7E-4A5B-9D48-8569E9635227}"/>
    <cellStyle name="40% - Accent6 9 3 2 2 3" xfId="36996" xr:uid="{DDDEA3F4-0181-47EF-961F-41DED37EDD63}"/>
    <cellStyle name="40% - Accent6 9 3 2 3" xfId="21783" xr:uid="{9568902F-65B0-4EE5-976E-61BCDBC7BE45}"/>
    <cellStyle name="40% - Accent6 9 3 2 3 2" xfId="41814" xr:uid="{8D94FCE4-C4A5-4A7F-9EBE-4370BF782402}"/>
    <cellStyle name="40% - Accent6 9 3 2 4" xfId="32167" xr:uid="{773C5591-0782-4EC8-BB14-36114FF255AC}"/>
    <cellStyle name="40% - Accent6 9 3 3" xfId="14315" xr:uid="{95E24573-F3DD-4758-931C-C196B4702671}"/>
    <cellStyle name="40% - Accent6 9 3 3 2" xfId="24263" xr:uid="{3C75A5CC-9D21-4ABC-9263-47CA469DFE02}"/>
    <cellStyle name="40% - Accent6 9 3 3 2 2" xfId="44232" xr:uid="{FD3A2C2D-0EEC-479A-8A73-4A8DFDEC2DA4}"/>
    <cellStyle name="40% - Accent6 9 3 3 3" xfId="34584" xr:uid="{AF9D9F4F-C9CB-45D7-8CC2-D731F1B599F5}"/>
    <cellStyle name="40% - Accent6 9 3 4" xfId="19312" xr:uid="{FFDC7A27-5325-474E-9523-8B954A26BD91}"/>
    <cellStyle name="40% - Accent6 9 3 4 2" xfId="39404" xr:uid="{0978839F-5053-4E93-A227-F5044EB2490E}"/>
    <cellStyle name="40% - Accent6 9 3 5" xfId="29757" xr:uid="{44E67A85-9EA5-4D75-911D-40A31B774A02}"/>
    <cellStyle name="40% - Accent6 9 4" xfId="3485" xr:uid="{1EC676A7-A0BA-44CA-9534-7FCC42916BB2}"/>
    <cellStyle name="40% - Accent6 9 4 2" xfId="11685" xr:uid="{23C064A8-A632-4ACC-8FC5-6679159843D2}"/>
    <cellStyle name="40% - Accent6 9 4 2 2" xfId="16813" xr:uid="{D9755B33-2E48-42CB-9997-502258E2193E}"/>
    <cellStyle name="40% - Accent6 9 4 2 2 2" xfId="26742" xr:uid="{8E9DF472-B6C1-455E-B0D0-CFB85F4E6083}"/>
    <cellStyle name="40% - Accent6 9 4 2 2 2 2" xfId="46645" xr:uid="{7F50B8B1-7502-451C-AD85-4F5F3934FAF5}"/>
    <cellStyle name="40% - Accent6 9 4 2 2 3" xfId="36997" xr:uid="{FAB8EB77-B108-4592-8B3C-B4EAFDAF3921}"/>
    <cellStyle name="40% - Accent6 9 4 2 3" xfId="21784" xr:uid="{1AC72C70-A35C-4676-8F40-3EC3305364D9}"/>
    <cellStyle name="40% - Accent6 9 4 2 3 2" xfId="41815" xr:uid="{CC395AF1-2137-4D3C-8DDB-EC06AC8C928A}"/>
    <cellStyle name="40% - Accent6 9 4 2 4" xfId="32168" xr:uid="{7B410D0A-0160-4BAA-BC6A-22D59E08E37B}"/>
    <cellStyle name="40% - Accent6 9 4 3" xfId="14316" xr:uid="{36596722-81FE-47E3-A61E-6B4C10194A19}"/>
    <cellStyle name="40% - Accent6 9 4 3 2" xfId="24264" xr:uid="{74EDF38A-72F2-4860-BD90-959A026FB279}"/>
    <cellStyle name="40% - Accent6 9 4 3 2 2" xfId="44233" xr:uid="{E2757C91-4C63-4462-A9F3-0BF2426C4E35}"/>
    <cellStyle name="40% - Accent6 9 4 3 3" xfId="34585" xr:uid="{437C5D59-EEF7-4526-A7B4-B277AEBEA9C8}"/>
    <cellStyle name="40% - Accent6 9 4 4" xfId="19313" xr:uid="{9943778F-D878-4083-8C8A-F55CBCC591AB}"/>
    <cellStyle name="40% - Accent6 9 4 4 2" xfId="39405" xr:uid="{E4B1F64F-DC2D-4CC9-8ED1-511B3E4D3422}"/>
    <cellStyle name="40% - Accent6 9 4 5" xfId="29758" xr:uid="{5D7541F3-5D3F-48A9-9729-C9EDAAFD36EC}"/>
    <cellStyle name="40% - Accent6 9 5" xfId="11682" xr:uid="{93DF450A-B724-44B6-A227-40AB5047581A}"/>
    <cellStyle name="40% - Accent6 9 5 2" xfId="16810" xr:uid="{5BC765FF-44F7-4177-BCF8-58342FE6A907}"/>
    <cellStyle name="40% - Accent6 9 5 2 2" xfId="26739" xr:uid="{D6885286-A124-4565-8DB8-FD95F211A278}"/>
    <cellStyle name="40% - Accent6 9 5 2 2 2" xfId="46642" xr:uid="{E6CB7A94-D7D8-43C4-8B2B-F8FD08B9E58D}"/>
    <cellStyle name="40% - Accent6 9 5 2 3" xfId="36994" xr:uid="{E4D9ED69-06B3-4845-AADE-41F5D68D37B7}"/>
    <cellStyle name="40% - Accent6 9 5 3" xfId="21781" xr:uid="{11F66EE7-904C-4067-BA9A-36F5B65F2134}"/>
    <cellStyle name="40% - Accent6 9 5 3 2" xfId="41812" xr:uid="{EC9AB20D-B0F2-4161-B024-3CA980E320B1}"/>
    <cellStyle name="40% - Accent6 9 5 4" xfId="32165" xr:uid="{C12EDCDE-2D2B-467E-9441-FBDE10A07B57}"/>
    <cellStyle name="40% - Accent6 9 6" xfId="14313" xr:uid="{CD9D1754-4C88-4687-AB00-EAC62AB1439A}"/>
    <cellStyle name="40% - Accent6 9 6 2" xfId="24261" xr:uid="{DB5C4F7F-4C90-4B21-BA9F-217A69FE45DA}"/>
    <cellStyle name="40% - Accent6 9 6 2 2" xfId="44230" xr:uid="{342143CA-A0E8-424E-A1C4-67A89F1B223D}"/>
    <cellStyle name="40% - Accent6 9 6 3" xfId="34582" xr:uid="{227139A2-68A4-4C0E-B84E-A624AA4A399B}"/>
    <cellStyle name="40% - Accent6 9 7" xfId="19310" xr:uid="{DD23BF2B-4DB6-420E-8AEB-5B39A5AE76B2}"/>
    <cellStyle name="40% - Accent6 9 7 2" xfId="39402" xr:uid="{D3BD5C4C-F249-4AA5-B441-64511849B42E}"/>
    <cellStyle name="40% - Accent6 9 8" xfId="29755" xr:uid="{E53D0C61-2889-48D4-8E64-CCB0DE9B1570}"/>
    <cellStyle name="40% - ส่วนที่ถูกเน้น1" xfId="566" xr:uid="{445CAD05-40AB-4511-9453-1064AFB42FCE}"/>
    <cellStyle name="40% - ส่วนที่ถูกเน้น1 2" xfId="3486" xr:uid="{9305E06A-FDC8-4DF7-98CF-FB36509D633D}"/>
    <cellStyle name="40% - ส่วนที่ถูกเน้น1 2 2" xfId="3487" xr:uid="{971DF66B-CADC-48CE-B9C0-D9C4BF35FFB5}"/>
    <cellStyle name="40% - ส่วนที่ถูกเน้น1 2 2 2" xfId="3488" xr:uid="{5CB1D3BF-538C-4882-A661-DD4DF15CB552}"/>
    <cellStyle name="40% - ส่วนที่ถูกเน้น1 2 2 3" xfId="3489" xr:uid="{51EFDB87-0E7B-448F-9D6C-66EBFD1DFECA}"/>
    <cellStyle name="40% - ส่วนที่ถูกเน้น2" xfId="567" xr:uid="{AA74715A-C3BE-40BC-958F-5C77BD7A995B}"/>
    <cellStyle name="40% - ส่วนที่ถูกเน้น2 2" xfId="3490" xr:uid="{10E125EF-BCCC-441E-B3E2-0D54404E05EB}"/>
    <cellStyle name="40% - ส่วนที่ถูกเน้น2 2 2" xfId="3491" xr:uid="{87A0BB33-5C3B-4487-9E18-9059BE61FDDF}"/>
    <cellStyle name="40% - ส่วนที่ถูกเน้น2 2 2 2" xfId="3492" xr:uid="{AA44479A-EB6F-4B30-B958-C0AAD838E866}"/>
    <cellStyle name="40% - ส่วนที่ถูกเน้น2 2 2 3" xfId="3493" xr:uid="{B74492A4-B851-4A84-BF23-93269CAB605E}"/>
    <cellStyle name="40% - ส่วนที่ถูกเน้น3" xfId="568" xr:uid="{5DDBDE92-5709-40AD-B827-9CCEF1D10189}"/>
    <cellStyle name="40% - ส่วนที่ถูกเน้น3 2" xfId="3494" xr:uid="{15AEC3FC-CF6D-4352-85D0-57FC95FAEC0B}"/>
    <cellStyle name="40% - ส่วนที่ถูกเน้น3 2 2" xfId="3495" xr:uid="{728E0FBB-4132-46CC-A095-2F52121365C8}"/>
    <cellStyle name="40% - ส่วนที่ถูกเน้น3 2 2 2" xfId="3496" xr:uid="{7281669C-0829-459B-932A-73EB1532E696}"/>
    <cellStyle name="40% - ส่วนที่ถูกเน้น3 2 2 3" xfId="3497" xr:uid="{8A1ADF6B-18C7-49E3-80BB-FB2754E7F122}"/>
    <cellStyle name="40% - ส่วนที่ถูกเน้น4" xfId="569" xr:uid="{E636BB45-1FEB-41C0-93C0-225EE6109D51}"/>
    <cellStyle name="40% - ส่วนที่ถูกเน้น4 2" xfId="3498" xr:uid="{1DC35BC6-E6A8-498A-8600-29958CB3BFA1}"/>
    <cellStyle name="40% - ส่วนที่ถูกเน้น4 2 2" xfId="3499" xr:uid="{A27ECDC3-40BE-463C-A8B0-AEABD70310DB}"/>
    <cellStyle name="40% - ส่วนที่ถูกเน้น4 2 2 2" xfId="3500" xr:uid="{B6DD2281-CE3C-4257-A9BF-8E0FEB8263F5}"/>
    <cellStyle name="40% - ส่วนที่ถูกเน้น4 2 2 3" xfId="3501" xr:uid="{2E7D68D0-50DD-418B-BF6C-7E3BAB592E7A}"/>
    <cellStyle name="40% - ส่วนที่ถูกเน้น5" xfId="570" xr:uid="{07BD10EE-679C-4E46-B6A3-5C5E1501E793}"/>
    <cellStyle name="40% - ส่วนที่ถูกเน้น5 2" xfId="3502" xr:uid="{D2196753-1516-4163-A158-245A58AB7EE0}"/>
    <cellStyle name="40% - ส่วนที่ถูกเน้น5 2 2" xfId="3503" xr:uid="{EFCAA8F1-AF34-448D-8465-41342CACD198}"/>
    <cellStyle name="40% - ส่วนที่ถูกเน้น5 2 2 2" xfId="3504" xr:uid="{61DA12E8-B42F-432D-BA75-C9298FF6CB05}"/>
    <cellStyle name="40% - ส่วนที่ถูกเน้น5 2 2 3" xfId="3505" xr:uid="{DAD17FF3-0D65-41CA-B146-994C70DEB8D6}"/>
    <cellStyle name="40% - ส่วนที่ถูกเน้น6" xfId="571" xr:uid="{9E70B2EE-F879-4CB5-A759-62BDBA18EFA3}"/>
    <cellStyle name="40% - ส่วนที่ถูกเน้น6 2" xfId="3506" xr:uid="{E70891B7-FA71-4AFB-ADCB-8DC835EC6739}"/>
    <cellStyle name="40% - ส่วนที่ถูกเน้น6 2 2" xfId="3507" xr:uid="{75AB1A43-D6F8-4DD1-84FE-A3DBCFAB2A78}"/>
    <cellStyle name="40% - ส่วนที่ถูกเน้น6 2 2 2" xfId="3508" xr:uid="{87C7A55F-17C1-4F0C-A57C-13E1F6E1D92F}"/>
    <cellStyle name="40% - ส่วนที่ถูกเน้น6 2 2 3" xfId="3509" xr:uid="{79916B01-3EA8-4B1E-B40F-92A95D03114D}"/>
    <cellStyle name="40% - 强调文字颜色 1" xfId="3510" xr:uid="{7C567707-547D-47E4-9FDF-3FBBBEA510D7}"/>
    <cellStyle name="40% - 强调文字颜色 2" xfId="3511" xr:uid="{B494D670-D9BF-4FFD-A69E-0090933AC1AF}"/>
    <cellStyle name="40% - 强调文字颜色 3" xfId="3512" xr:uid="{8F906185-0CC0-4598-ACF6-7F49C6535244}"/>
    <cellStyle name="40% - 强调文字颜色 4" xfId="3513" xr:uid="{62DCD0C8-4BC5-4A6E-BA5C-07DFC0A6416C}"/>
    <cellStyle name="40% - 强调文字颜色 5" xfId="3514" xr:uid="{E683E201-29C2-4096-AC0E-78612EF43000}"/>
    <cellStyle name="40% - 强调文字颜色 6" xfId="3515" xr:uid="{4AC59606-2679-446A-A0AF-05ECD878D143}"/>
    <cellStyle name="60% - Accent1" xfId="27" builtinId="32" customBuiltin="1"/>
    <cellStyle name="60% - Accent1 10" xfId="17825" xr:uid="{F669D5E4-6A27-4D65-BE02-4CDF7DD5EAC6}"/>
    <cellStyle name="60% - Accent1 10 2" xfId="37924" xr:uid="{9D0673B2-B1A9-4436-B982-19EBD0DAC21E}"/>
    <cellStyle name="60% - Accent1 11" xfId="28269" xr:uid="{8501AAA6-88B1-4D55-9A3C-9637304E65C7}"/>
    <cellStyle name="60% - Accent1 2" xfId="167" xr:uid="{6FFBBA8E-129E-4F14-A69E-47D4206370C9}"/>
    <cellStyle name="60% - Accent1 2 10" xfId="3517" xr:uid="{AD8573C8-48C0-4AC8-B7D3-5AAE129DCFA0}"/>
    <cellStyle name="60% - Accent1 2 11" xfId="3516" xr:uid="{D7BB14D4-0C84-4B52-BA2E-183B733E6683}"/>
    <cellStyle name="60% - Accent1 2 12" xfId="9313" xr:uid="{1773F950-8923-4E08-A989-C70FE9A1A51F}"/>
    <cellStyle name="60% - Accent1 2 12 2" xfId="27809" xr:uid="{9D7F322D-19C1-4E4A-98B7-1E245D84D64B}"/>
    <cellStyle name="60% - Accent1 2 12 2 2" xfId="47604" xr:uid="{C1DE6631-0CFC-4505-808F-AAA018C9739E}"/>
    <cellStyle name="60% - Accent1 2 13" xfId="10258" xr:uid="{98DAC620-95F0-4B65-9D86-F007E6B2B3F9}"/>
    <cellStyle name="60% - Accent1 2 13 2" xfId="15386" xr:uid="{7081A9B3-96AE-46A3-8CA4-F1C1E765FD22}"/>
    <cellStyle name="60% - Accent1 2 13 2 2" xfId="25315" xr:uid="{56927A54-B0D0-440B-ACE1-1D221CD2A8F0}"/>
    <cellStyle name="60% - Accent1 2 13 2 2 2" xfId="45218" xr:uid="{1F2996B0-E0CC-49E6-80CA-342BEEFD34CB}"/>
    <cellStyle name="60% - Accent1 2 13 2 3" xfId="35570" xr:uid="{F59CB520-2AAD-4DCB-A8DA-4418CAF27882}"/>
    <cellStyle name="60% - Accent1 2 13 3" xfId="20359" xr:uid="{7C0676A3-1E9E-43B2-A853-5A3E62FC40B4}"/>
    <cellStyle name="60% - Accent1 2 13 3 2" xfId="40390" xr:uid="{A1D21BA6-482F-4FB0-83DA-06CE4681E041}"/>
    <cellStyle name="60% - Accent1 2 13 4" xfId="30743" xr:uid="{075CDE62-5B56-411A-AFEA-F33F7D84BA52}"/>
    <cellStyle name="60% - Accent1 2 14" xfId="12874" xr:uid="{5C09D4F3-5DA8-448B-804A-8B4378A56711}"/>
    <cellStyle name="60% - Accent1 2 14 2" xfId="22827" xr:uid="{C19D1E5F-8A03-4254-B6FF-ED3F58BFDCA1}"/>
    <cellStyle name="60% - Accent1 2 14 2 2" xfId="42807" xr:uid="{1BA636FA-E5FA-4D89-9144-E847283EB0EF}"/>
    <cellStyle name="60% - Accent1 2 14 3" xfId="33159" xr:uid="{EA9C859D-492D-409F-AF99-D5695B5AC114}"/>
    <cellStyle name="60% - Accent1 2 15" xfId="17880" xr:uid="{4DD5BF0B-BDCE-46E0-8F01-148FE916982F}"/>
    <cellStyle name="60% - Accent1 2 15 2" xfId="37979" xr:uid="{4FA7EE43-D3F9-48F2-89FC-9B8C6F2CBF50}"/>
    <cellStyle name="60% - Accent1 2 16" xfId="28334" xr:uid="{D0901016-2D32-4BE5-843F-6511114C8069}"/>
    <cellStyle name="60% - Accent1 2 2" xfId="311" xr:uid="{913F2115-FCB4-4750-B166-0239137171D3}"/>
    <cellStyle name="60% - Accent1 2 2 2" xfId="3519" xr:uid="{DFA12396-29D1-4315-A800-0CE3FB17C0F4}"/>
    <cellStyle name="60% - Accent1 2 2 3" xfId="3520" xr:uid="{19EE6C95-1ED6-428E-9F75-BE098F1C3CA0}"/>
    <cellStyle name="60% - Accent1 2 2 4" xfId="3521" xr:uid="{6BDE99C8-029E-497D-8C89-3324CB49DDD9}"/>
    <cellStyle name="60% - Accent1 2 2 5" xfId="3518" xr:uid="{1F2D465C-4A93-4D05-AF2F-BC13C3CD0219}"/>
    <cellStyle name="60% - Accent1 2 2 6" xfId="9314" xr:uid="{6271CB2D-788F-4984-8790-827CE29730F9}"/>
    <cellStyle name="60% - Accent1 2 3" xfId="444" xr:uid="{8467E24A-FBCC-4F53-9D92-F5AC61553F01}"/>
    <cellStyle name="60% - Accent1 2 3 2" xfId="3523" xr:uid="{43B804D1-0A57-4632-B8C5-7A6DA7D41F44}"/>
    <cellStyle name="60% - Accent1 2 3 3" xfId="3524" xr:uid="{1554E562-FC16-4B77-AB7D-4A0AE35AABA4}"/>
    <cellStyle name="60% - Accent1 2 3 4" xfId="3525" xr:uid="{A906A038-453E-4E04-8930-E10C703BDE1C}"/>
    <cellStyle name="60% - Accent1 2 3 5" xfId="3522" xr:uid="{636004E0-ACC6-4A6C-A73E-C34ED669BB70}"/>
    <cellStyle name="60% - Accent1 2 3 6" xfId="10378" xr:uid="{9010E742-B312-4170-B9BC-518538F26F9C}"/>
    <cellStyle name="60% - Accent1 2 3 6 2" xfId="15506" xr:uid="{67983BF2-438A-4309-B964-C0124E4DF402}"/>
    <cellStyle name="60% - Accent1 2 3 6 2 2" xfId="25435" xr:uid="{E9EC1E38-CD30-4125-B995-000051F132AE}"/>
    <cellStyle name="60% - Accent1 2 3 6 2 2 2" xfId="45338" xr:uid="{9D275473-3DB5-4D8F-8884-846222220378}"/>
    <cellStyle name="60% - Accent1 2 3 6 2 3" xfId="35690" xr:uid="{9F1BF843-6B0A-4289-AF7E-D9414473EC7D}"/>
    <cellStyle name="60% - Accent1 2 3 6 3" xfId="20479" xr:uid="{F2EA26AD-CA3A-4974-BD60-CDD7B4D69E46}"/>
    <cellStyle name="60% - Accent1 2 3 6 3 2" xfId="40510" xr:uid="{861FCEB1-3A3C-4714-857E-B0F509DD0522}"/>
    <cellStyle name="60% - Accent1 2 3 6 4" xfId="30863" xr:uid="{B952886C-6961-434A-84CB-09FB5897F584}"/>
    <cellStyle name="60% - Accent1 2 3 7" xfId="12995" xr:uid="{1A6AEAAF-F232-4980-A1D9-89B2DBF920C2}"/>
    <cellStyle name="60% - Accent1 2 3 7 2" xfId="22948" xr:uid="{0512A469-9FFE-48A7-806D-11B1FED3BBD7}"/>
    <cellStyle name="60% - Accent1 2 3 7 2 2" xfId="42928" xr:uid="{02755C65-27D7-4408-A576-80BAF93054C4}"/>
    <cellStyle name="60% - Accent1 2 3 7 3" xfId="33280" xr:uid="{4D20F5E8-79E8-49CF-AA1F-0189BD8ABED2}"/>
    <cellStyle name="60% - Accent1 2 3 8" xfId="18001" xr:uid="{D2ED5EF2-3F2D-4A90-8AD6-29BED2EBE82F}"/>
    <cellStyle name="60% - Accent1 2 3 8 2" xfId="38100" xr:uid="{513DE561-FB84-49C8-9BB3-C6072E98AF3D}"/>
    <cellStyle name="60% - Accent1 2 3 9" xfId="28455" xr:uid="{C17E8882-7EED-4191-9EDE-486CA9714B0F}"/>
    <cellStyle name="60% - Accent1 2 4" xfId="3526" xr:uid="{9F761694-E47D-4844-BF6D-3EEBE10BDED6}"/>
    <cellStyle name="60% - Accent1 2 4 2" xfId="3527" xr:uid="{AE0539A4-C14A-498E-A22F-E60DD6196BAD}"/>
    <cellStyle name="60% - Accent1 2 5" xfId="3528" xr:uid="{3E947FC2-7B0B-4926-91FF-4A950CBA6AC1}"/>
    <cellStyle name="60% - Accent1 2 5 2" xfId="3529" xr:uid="{05891370-B961-4377-A9AC-EFBAB8BF4806}"/>
    <cellStyle name="60% - Accent1 2 6" xfId="3530" xr:uid="{301B9EF8-75A5-490E-A1F8-8D4903A30D6A}"/>
    <cellStyle name="60% - Accent1 2 6 2" xfId="3531" xr:uid="{3C0F7D5B-FF3C-4801-8FB5-ADEC223FD359}"/>
    <cellStyle name="60% - Accent1 2 7" xfId="3532" xr:uid="{389DF523-284D-4BFF-AC5F-2E423E5975E9}"/>
    <cellStyle name="60% - Accent1 2 8" xfId="3533" xr:uid="{F59CFDBB-652F-4420-8770-1EDA5D20A5B1}"/>
    <cellStyle name="60% - Accent1 2 9" xfId="3534" xr:uid="{389C3921-6855-4715-9759-0C90D16477DC}"/>
    <cellStyle name="60% - Accent1 2 9 2" xfId="3535" xr:uid="{20D251B5-18E1-42CE-B57A-98CD3841F311}"/>
    <cellStyle name="60% - Accent1 2 9 3" xfId="3536" xr:uid="{88DE15C5-AFC1-43E5-A30D-3CD71137AA1C}"/>
    <cellStyle name="60% - Accent1 3" xfId="333" xr:uid="{C00C5FA8-F670-4BDB-B562-75D25412CE72}"/>
    <cellStyle name="60% - Accent1 3 10" xfId="3537" xr:uid="{E86EFEBA-31B0-428B-AE1C-94D725604411}"/>
    <cellStyle name="60% - Accent1 3 11" xfId="10305" xr:uid="{322F12FD-1212-4C53-9500-2EC18E8F9A39}"/>
    <cellStyle name="60% - Accent1 3 11 2" xfId="15433" xr:uid="{04CC3439-D395-4904-B419-162CBDF30A9B}"/>
    <cellStyle name="60% - Accent1 3 11 2 2" xfId="25362" xr:uid="{F5540E4C-80A0-495D-9265-5DDC9739FB8F}"/>
    <cellStyle name="60% - Accent1 3 11 2 2 2" xfId="45265" xr:uid="{CC2468B9-FBBD-4ADE-92E8-358B95843710}"/>
    <cellStyle name="60% - Accent1 3 11 2 3" xfId="35617" xr:uid="{F28E99AB-2F4D-49C9-A1D9-5A95EDB9485E}"/>
    <cellStyle name="60% - Accent1 3 11 3" xfId="20406" xr:uid="{C44CB17D-6A86-495C-B717-EEDD430FFEDD}"/>
    <cellStyle name="60% - Accent1 3 11 3 2" xfId="40437" xr:uid="{B6F9777F-FB59-4D9E-B294-C4C11D05862B}"/>
    <cellStyle name="60% - Accent1 3 11 4" xfId="30790" xr:uid="{9C4177B6-2BAC-4C58-A653-5B6FC178CE0F}"/>
    <cellStyle name="60% - Accent1 3 12" xfId="12921" xr:uid="{A543950F-7AF2-464D-A4AE-90D6B4FA4002}"/>
    <cellStyle name="60% - Accent1 3 12 2" xfId="22874" xr:uid="{5544C844-168A-4D98-B636-1600EB88234B}"/>
    <cellStyle name="60% - Accent1 3 12 2 2" xfId="42854" xr:uid="{58ED6E0E-DC4D-4195-AD3C-C1DFB3AEE13D}"/>
    <cellStyle name="60% - Accent1 3 12 3" xfId="33206" xr:uid="{B1B78577-0B25-4DB8-B4FE-4BEF37491F80}"/>
    <cellStyle name="60% - Accent1 3 13" xfId="17927" xr:uid="{01FEAAA8-264E-48F4-8020-C0C77837CC14}"/>
    <cellStyle name="60% - Accent1 3 13 2" xfId="38026" xr:uid="{4955B056-B05F-4EA1-9DD9-C06091854A82}"/>
    <cellStyle name="60% - Accent1 3 14" xfId="28381" xr:uid="{8F58533D-0539-4B86-A91B-0720C3F57049}"/>
    <cellStyle name="60% - Accent1 3 2" xfId="491" xr:uid="{845189FA-DEFA-4576-B9D2-1BB228FD10D1}"/>
    <cellStyle name="60% - Accent1 3 2 2" xfId="3539" xr:uid="{27F8F38A-B99C-42C6-915A-E70A2824031D}"/>
    <cellStyle name="60% - Accent1 3 2 3" xfId="3538" xr:uid="{410700B5-E5F7-4535-B4E7-A67ED957E1D6}"/>
    <cellStyle name="60% - Accent1 3 2 4" xfId="10425" xr:uid="{556F3381-47B1-4DA1-809D-BA1B616DE258}"/>
    <cellStyle name="60% - Accent1 3 2 4 2" xfId="15553" xr:uid="{AB32A40D-0608-4470-8060-0EE321B86938}"/>
    <cellStyle name="60% - Accent1 3 2 4 2 2" xfId="25482" xr:uid="{699F9A68-8BAB-445C-AC6A-9A69C4F444ED}"/>
    <cellStyle name="60% - Accent1 3 2 4 2 2 2" xfId="45385" xr:uid="{76C9A85A-897A-443C-B553-6179DEF08831}"/>
    <cellStyle name="60% - Accent1 3 2 4 2 3" xfId="35737" xr:uid="{AA9C3BD8-E63C-4BE7-B596-9D79F558BA5E}"/>
    <cellStyle name="60% - Accent1 3 2 4 3" xfId="20526" xr:uid="{59D10461-F890-4268-8B05-F0DD56F9A4A2}"/>
    <cellStyle name="60% - Accent1 3 2 4 3 2" xfId="40557" xr:uid="{B18D3861-09E8-4164-B5E9-EBED4680ED6B}"/>
    <cellStyle name="60% - Accent1 3 2 4 4" xfId="30910" xr:uid="{923C4136-4650-4A1E-9580-5F07BADCC9FB}"/>
    <cellStyle name="60% - Accent1 3 2 5" xfId="13042" xr:uid="{0084042C-5331-4838-926E-95CCC5F9D88C}"/>
    <cellStyle name="60% - Accent1 3 2 5 2" xfId="22995" xr:uid="{30720ACE-B2D7-4E4B-A9B4-8B018469B1C2}"/>
    <cellStyle name="60% - Accent1 3 2 5 2 2" xfId="42975" xr:uid="{D97B75DD-BC8F-4BD5-A960-35E4B4E51B36}"/>
    <cellStyle name="60% - Accent1 3 2 5 3" xfId="33327" xr:uid="{E74C752C-06FC-44D3-AFEC-D5C299824542}"/>
    <cellStyle name="60% - Accent1 3 2 6" xfId="18048" xr:uid="{171C8A29-4AF4-4A0E-AD1D-1D18619441E1}"/>
    <cellStyle name="60% - Accent1 3 2 6 2" xfId="38147" xr:uid="{AA17CC5E-0139-426C-B4BE-9D413BC44BEF}"/>
    <cellStyle name="60% - Accent1 3 2 7" xfId="28502" xr:uid="{CD886E4B-8E52-4F05-B278-13AAA42252A5}"/>
    <cellStyle name="60% - Accent1 3 3" xfId="3540" xr:uid="{CC0CDF51-4904-4D59-BFE6-B2BC82B75E6F}"/>
    <cellStyle name="60% - Accent1 3 3 2" xfId="3541" xr:uid="{C0340F13-72F1-4C3C-A671-2817CAF709A7}"/>
    <cellStyle name="60% - Accent1 3 4" xfId="3542" xr:uid="{670BE2BA-2231-452F-A2D6-585B7659258E}"/>
    <cellStyle name="60% - Accent1 3 4 2" xfId="3543" xr:uid="{11F5B98D-A253-4232-BE0E-6C5FE2F696BF}"/>
    <cellStyle name="60% - Accent1 3 5" xfId="3544" xr:uid="{A6E1AF6C-A374-4DE3-827D-A623C3D34BE2}"/>
    <cellStyle name="60% - Accent1 3 5 2" xfId="3545" xr:uid="{752B3E49-7CE7-4919-93FF-F181560C962D}"/>
    <cellStyle name="60% - Accent1 3 6" xfId="3546" xr:uid="{289CF8B2-86AC-4587-BD03-706DDC33F458}"/>
    <cellStyle name="60% - Accent1 3 7" xfId="3547" xr:uid="{799DD56F-C66D-46F5-9F85-0A221527975D}"/>
    <cellStyle name="60% - Accent1 3 8" xfId="3548" xr:uid="{55185A4E-4C32-41D3-A3E7-1B3EA8791A01}"/>
    <cellStyle name="60% - Accent1 3 9" xfId="3549" xr:uid="{720426AB-536F-4280-ACDE-0FB01EA39591}"/>
    <cellStyle name="60% - Accent1 4" xfId="345" xr:uid="{E9470B9D-FAF9-4353-9894-A34B59CE13FF}"/>
    <cellStyle name="60% - Accent1 4 2" xfId="3551" xr:uid="{B6E687EE-ADC3-4EDB-AD78-8FAE2D3A5BA2}"/>
    <cellStyle name="60% - Accent1 4 3" xfId="3552" xr:uid="{271B329E-1EF3-4A70-88FA-0C9B84FBB047}"/>
    <cellStyle name="60% - Accent1 4 4" xfId="3553" xr:uid="{B34B2681-343D-4362-B969-40507304851C}"/>
    <cellStyle name="60% - Accent1 4 5" xfId="3550" xr:uid="{6A49D8A5-B25D-4052-B2F7-841AF45F1B40}"/>
    <cellStyle name="60% - Accent1 5" xfId="254" xr:uid="{ED5E843B-F313-4700-83E0-D058CA480E44}"/>
    <cellStyle name="60% - Accent1 5 2" xfId="3555" xr:uid="{E339EE95-FA97-41A5-ADB1-8651C92CF73E}"/>
    <cellStyle name="60% - Accent1 5 3" xfId="3556" xr:uid="{CD08FCBD-A266-43D6-9CF7-6B8EF77918F1}"/>
    <cellStyle name="60% - Accent1 5 4" xfId="3554" xr:uid="{FE68B45B-14E3-4008-A4EB-4580A7714214}"/>
    <cellStyle name="60% - Accent1 6" xfId="408" xr:uid="{3AFE6ADD-3E5E-459B-8DBD-69150A90C977}"/>
    <cellStyle name="60% - Accent1 6 2" xfId="3557" xr:uid="{8F00712E-6B30-4385-A992-232D350F3E60}"/>
    <cellStyle name="60% - Accent1 6 3" xfId="10342" xr:uid="{B95D3D25-BC59-4C85-AAEE-FA68EDB9F33F}"/>
    <cellStyle name="60% - Accent1 6 3 2" xfId="15470" xr:uid="{E2CCCA67-6506-4387-8544-77434050093F}"/>
    <cellStyle name="60% - Accent1 6 3 2 2" xfId="25399" xr:uid="{9FB0FFED-BE27-4268-91E2-D5B8E03FB716}"/>
    <cellStyle name="60% - Accent1 6 3 2 2 2" xfId="45302" xr:uid="{99DD3F8A-7A13-48A2-B719-2F8E0ADEE425}"/>
    <cellStyle name="60% - Accent1 6 3 2 3" xfId="35654" xr:uid="{59096C51-6C59-44D6-A855-0B047F123515}"/>
    <cellStyle name="60% - Accent1 6 3 3" xfId="20443" xr:uid="{ABDA8D1C-FFFE-48C8-80EE-2F71020C7317}"/>
    <cellStyle name="60% - Accent1 6 3 3 2" xfId="40474" xr:uid="{07317045-F4C3-4465-9F76-DF7EA3A35D56}"/>
    <cellStyle name="60% - Accent1 6 3 4" xfId="30827" xr:uid="{E7EB4638-ADE4-4F98-B313-7F36D1E7269E}"/>
    <cellStyle name="60% - Accent1 6 4" xfId="12959" xr:uid="{0A6373C2-0F88-4351-A62D-5C700BC0999C}"/>
    <cellStyle name="60% - Accent1 6 4 2" xfId="22912" xr:uid="{7AC8FB94-990F-41AC-B7C9-3AFC675FEFDC}"/>
    <cellStyle name="60% - Accent1 6 4 2 2" xfId="42892" xr:uid="{7FFC3FBB-2A23-4FFE-A12D-78C50F7D48F0}"/>
    <cellStyle name="60% - Accent1 6 4 3" xfId="33244" xr:uid="{C21AF42D-529D-444F-A91A-06D5E57EE73A}"/>
    <cellStyle name="60% - Accent1 6 5" xfId="17965" xr:uid="{1F832273-E34B-475D-9325-A9019E9F63DD}"/>
    <cellStyle name="60% - Accent1 6 5 2" xfId="38064" xr:uid="{312D4D16-B016-4EDC-A31D-ADDAC9D95FB7}"/>
    <cellStyle name="60% - Accent1 6 6" xfId="28419" xr:uid="{C0CE51B4-F825-45FA-82B1-02117450AC5E}"/>
    <cellStyle name="60% - Accent1 7" xfId="3558" xr:uid="{86F4D683-D5F1-43D1-AF99-25A9FB3EAD66}"/>
    <cellStyle name="60% - Accent1 7 2" xfId="3559" xr:uid="{60061618-856E-4C0B-B18C-700C0DA219BD}"/>
    <cellStyle name="60% - Accent1 7 3" xfId="3560" xr:uid="{CCC9DD5E-65F3-44D9-821F-327A187ED72E}"/>
    <cellStyle name="60% - Accent1 8" xfId="10192" xr:uid="{B608426B-22A9-46C4-BBDC-7ED7555A73EB}"/>
    <cellStyle name="60% - Accent1 8 2" xfId="15327" xr:uid="{9C476DA2-5C03-4338-B7B6-4BE927F1FE96}"/>
    <cellStyle name="60% - Accent1 8 2 2" xfId="25260" xr:uid="{70CFE1D5-FDF1-4A61-A949-B1D35885D521}"/>
    <cellStyle name="60% - Accent1 8 2 2 2" xfId="45163" xr:uid="{12535C2B-F49D-4B97-9716-90837D4991AC}"/>
    <cellStyle name="60% - Accent1 8 2 3" xfId="35515" xr:uid="{F9C999B9-3AC2-488B-A093-D376CE0EC605}"/>
    <cellStyle name="60% - Accent1 8 3" xfId="20304" xr:uid="{10A251A7-5C66-4C38-8366-0A25DAEFC269}"/>
    <cellStyle name="60% - Accent1 8 3 2" xfId="40335" xr:uid="{5D34E7D8-A369-4DB3-9B90-4472FFBB6503}"/>
    <cellStyle name="60% - Accent1 8 4" xfId="30688" xr:uid="{DE452B11-5997-4767-A983-7B4450409553}"/>
    <cellStyle name="60% - Accent1 9" xfId="12818" xr:uid="{5EB922E7-5FB4-4C18-8C55-500DB0ABC123}"/>
    <cellStyle name="60% - Accent1 9 2" xfId="22771" xr:uid="{03E8D724-348B-4F60-9BE3-777AA1EA4970}"/>
    <cellStyle name="60% - Accent1 9 2 2" xfId="42751" xr:uid="{95ECA4DE-7450-4818-B677-4269C9D09202}"/>
    <cellStyle name="60% - Accent1 9 3" xfId="33103" xr:uid="{21AF8FF1-B1C7-48C3-AB55-D945F1D85578}"/>
    <cellStyle name="60% - Accent2" xfId="31" builtinId="36" customBuiltin="1"/>
    <cellStyle name="60% - Accent2 10" xfId="17828" xr:uid="{23EA4870-AC19-44C5-8DF0-36F27EFC4154}"/>
    <cellStyle name="60% - Accent2 10 2" xfId="37927" xr:uid="{4C87B034-F3B5-4003-87CB-457F96438769}"/>
    <cellStyle name="60% - Accent2 11" xfId="28272" xr:uid="{EEE35563-5004-449A-80E6-8297F6EAEA7F}"/>
    <cellStyle name="60% - Accent2 2" xfId="170" xr:uid="{F83205EF-1326-49AE-B86C-18611BF75504}"/>
    <cellStyle name="60% - Accent2 2 10" xfId="3562" xr:uid="{8B8B934D-F689-45EE-9941-180B0D1EC655}"/>
    <cellStyle name="60% - Accent2 2 11" xfId="3561" xr:uid="{C8A0C5D3-CD3F-4604-B5CF-B198AC35D348}"/>
    <cellStyle name="60% - Accent2 2 12" xfId="9315" xr:uid="{D33660AF-B767-4181-B3F8-D9A406116C1D}"/>
    <cellStyle name="60% - Accent2 2 12 2" xfId="27812" xr:uid="{3F2A4B90-3EB7-4C26-B697-6A0D1F90714E}"/>
    <cellStyle name="60% - Accent2 2 12 2 2" xfId="47607" xr:uid="{B4B5C4E2-27EF-4A30-8A87-ED0D6913CEFC}"/>
    <cellStyle name="60% - Accent2 2 13" xfId="10261" xr:uid="{ECF64301-11E1-4F7D-BF94-0BB2B47A518E}"/>
    <cellStyle name="60% - Accent2 2 13 2" xfId="15389" xr:uid="{7DDCA6BF-114A-402A-95A7-DA60535015C1}"/>
    <cellStyle name="60% - Accent2 2 13 2 2" xfId="25318" xr:uid="{E74BE5A7-CCC2-4476-8BE2-B5E75DFFB5BB}"/>
    <cellStyle name="60% - Accent2 2 13 2 2 2" xfId="45221" xr:uid="{2C2AB87C-74F2-45DF-9803-710F6B4472E9}"/>
    <cellStyle name="60% - Accent2 2 13 2 3" xfId="35573" xr:uid="{DE10E716-CA01-4DC0-8B43-5782344DFAFA}"/>
    <cellStyle name="60% - Accent2 2 13 3" xfId="20362" xr:uid="{B6C0B74D-EC2C-4F6C-93F5-9819F1059BB4}"/>
    <cellStyle name="60% - Accent2 2 13 3 2" xfId="40393" xr:uid="{B239305A-5B33-462B-88E9-924397EDBA7A}"/>
    <cellStyle name="60% - Accent2 2 13 4" xfId="30746" xr:uid="{7B16A74F-24E2-4D5B-B7D4-2F4FC766D6DB}"/>
    <cellStyle name="60% - Accent2 2 14" xfId="12877" xr:uid="{E86504FD-8064-48FE-92C0-7D3C2B8DF669}"/>
    <cellStyle name="60% - Accent2 2 14 2" xfId="22830" xr:uid="{0A3C17AA-AA8B-482F-AC89-45118473EEF5}"/>
    <cellStyle name="60% - Accent2 2 14 2 2" xfId="42810" xr:uid="{16E8A5E5-C172-4428-913C-2B5B730F82BD}"/>
    <cellStyle name="60% - Accent2 2 14 3" xfId="33162" xr:uid="{B8445AAF-D0AD-46B4-9085-380E2054C445}"/>
    <cellStyle name="60% - Accent2 2 15" xfId="17883" xr:uid="{18442992-534F-40B4-BCB0-D07E743DF434}"/>
    <cellStyle name="60% - Accent2 2 15 2" xfId="37982" xr:uid="{588EA2AF-E56F-413B-8B79-5C3919B5EB2E}"/>
    <cellStyle name="60% - Accent2 2 16" xfId="28337" xr:uid="{4045E2B6-16AA-4C4B-AA69-8FB6B01E2E34}"/>
    <cellStyle name="60% - Accent2 2 2" xfId="315" xr:uid="{9F2D3EB5-D9C5-46AB-B0D8-B81C4E52AE63}"/>
    <cellStyle name="60% - Accent2 2 2 2" xfId="3564" xr:uid="{1EC3AFB1-3F16-4794-8508-1155B4DB209E}"/>
    <cellStyle name="60% - Accent2 2 2 3" xfId="3565" xr:uid="{FE146D9F-C6AF-44DA-B0B6-C9EE4D660086}"/>
    <cellStyle name="60% - Accent2 2 2 4" xfId="3566" xr:uid="{C0123DC0-DFFD-4C50-80F5-C93C810AF155}"/>
    <cellStyle name="60% - Accent2 2 2 5" xfId="3563" xr:uid="{FA45490E-2CB7-4E04-A53D-7FD8D95A133D}"/>
    <cellStyle name="60% - Accent2 2 2 6" xfId="9316" xr:uid="{8538B448-6C2E-4AE7-8E22-DD179EF60DF1}"/>
    <cellStyle name="60% - Accent2 2 3" xfId="447" xr:uid="{0F30AD04-8FFE-48E7-8DA8-F7076E3B9D42}"/>
    <cellStyle name="60% - Accent2 2 3 2" xfId="3568" xr:uid="{E42D8E10-25D0-4625-89C6-C1499EF9821B}"/>
    <cellStyle name="60% - Accent2 2 3 3" xfId="3569" xr:uid="{94C28C3A-6D74-47D1-8210-DE4BCF50604D}"/>
    <cellStyle name="60% - Accent2 2 3 4" xfId="3570" xr:uid="{161C7729-10D0-4B8B-A5A9-7EA7342AE863}"/>
    <cellStyle name="60% - Accent2 2 3 5" xfId="3567" xr:uid="{02F15486-5337-43BF-83C2-771251370C64}"/>
    <cellStyle name="60% - Accent2 2 3 6" xfId="10381" xr:uid="{F1CB727B-2605-4D58-993E-76533083F348}"/>
    <cellStyle name="60% - Accent2 2 3 6 2" xfId="15509" xr:uid="{63188388-C74E-4CA5-9D3F-AD76A1681A1D}"/>
    <cellStyle name="60% - Accent2 2 3 6 2 2" xfId="25438" xr:uid="{F76005B9-6EC6-4D58-8671-D1595557FCF2}"/>
    <cellStyle name="60% - Accent2 2 3 6 2 2 2" xfId="45341" xr:uid="{945A03F3-96BC-4AD1-B82B-1B664574F39E}"/>
    <cellStyle name="60% - Accent2 2 3 6 2 3" xfId="35693" xr:uid="{BBA42CDA-BDD0-4517-9605-B41B7EF7B250}"/>
    <cellStyle name="60% - Accent2 2 3 6 3" xfId="20482" xr:uid="{608F4178-29E0-4C57-B260-296736E01EC7}"/>
    <cellStyle name="60% - Accent2 2 3 6 3 2" xfId="40513" xr:uid="{BC235E6C-8DC3-4E99-B247-4E65C73706E6}"/>
    <cellStyle name="60% - Accent2 2 3 6 4" xfId="30866" xr:uid="{87117936-5EB0-4ED9-8863-795CFF68A4A2}"/>
    <cellStyle name="60% - Accent2 2 3 7" xfId="12998" xr:uid="{324FC27C-F05F-45D3-A97F-5321527A1360}"/>
    <cellStyle name="60% - Accent2 2 3 7 2" xfId="22951" xr:uid="{47D36D9D-3DB3-47C9-8BCB-02324FA1F7E3}"/>
    <cellStyle name="60% - Accent2 2 3 7 2 2" xfId="42931" xr:uid="{C047DF64-8D41-4999-98D4-A1909D0C9D20}"/>
    <cellStyle name="60% - Accent2 2 3 7 3" xfId="33283" xr:uid="{1292579F-BD7A-4852-8B64-1C2F2CCBAC6A}"/>
    <cellStyle name="60% - Accent2 2 3 8" xfId="18004" xr:uid="{B851F8DC-A6C5-4D86-9947-AA3F223C83A0}"/>
    <cellStyle name="60% - Accent2 2 3 8 2" xfId="38103" xr:uid="{0BF1F847-4F2F-4DC4-8077-8142DF975208}"/>
    <cellStyle name="60% - Accent2 2 3 9" xfId="28458" xr:uid="{83E7588F-537F-4758-9FD0-9639C2471D47}"/>
    <cellStyle name="60% - Accent2 2 4" xfId="3571" xr:uid="{3B1A0DEE-794D-4D00-9C56-7E903B8FD579}"/>
    <cellStyle name="60% - Accent2 2 4 2" xfId="3572" xr:uid="{39D7E22B-87EB-486D-962B-AB1DAD715D63}"/>
    <cellStyle name="60% - Accent2 2 5" xfId="3573" xr:uid="{CFFECCB3-6BA1-445F-8517-346CC523DEF4}"/>
    <cellStyle name="60% - Accent2 2 5 2" xfId="3574" xr:uid="{52A210E1-C52C-471E-94C0-6B59D960181C}"/>
    <cellStyle name="60% - Accent2 2 6" xfId="3575" xr:uid="{CBF14F7D-10AE-45AD-82F4-E9C3B331B155}"/>
    <cellStyle name="60% - Accent2 2 6 2" xfId="3576" xr:uid="{96BE6EF8-013B-483D-A341-D27A462F275A}"/>
    <cellStyle name="60% - Accent2 2 7" xfId="3577" xr:uid="{7C04D4AC-0EF9-4200-8120-D5CE466EC5DE}"/>
    <cellStyle name="60% - Accent2 2 8" xfId="3578" xr:uid="{C3BE5122-9592-489B-AFE4-5C95A07293D3}"/>
    <cellStyle name="60% - Accent2 2 9" xfId="3579" xr:uid="{9F61D279-FB11-432D-B8CC-7752EE0F5028}"/>
    <cellStyle name="60% - Accent2 2 9 2" xfId="3580" xr:uid="{084E19F7-0EF6-4CC9-849C-D757901888AA}"/>
    <cellStyle name="60% - Accent2 2 9 3" xfId="3581" xr:uid="{8B1A473B-CB16-4ACD-8C33-353E93234F5E}"/>
    <cellStyle name="60% - Accent2 3" xfId="334" xr:uid="{3A3D5313-6E13-438E-8629-860272118062}"/>
    <cellStyle name="60% - Accent2 3 10" xfId="3582" xr:uid="{300339B6-640E-4BE4-BA6F-2E091B42C092}"/>
    <cellStyle name="60% - Accent2 3 11" xfId="10306" xr:uid="{7EFE6584-6954-422A-9C9B-0EA507BACF82}"/>
    <cellStyle name="60% - Accent2 3 11 2" xfId="15434" xr:uid="{84870EF1-C358-4D96-B886-F334402D98F6}"/>
    <cellStyle name="60% - Accent2 3 11 2 2" xfId="25363" xr:uid="{EC385401-E462-4E60-9C78-4FE86A21D506}"/>
    <cellStyle name="60% - Accent2 3 11 2 2 2" xfId="45266" xr:uid="{C9287F7D-7D4C-4905-9EF9-23AEDD8545D2}"/>
    <cellStyle name="60% - Accent2 3 11 2 3" xfId="35618" xr:uid="{AA6D040F-942C-41EE-A05B-C9D77DE5548D}"/>
    <cellStyle name="60% - Accent2 3 11 3" xfId="20407" xr:uid="{F644E771-0CCC-4764-B68F-B81721706BFF}"/>
    <cellStyle name="60% - Accent2 3 11 3 2" xfId="40438" xr:uid="{8398C189-2718-4119-9C13-22857288434A}"/>
    <cellStyle name="60% - Accent2 3 11 4" xfId="30791" xr:uid="{4D597AB7-F1C0-4D1B-A8F5-C8254A26E428}"/>
    <cellStyle name="60% - Accent2 3 12" xfId="12922" xr:uid="{FF5DB0CF-FD96-49E8-BBDE-3E744BF08553}"/>
    <cellStyle name="60% - Accent2 3 12 2" xfId="22875" xr:uid="{3BE1CDE4-99D3-4161-BB90-38171953A9A0}"/>
    <cellStyle name="60% - Accent2 3 12 2 2" xfId="42855" xr:uid="{96D694F4-0A61-4572-A68A-98BF950F6A07}"/>
    <cellStyle name="60% - Accent2 3 12 3" xfId="33207" xr:uid="{0BFB7007-8EC5-455A-B438-F31DC1E21016}"/>
    <cellStyle name="60% - Accent2 3 13" xfId="17928" xr:uid="{D1038DBB-2164-49CB-B9BA-A423A2470E30}"/>
    <cellStyle name="60% - Accent2 3 13 2" xfId="38027" xr:uid="{5E3759B4-16FD-47B5-809D-A58B18BEF18B}"/>
    <cellStyle name="60% - Accent2 3 14" xfId="28382" xr:uid="{A0AB1DA6-3C95-4F73-9892-9B33B38EA974}"/>
    <cellStyle name="60% - Accent2 3 2" xfId="492" xr:uid="{C5BAEC5C-4E90-4E5B-B50F-A7CEA4E0D57D}"/>
    <cellStyle name="60% - Accent2 3 2 2" xfId="3584" xr:uid="{F51A75B8-65C6-4D35-8325-AA47004F85B5}"/>
    <cellStyle name="60% - Accent2 3 2 3" xfId="3583" xr:uid="{B697975E-55EE-4B6E-B35D-DAEF5ED8EBB6}"/>
    <cellStyle name="60% - Accent2 3 2 4" xfId="10426" xr:uid="{C7EE720A-0F47-467B-8715-080F29FBFC97}"/>
    <cellStyle name="60% - Accent2 3 2 4 2" xfId="15554" xr:uid="{1C2630F4-97DF-43A2-90C7-15A2DE9C1613}"/>
    <cellStyle name="60% - Accent2 3 2 4 2 2" xfId="25483" xr:uid="{04DBC934-285A-4F52-B466-C6E6A30BE72A}"/>
    <cellStyle name="60% - Accent2 3 2 4 2 2 2" xfId="45386" xr:uid="{C0C45582-2A87-4B02-A513-D641820EBACE}"/>
    <cellStyle name="60% - Accent2 3 2 4 2 3" xfId="35738" xr:uid="{0D4DFDD5-7F4A-4ECD-BD4E-515AD685ED20}"/>
    <cellStyle name="60% - Accent2 3 2 4 3" xfId="20527" xr:uid="{E5FCA8CB-AF2C-4A0A-B282-99CA3117CD0F}"/>
    <cellStyle name="60% - Accent2 3 2 4 3 2" xfId="40558" xr:uid="{8773D3D1-EB9A-4F8C-ADDA-51C5D4B46F5D}"/>
    <cellStyle name="60% - Accent2 3 2 4 4" xfId="30911" xr:uid="{23BCF365-52BA-41D3-9EB0-E9C83D779859}"/>
    <cellStyle name="60% - Accent2 3 2 5" xfId="13043" xr:uid="{9A2F218E-A683-4046-AA0D-9A5E7B160063}"/>
    <cellStyle name="60% - Accent2 3 2 5 2" xfId="22996" xr:uid="{4B2B9768-DE78-4352-AAA2-31B68DA5D8E5}"/>
    <cellStyle name="60% - Accent2 3 2 5 2 2" xfId="42976" xr:uid="{DCEBF495-7AD9-4A09-BA30-4533A8470D10}"/>
    <cellStyle name="60% - Accent2 3 2 5 3" xfId="33328" xr:uid="{1FEFB27B-5D4F-4D84-9284-28D6DCB5B92E}"/>
    <cellStyle name="60% - Accent2 3 2 6" xfId="18049" xr:uid="{61C982AF-17EB-40EE-BD55-7772D6B3C4A0}"/>
    <cellStyle name="60% - Accent2 3 2 6 2" xfId="38148" xr:uid="{A4F964F0-EABA-4049-9BFA-D2502AE2EFC5}"/>
    <cellStyle name="60% - Accent2 3 2 7" xfId="28503" xr:uid="{55DF72D0-294B-409B-9ED4-117DF9CFB4E1}"/>
    <cellStyle name="60% - Accent2 3 3" xfId="3585" xr:uid="{CFDA04DF-91E0-4916-B1BA-EDE29D1E0679}"/>
    <cellStyle name="60% - Accent2 3 3 2" xfId="3586" xr:uid="{11B2259A-3E7D-410E-A002-BBEA271FCFA5}"/>
    <cellStyle name="60% - Accent2 3 4" xfId="3587" xr:uid="{B0B78F62-FB53-4470-80F5-35001ED77F22}"/>
    <cellStyle name="60% - Accent2 3 4 2" xfId="3588" xr:uid="{249CAF19-07C4-4056-9B04-4C0DE0D68F67}"/>
    <cellStyle name="60% - Accent2 3 5" xfId="3589" xr:uid="{98C8074F-34FF-48D1-8D4D-4A5DE4A7D0E0}"/>
    <cellStyle name="60% - Accent2 3 5 2" xfId="3590" xr:uid="{A4E0D3BA-FE26-45D0-B426-048457F78E6E}"/>
    <cellStyle name="60% - Accent2 3 6" xfId="3591" xr:uid="{B6A69B20-1BCA-4399-95BA-DF2A76E6CE86}"/>
    <cellStyle name="60% - Accent2 3 7" xfId="3592" xr:uid="{EA17B116-8166-4C29-A50F-65E300B3B220}"/>
    <cellStyle name="60% - Accent2 3 8" xfId="3593" xr:uid="{B02C6677-367F-42C3-A972-9ED53077E7AB}"/>
    <cellStyle name="60% - Accent2 3 9" xfId="3594" xr:uid="{8925686F-7F0E-48B9-AD52-4F691F8EF25F}"/>
    <cellStyle name="60% - Accent2 4" xfId="348" xr:uid="{01692988-676F-4425-B4D9-A352EBAE02DF}"/>
    <cellStyle name="60% - Accent2 4 2" xfId="3596" xr:uid="{07C276BB-B66A-4AFC-B321-F4E8C5813FBB}"/>
    <cellStyle name="60% - Accent2 4 3" xfId="3597" xr:uid="{68371385-C99F-4520-9165-AA8B7ED11B79}"/>
    <cellStyle name="60% - Accent2 4 4" xfId="3598" xr:uid="{4D191942-58E2-4DAC-B33F-181D3985A8B8}"/>
    <cellStyle name="60% - Accent2 4 5" xfId="3595" xr:uid="{C91076A8-4766-4D76-B5A6-51CF8690B342}"/>
    <cellStyle name="60% - Accent2 5" xfId="257" xr:uid="{63BC693D-D139-41FC-9728-7A3C016D2CA1}"/>
    <cellStyle name="60% - Accent2 5 2" xfId="3600" xr:uid="{F1453DDC-F5F8-46BA-90DC-A4C7E598B6AE}"/>
    <cellStyle name="60% - Accent2 5 3" xfId="3601" xr:uid="{B7E2B453-AFA2-497B-BDA6-3DACCABF01AF}"/>
    <cellStyle name="60% - Accent2 5 4" xfId="3599" xr:uid="{1731B997-732F-439B-8CEB-BF1CF99D43F8}"/>
    <cellStyle name="60% - Accent2 6" xfId="391" xr:uid="{A827ACEB-0FD3-42B1-99A1-F12C891C09A4}"/>
    <cellStyle name="60% - Accent2 6 2" xfId="3602" xr:uid="{51095D0E-8564-4B48-9D55-7BF8FD861E52}"/>
    <cellStyle name="60% - Accent2 6 3" xfId="10325" xr:uid="{63E2961A-8247-463D-A40D-7EFA633A8FF8}"/>
    <cellStyle name="60% - Accent2 6 3 2" xfId="15453" xr:uid="{C8D61C51-D120-47EA-A847-B9F8E711E6DE}"/>
    <cellStyle name="60% - Accent2 6 3 2 2" xfId="25382" xr:uid="{292F40E1-C0C3-4F4E-A2C3-5025EAE0A55B}"/>
    <cellStyle name="60% - Accent2 6 3 2 2 2" xfId="45285" xr:uid="{D7F6E0D3-2019-4B1D-961A-9F125D01EF52}"/>
    <cellStyle name="60% - Accent2 6 3 2 3" xfId="35637" xr:uid="{4FFD6A37-B690-46F4-B3BE-434795C2C3EA}"/>
    <cellStyle name="60% - Accent2 6 3 3" xfId="20426" xr:uid="{295874BB-CB19-48C5-8CDC-15C5B8746F13}"/>
    <cellStyle name="60% - Accent2 6 3 3 2" xfId="40457" xr:uid="{ABE195D0-18CD-42E0-9064-ED13D2488545}"/>
    <cellStyle name="60% - Accent2 6 3 4" xfId="30810" xr:uid="{FF713A62-A8D1-4CC1-AA3D-8C5DF0E00F78}"/>
    <cellStyle name="60% - Accent2 6 4" xfId="12942" xr:uid="{3E57901B-07D3-4064-B7A2-5C5482DC85C4}"/>
    <cellStyle name="60% - Accent2 6 4 2" xfId="22895" xr:uid="{87836A53-10D1-46B4-86DC-AF6E98542682}"/>
    <cellStyle name="60% - Accent2 6 4 2 2" xfId="42875" xr:uid="{FCCFFC70-908E-4307-B4D8-EA39D2854868}"/>
    <cellStyle name="60% - Accent2 6 4 3" xfId="33227" xr:uid="{42D26D81-5D6C-4B08-A2A7-E6C1E05F086F}"/>
    <cellStyle name="60% - Accent2 6 5" xfId="17948" xr:uid="{ACB30C43-06F6-46DD-A154-D75256F9C704}"/>
    <cellStyle name="60% - Accent2 6 5 2" xfId="38047" xr:uid="{2E18E214-8F96-4E23-B34B-6AACC8CBDEEB}"/>
    <cellStyle name="60% - Accent2 6 6" xfId="28402" xr:uid="{5BC8E1CB-DA68-4472-8477-C5138F68F106}"/>
    <cellStyle name="60% - Accent2 7" xfId="3603" xr:uid="{972F15A1-1B9C-4BDE-A4DA-C945216F78D7}"/>
    <cellStyle name="60% - Accent2 7 2" xfId="3604" xr:uid="{0BF1BFD9-6508-4A58-B580-338D023C72E1}"/>
    <cellStyle name="60% - Accent2 7 3" xfId="3605" xr:uid="{BF726EE7-CB2C-4AA7-8670-1555CDDDF39A}"/>
    <cellStyle name="60% - Accent2 8" xfId="10195" xr:uid="{E66697A7-8E5A-4FCE-A919-705DB168E942}"/>
    <cellStyle name="60% - Accent2 8 2" xfId="15330" xr:uid="{2C88E360-E7F1-4932-815D-D2A7B0131B24}"/>
    <cellStyle name="60% - Accent2 8 2 2" xfId="25263" xr:uid="{368B57D9-2FA5-4CC9-9509-95CF64BE6CB3}"/>
    <cellStyle name="60% - Accent2 8 2 2 2" xfId="45166" xr:uid="{D4500759-56FC-452A-A209-81181D4FEC92}"/>
    <cellStyle name="60% - Accent2 8 2 3" xfId="35518" xr:uid="{21F1544C-7824-4FE7-8A3D-0987E982769B}"/>
    <cellStyle name="60% - Accent2 8 3" xfId="20307" xr:uid="{09DF58F7-E84A-4DB2-960F-20B23F428413}"/>
    <cellStyle name="60% - Accent2 8 3 2" xfId="40338" xr:uid="{7EE3D052-A5E3-4FDB-9248-A261012CC0EF}"/>
    <cellStyle name="60% - Accent2 8 4" xfId="30691" xr:uid="{CBB9A1C5-C317-40ED-BEE0-FF1D0B413283}"/>
    <cellStyle name="60% - Accent2 9" xfId="12821" xr:uid="{3524D4CA-EB40-4A5B-980E-414D4397DDDB}"/>
    <cellStyle name="60% - Accent2 9 2" xfId="22774" xr:uid="{F93FC669-4EDB-43AD-8A44-7809EC1A87B7}"/>
    <cellStyle name="60% - Accent2 9 2 2" xfId="42754" xr:uid="{7EF71C72-615A-4DDE-808C-B63A15B46419}"/>
    <cellStyle name="60% - Accent2 9 3" xfId="33106" xr:uid="{992ED98C-86FE-4F67-8664-1E7ED6D65F08}"/>
    <cellStyle name="60% - Accent3" xfId="35" builtinId="40" customBuiltin="1"/>
    <cellStyle name="60% - Accent3 10" xfId="17831" xr:uid="{32526252-7FE7-4429-9F0D-9D75998FED59}"/>
    <cellStyle name="60% - Accent3 10 2" xfId="37930" xr:uid="{E36F30D3-8C39-4D05-9BA8-F3AC0A342D24}"/>
    <cellStyle name="60% - Accent3 11" xfId="28275" xr:uid="{88FDCCE2-2E04-4524-A172-0B6CE1F2C507}"/>
    <cellStyle name="60% - Accent3 2" xfId="173" xr:uid="{3239C312-C4EF-47C6-98D2-C746C40F2E57}"/>
    <cellStyle name="60% - Accent3 2 10" xfId="3607" xr:uid="{42F4E101-5221-4E82-9351-BD6C796879B7}"/>
    <cellStyle name="60% - Accent3 2 11" xfId="3606" xr:uid="{D4CCEFC8-40B2-4783-818F-BAAF89A325A6}"/>
    <cellStyle name="60% - Accent3 2 12" xfId="9317" xr:uid="{02E97E97-58EE-4A2D-B02A-52BEA7D22DCC}"/>
    <cellStyle name="60% - Accent3 2 12 2" xfId="27815" xr:uid="{2D9ECCBE-C4F0-4B61-8143-E6AB202B6E14}"/>
    <cellStyle name="60% - Accent3 2 12 2 2" xfId="47610" xr:uid="{5827FD8A-DEB9-4EA6-A32C-7A6C0CB1AFA6}"/>
    <cellStyle name="60% - Accent3 2 13" xfId="10264" xr:uid="{32C7A1D9-0205-49AB-A804-664FD6A53697}"/>
    <cellStyle name="60% - Accent3 2 13 2" xfId="15392" xr:uid="{E835F26C-A04C-4D99-8923-C7FFE192F948}"/>
    <cellStyle name="60% - Accent3 2 13 2 2" xfId="25321" xr:uid="{09F6D973-359D-4B70-8979-D85B27F105F1}"/>
    <cellStyle name="60% - Accent3 2 13 2 2 2" xfId="45224" xr:uid="{8E97DBBF-D97A-4FA9-8BA5-FCD87620DBD8}"/>
    <cellStyle name="60% - Accent3 2 13 2 3" xfId="35576" xr:uid="{C929A36B-3D66-40A2-B731-BFBFC094CC6E}"/>
    <cellStyle name="60% - Accent3 2 13 3" xfId="20365" xr:uid="{EDE99ED1-4C5D-4C3D-830D-79BFE776B881}"/>
    <cellStyle name="60% - Accent3 2 13 3 2" xfId="40396" xr:uid="{F9FE1476-95CF-4949-8729-64472B5F3A1C}"/>
    <cellStyle name="60% - Accent3 2 13 4" xfId="30749" xr:uid="{BA965CC9-C62F-42F6-949B-21E51A4745A7}"/>
    <cellStyle name="60% - Accent3 2 14" xfId="12880" xr:uid="{B66D531E-4754-482B-BA9F-F3E27E021245}"/>
    <cellStyle name="60% - Accent3 2 14 2" xfId="22833" xr:uid="{1EDDA962-FCFB-4648-A03A-E1DD0204789B}"/>
    <cellStyle name="60% - Accent3 2 14 2 2" xfId="42813" xr:uid="{E31D64F8-5B4A-4A37-A03A-A8103CFA945F}"/>
    <cellStyle name="60% - Accent3 2 14 3" xfId="33165" xr:uid="{1DC7D7A5-4FC0-4607-BCE2-0A8444358841}"/>
    <cellStyle name="60% - Accent3 2 15" xfId="17886" xr:uid="{0AA2F4D4-A783-4B93-ABFD-001F52C7D6C9}"/>
    <cellStyle name="60% - Accent3 2 15 2" xfId="37985" xr:uid="{2D16CA72-D71B-4134-97C0-C3065F11CBCF}"/>
    <cellStyle name="60% - Accent3 2 16" xfId="28340" xr:uid="{6E8986B3-F0BA-4DCC-89A0-988B62EB654A}"/>
    <cellStyle name="60% - Accent3 2 2" xfId="319" xr:uid="{41A44803-08DA-4135-A546-4425FCCB7B34}"/>
    <cellStyle name="60% - Accent3 2 2 2" xfId="3609" xr:uid="{F1F89E61-7F1C-4F04-A74D-5CC85436F3E0}"/>
    <cellStyle name="60% - Accent3 2 2 3" xfId="3610" xr:uid="{719A97E6-E2AC-4104-B9AC-E1E7E6D72A95}"/>
    <cellStyle name="60% - Accent3 2 2 4" xfId="3611" xr:uid="{4B21E1AF-C177-4710-960C-1CF85CCBCA99}"/>
    <cellStyle name="60% - Accent3 2 2 5" xfId="3608" xr:uid="{051E2F50-C817-48D0-A90D-8DDE0DC4F01D}"/>
    <cellStyle name="60% - Accent3 2 2 6" xfId="9318" xr:uid="{4AAE54A2-C96E-4047-9F40-CB78D2ECBB40}"/>
    <cellStyle name="60% - Accent3 2 3" xfId="450" xr:uid="{51752028-647E-4DA3-A7D0-BEAB2FAD63F2}"/>
    <cellStyle name="60% - Accent3 2 3 2" xfId="3613" xr:uid="{788F4F55-7FF8-4A4A-BF02-BE9DBD732BA8}"/>
    <cellStyle name="60% - Accent3 2 3 3" xfId="3614" xr:uid="{279619F2-D865-4AEC-86FE-C05AD5420AE1}"/>
    <cellStyle name="60% - Accent3 2 3 4" xfId="3615" xr:uid="{DCBDF7A1-DD03-4C6E-AD5C-D841F755559E}"/>
    <cellStyle name="60% - Accent3 2 3 5" xfId="3612" xr:uid="{9FD3F945-C472-4B19-A4AD-06F461C22F9E}"/>
    <cellStyle name="60% - Accent3 2 3 6" xfId="10384" xr:uid="{7AA5BED4-C931-40D4-BB3A-4286519F90D2}"/>
    <cellStyle name="60% - Accent3 2 3 6 2" xfId="15512" xr:uid="{AA9F6A43-D8EC-4EC5-8812-E2174732A10D}"/>
    <cellStyle name="60% - Accent3 2 3 6 2 2" xfId="25441" xr:uid="{AD03BE9B-8CD5-447A-82F1-35F90C811A04}"/>
    <cellStyle name="60% - Accent3 2 3 6 2 2 2" xfId="45344" xr:uid="{D6DFEC22-F4A1-43B4-BD01-5BDF894E154F}"/>
    <cellStyle name="60% - Accent3 2 3 6 2 3" xfId="35696" xr:uid="{C7765AF3-E4D7-4916-AC5E-88A79491F612}"/>
    <cellStyle name="60% - Accent3 2 3 6 3" xfId="20485" xr:uid="{246D4D49-BD27-44D0-8758-F640DAF1978D}"/>
    <cellStyle name="60% - Accent3 2 3 6 3 2" xfId="40516" xr:uid="{399A02C6-8CCA-4DEE-9163-31ABD48841E6}"/>
    <cellStyle name="60% - Accent3 2 3 6 4" xfId="30869" xr:uid="{A9F084BE-5C53-4A78-9127-C57A9C1FC384}"/>
    <cellStyle name="60% - Accent3 2 3 7" xfId="13001" xr:uid="{89A8D144-238E-4099-8596-2891A225B70E}"/>
    <cellStyle name="60% - Accent3 2 3 7 2" xfId="22954" xr:uid="{EF847B1E-9E00-4E94-AE7A-38160C14442C}"/>
    <cellStyle name="60% - Accent3 2 3 7 2 2" xfId="42934" xr:uid="{10FB1890-BA23-47B4-AAE7-92F6EDB29B69}"/>
    <cellStyle name="60% - Accent3 2 3 7 3" xfId="33286" xr:uid="{D9CEA515-5775-447B-B149-85781F6D0BD1}"/>
    <cellStyle name="60% - Accent3 2 3 8" xfId="18007" xr:uid="{B02D124F-1ECE-4FC0-A77D-DEB84594C11D}"/>
    <cellStyle name="60% - Accent3 2 3 8 2" xfId="38106" xr:uid="{2BC0CDAA-C283-412D-BDB9-9CF3B0DFC11B}"/>
    <cellStyle name="60% - Accent3 2 3 9" xfId="28461" xr:uid="{4E0DC6A3-A2F2-4D76-BACB-6405D7EDF514}"/>
    <cellStyle name="60% - Accent3 2 4" xfId="3616" xr:uid="{04D31193-78D2-4C14-A7F6-8C3F9BA8D4EA}"/>
    <cellStyle name="60% - Accent3 2 4 2" xfId="3617" xr:uid="{CF5CC3EB-A1E0-4143-972E-CBCD20227A70}"/>
    <cellStyle name="60% - Accent3 2 5" xfId="3618" xr:uid="{219FEABF-5A68-4534-89EF-A3DA837C4102}"/>
    <cellStyle name="60% - Accent3 2 5 2" xfId="3619" xr:uid="{DDC41D44-5879-4A82-96E3-FB20ABC463B4}"/>
    <cellStyle name="60% - Accent3 2 6" xfId="3620" xr:uid="{4684A44C-5180-4769-815C-7AC91BCBFAAF}"/>
    <cellStyle name="60% - Accent3 2 6 2" xfId="3621" xr:uid="{32A34F98-1DEC-490A-86C1-D121754B2910}"/>
    <cellStyle name="60% - Accent3 2 7" xfId="3622" xr:uid="{FCA8C249-31C0-4005-8C5C-78EC4341B8C4}"/>
    <cellStyle name="60% - Accent3 2 8" xfId="3623" xr:uid="{DFE67241-26B9-40C0-B284-FFF94447B12D}"/>
    <cellStyle name="60% - Accent3 2 9" xfId="3624" xr:uid="{DE27E2AB-E640-4A55-BB36-80DFE5EE00AC}"/>
    <cellStyle name="60% - Accent3 2 9 2" xfId="3625" xr:uid="{1F9AEA24-B826-41FC-9E94-EF9FFDBC38FE}"/>
    <cellStyle name="60% - Accent3 2 9 3" xfId="3626" xr:uid="{72DE8B8C-DFE4-46AA-9BBE-F8EAA156A595}"/>
    <cellStyle name="60% - Accent3 3" xfId="335" xr:uid="{9A531D37-70C8-4A9B-BD2C-0C6687172A47}"/>
    <cellStyle name="60% - Accent3 3 10" xfId="3627" xr:uid="{E0DAA1F4-6C8A-4F5D-9F0E-1083A478948C}"/>
    <cellStyle name="60% - Accent3 3 11" xfId="10307" xr:uid="{938F3BEC-3B2D-4076-8655-D9E25B5798A6}"/>
    <cellStyle name="60% - Accent3 3 11 2" xfId="15435" xr:uid="{B506DD8E-8D00-4D38-9A43-4ABD40924EF5}"/>
    <cellStyle name="60% - Accent3 3 11 2 2" xfId="25364" xr:uid="{4A195753-16B8-4EAE-8853-05D1BCBC5474}"/>
    <cellStyle name="60% - Accent3 3 11 2 2 2" xfId="45267" xr:uid="{7399D37C-314E-4413-9E6F-9546E1498BA1}"/>
    <cellStyle name="60% - Accent3 3 11 2 3" xfId="35619" xr:uid="{58B84ABA-AF64-461A-8707-3A8BF98F0F12}"/>
    <cellStyle name="60% - Accent3 3 11 3" xfId="20408" xr:uid="{7D801AD3-54E7-4AC7-9683-144C3C5B2EF5}"/>
    <cellStyle name="60% - Accent3 3 11 3 2" xfId="40439" xr:uid="{E1497F52-4A4C-490B-88C8-549F4678E5FE}"/>
    <cellStyle name="60% - Accent3 3 11 4" xfId="30792" xr:uid="{2DDF5E5C-3842-49EB-ABEC-68097CEAAE86}"/>
    <cellStyle name="60% - Accent3 3 12" xfId="12923" xr:uid="{990A2607-0217-4728-82BD-96FDE116DDC5}"/>
    <cellStyle name="60% - Accent3 3 12 2" xfId="22876" xr:uid="{68654108-36EE-49E1-99F0-CB7335FCD939}"/>
    <cellStyle name="60% - Accent3 3 12 2 2" xfId="42856" xr:uid="{E7C57065-C7DD-4B01-94B9-733C023A3BD6}"/>
    <cellStyle name="60% - Accent3 3 12 3" xfId="33208" xr:uid="{A639BC35-EC0A-4327-AC5D-4C1FD5436ADE}"/>
    <cellStyle name="60% - Accent3 3 13" xfId="17929" xr:uid="{463698DB-F01F-4B09-8762-CA024770875C}"/>
    <cellStyle name="60% - Accent3 3 13 2" xfId="38028" xr:uid="{02F3A7EC-EE16-4475-9B91-7C7907508C51}"/>
    <cellStyle name="60% - Accent3 3 14" xfId="28383" xr:uid="{18E294FE-4C19-4BB2-999C-43656C99A510}"/>
    <cellStyle name="60% - Accent3 3 2" xfId="493" xr:uid="{C5D48A52-1672-453E-AADD-5117F540F25C}"/>
    <cellStyle name="60% - Accent3 3 2 2" xfId="3629" xr:uid="{A57C42DA-D6EB-4F4F-92E2-55BE1A0F3D14}"/>
    <cellStyle name="60% - Accent3 3 2 3" xfId="3628" xr:uid="{C12CB61F-C370-4035-BB12-5373FF43E275}"/>
    <cellStyle name="60% - Accent3 3 2 4" xfId="10427" xr:uid="{2DEF08F8-3799-4935-AAFD-8CDC7713826B}"/>
    <cellStyle name="60% - Accent3 3 2 4 2" xfId="15555" xr:uid="{6BFBED9F-8812-4013-8AF5-942800BF5BBA}"/>
    <cellStyle name="60% - Accent3 3 2 4 2 2" xfId="25484" xr:uid="{C657466E-D910-46AE-8A66-1A4AB60C2A79}"/>
    <cellStyle name="60% - Accent3 3 2 4 2 2 2" xfId="45387" xr:uid="{550C6F8B-DAB8-4219-A7F6-44D7329D8989}"/>
    <cellStyle name="60% - Accent3 3 2 4 2 3" xfId="35739" xr:uid="{53363C81-ABAE-404F-91D5-3E55A2BBB3DE}"/>
    <cellStyle name="60% - Accent3 3 2 4 3" xfId="20528" xr:uid="{90EF8FC4-BE70-438C-8CC2-D6CF741C00C2}"/>
    <cellStyle name="60% - Accent3 3 2 4 3 2" xfId="40559" xr:uid="{651E1C35-A43C-4B15-A724-392A11AD16D7}"/>
    <cellStyle name="60% - Accent3 3 2 4 4" xfId="30912" xr:uid="{894DEBAE-273D-49B1-87CC-9145A60FC946}"/>
    <cellStyle name="60% - Accent3 3 2 5" xfId="13044" xr:uid="{A777C664-2D8D-49E1-A714-EF9D0113E020}"/>
    <cellStyle name="60% - Accent3 3 2 5 2" xfId="22997" xr:uid="{7081AA8C-9ADA-4293-85CE-81B4AD09386C}"/>
    <cellStyle name="60% - Accent3 3 2 5 2 2" xfId="42977" xr:uid="{82218102-CD53-4C50-90A9-E1808C63EEB5}"/>
    <cellStyle name="60% - Accent3 3 2 5 3" xfId="33329" xr:uid="{420E075B-1F19-447A-B5F7-380F452CBC36}"/>
    <cellStyle name="60% - Accent3 3 2 6" xfId="18050" xr:uid="{261D8CB8-4636-448C-A9CC-FCA6F7DF70DF}"/>
    <cellStyle name="60% - Accent3 3 2 6 2" xfId="38149" xr:uid="{CA3E1C58-3488-4B02-902D-D58FACC749CE}"/>
    <cellStyle name="60% - Accent3 3 2 7" xfId="28504" xr:uid="{8E034AFB-6BD4-4C01-BC31-39EAFBB8EBAD}"/>
    <cellStyle name="60% - Accent3 3 3" xfId="3630" xr:uid="{A48ED5A9-C65B-4ACA-A78D-D05BDA4F8D2C}"/>
    <cellStyle name="60% - Accent3 3 3 2" xfId="3631" xr:uid="{02513D98-4A31-4764-AE2C-AFF711B1EE90}"/>
    <cellStyle name="60% - Accent3 3 4" xfId="3632" xr:uid="{F985BAAB-5C91-47FF-B160-94F2B0020E43}"/>
    <cellStyle name="60% - Accent3 3 4 2" xfId="3633" xr:uid="{61A304E5-83DA-44A5-8C12-553305460B87}"/>
    <cellStyle name="60% - Accent3 3 5" xfId="3634" xr:uid="{F32A6531-DBFF-4AFE-BCF9-DB439A18DB56}"/>
    <cellStyle name="60% - Accent3 3 5 2" xfId="3635" xr:uid="{54CE1832-7FAA-4B6C-B197-5279C8450F6F}"/>
    <cellStyle name="60% - Accent3 3 6" xfId="3636" xr:uid="{DC81B98E-F4F2-49E9-BA13-2F1FA48786C4}"/>
    <cellStyle name="60% - Accent3 3 7" xfId="3637" xr:uid="{F3D217A3-8AFF-4570-9513-7BE82981C615}"/>
    <cellStyle name="60% - Accent3 3 8" xfId="3638" xr:uid="{01F2A74D-BF90-45FB-9A8D-96955038ECD5}"/>
    <cellStyle name="60% - Accent3 3 9" xfId="3639" xr:uid="{A0695FD6-2DF5-4AEC-9FF1-12DB33F7933B}"/>
    <cellStyle name="60% - Accent3 4" xfId="351" xr:uid="{85F83CE1-646D-4C1E-8D86-6440B7DE3C9B}"/>
    <cellStyle name="60% - Accent3 4 2" xfId="3641" xr:uid="{08A30A06-C344-41CD-859B-21C2A9EE246A}"/>
    <cellStyle name="60% - Accent3 4 3" xfId="3642" xr:uid="{5AAA3288-EF2D-40BE-898C-305AA3464E01}"/>
    <cellStyle name="60% - Accent3 4 4" xfId="3643" xr:uid="{49ADAE3F-F23E-4ABE-8012-45E971F80214}"/>
    <cellStyle name="60% - Accent3 4 5" xfId="3640" xr:uid="{307E0FEA-1421-42D7-944C-CA9ABC40C321}"/>
    <cellStyle name="60% - Accent3 5" xfId="260" xr:uid="{3B0469C2-BD6B-4A13-83F2-8DD12787766D}"/>
    <cellStyle name="60% - Accent3 5 2" xfId="3645" xr:uid="{F8872E99-85CF-4537-B95B-77CBE15B6340}"/>
    <cellStyle name="60% - Accent3 5 3" xfId="3646" xr:uid="{2D94B39E-855F-42C2-B25A-3928FBC0A821}"/>
    <cellStyle name="60% - Accent3 5 4" xfId="3644" xr:uid="{6CF4BB07-0B37-48CC-8FEF-DD4830D9FD82}"/>
    <cellStyle name="60% - Accent3 6" xfId="399" xr:uid="{FF1F97CE-C1B1-4520-85D1-6D85B146E388}"/>
    <cellStyle name="60% - Accent3 6 2" xfId="3647" xr:uid="{679FA6AD-1E3C-46BA-A121-29FF50FBEA23}"/>
    <cellStyle name="60% - Accent3 6 3" xfId="10333" xr:uid="{B6405BD1-2C13-48C4-ADDA-B1F996A61137}"/>
    <cellStyle name="60% - Accent3 6 3 2" xfId="15461" xr:uid="{7BEB38DC-D83C-4A5B-992C-FECF9B6C68C3}"/>
    <cellStyle name="60% - Accent3 6 3 2 2" xfId="25390" xr:uid="{AD2AB9D3-92DF-45E2-AA00-ACEAE97E973A}"/>
    <cellStyle name="60% - Accent3 6 3 2 2 2" xfId="45293" xr:uid="{0E2F5682-7D1C-42BE-89C6-7F527347DA4A}"/>
    <cellStyle name="60% - Accent3 6 3 2 3" xfId="35645" xr:uid="{92B464F5-9AFC-470F-9FE5-37323D197CED}"/>
    <cellStyle name="60% - Accent3 6 3 3" xfId="20434" xr:uid="{527DFC4D-940B-43B6-B33B-54BC7231039B}"/>
    <cellStyle name="60% - Accent3 6 3 3 2" xfId="40465" xr:uid="{A135D700-2C81-4059-82BF-2656B63D8478}"/>
    <cellStyle name="60% - Accent3 6 3 4" xfId="30818" xr:uid="{E5FA4B60-2102-4BED-A0E9-B9B925B9FB93}"/>
    <cellStyle name="60% - Accent3 6 4" xfId="12950" xr:uid="{2B09C901-1948-4D94-A01E-74646C8F858A}"/>
    <cellStyle name="60% - Accent3 6 4 2" xfId="22903" xr:uid="{770EF104-69A2-46D1-8FA4-4DE58D19AE7B}"/>
    <cellStyle name="60% - Accent3 6 4 2 2" xfId="42883" xr:uid="{4AD9B2F0-B70D-4A57-848F-388E2DEF9379}"/>
    <cellStyle name="60% - Accent3 6 4 3" xfId="33235" xr:uid="{8C6DF56F-7CDE-475C-A22F-13B64F70681B}"/>
    <cellStyle name="60% - Accent3 6 5" xfId="17956" xr:uid="{6D7D02DB-C751-4144-A55E-5C6A5E010B59}"/>
    <cellStyle name="60% - Accent3 6 5 2" xfId="38055" xr:uid="{3B28384D-CCEA-4454-91EC-0F5654C58622}"/>
    <cellStyle name="60% - Accent3 6 6" xfId="28410" xr:uid="{B4B16D5C-AFE3-42CF-AE34-58A878B30286}"/>
    <cellStyle name="60% - Accent3 7" xfId="3648" xr:uid="{A2632B51-8615-4D69-A6F6-436438692C5C}"/>
    <cellStyle name="60% - Accent3 7 2" xfId="3649" xr:uid="{B8FB41F7-5761-4D55-829D-FFE64E061DF2}"/>
    <cellStyle name="60% - Accent3 7 3" xfId="3650" xr:uid="{FC67F0A8-DF08-4F4A-98C5-4131655613D9}"/>
    <cellStyle name="60% - Accent3 8" xfId="10198" xr:uid="{2B47BF52-A9A1-4854-92A6-1111040C3A07}"/>
    <cellStyle name="60% - Accent3 8 2" xfId="15333" xr:uid="{8730B7D4-D66A-4FFD-8E7A-70F05D662AC2}"/>
    <cellStyle name="60% - Accent3 8 2 2" xfId="25266" xr:uid="{921A984D-56F9-481B-B0B3-2DACF0615920}"/>
    <cellStyle name="60% - Accent3 8 2 2 2" xfId="45169" xr:uid="{CA6A0731-25F5-418C-A784-58088CA4744F}"/>
    <cellStyle name="60% - Accent3 8 2 3" xfId="35521" xr:uid="{14158EAA-C3EB-4807-8B86-F6C293397475}"/>
    <cellStyle name="60% - Accent3 8 3" xfId="20310" xr:uid="{B3F24EFA-2190-4C2A-803F-C0EA445BF944}"/>
    <cellStyle name="60% - Accent3 8 3 2" xfId="40341" xr:uid="{B24B3971-F83D-461B-A171-791C4E2CB7C4}"/>
    <cellStyle name="60% - Accent3 8 4" xfId="30694" xr:uid="{24ED0AC8-0B7F-41A8-8E2F-22AC88F99711}"/>
    <cellStyle name="60% - Accent3 9" xfId="12824" xr:uid="{3DF07756-227C-4899-AED0-B7A8FAD52A5F}"/>
    <cellStyle name="60% - Accent3 9 2" xfId="22777" xr:uid="{A3070352-E43C-4112-B400-19A34D4A6CD0}"/>
    <cellStyle name="60% - Accent3 9 2 2" xfId="42757" xr:uid="{263A770E-C32B-4898-B541-CA699E623931}"/>
    <cellStyle name="60% - Accent3 9 3" xfId="33109" xr:uid="{46BF2A52-8901-4EF8-9CB3-FEFD2265FB51}"/>
    <cellStyle name="60% - Accent4" xfId="39" builtinId="44" customBuiltin="1"/>
    <cellStyle name="60% - Accent4 10" xfId="17834" xr:uid="{5E366009-67EE-4FDC-8C0A-7D4650EBC37E}"/>
    <cellStyle name="60% - Accent4 10 2" xfId="37933" xr:uid="{6E9B4F22-8341-4992-940D-575AB06E470A}"/>
    <cellStyle name="60% - Accent4 11" xfId="28278" xr:uid="{C16FD7AB-A923-48EF-9C3F-274DF08B11F7}"/>
    <cellStyle name="60% - Accent4 2" xfId="176" xr:uid="{8E86AECF-E999-4846-AAC8-F0C24AD06C24}"/>
    <cellStyle name="60% - Accent4 2 10" xfId="3652" xr:uid="{939557B8-60E3-4F3F-BC7D-76CD982EF591}"/>
    <cellStyle name="60% - Accent4 2 11" xfId="3651" xr:uid="{0A9E186A-F06D-4167-A0BC-35A692993250}"/>
    <cellStyle name="60% - Accent4 2 12" xfId="9319" xr:uid="{0D5C0AA7-7412-477E-9D00-2EDF4FEF06A9}"/>
    <cellStyle name="60% - Accent4 2 12 2" xfId="27818" xr:uid="{071A0577-FF25-499F-AAAD-F18DE86F22EF}"/>
    <cellStyle name="60% - Accent4 2 12 2 2" xfId="47613" xr:uid="{B7882E2F-B27B-40D5-8C8C-3D695CE3EBC4}"/>
    <cellStyle name="60% - Accent4 2 13" xfId="10267" xr:uid="{B5607D79-8575-4ECE-BE3C-090B787CFCE4}"/>
    <cellStyle name="60% - Accent4 2 13 2" xfId="15395" xr:uid="{79E8855F-B569-48BD-8373-4C234C390A9C}"/>
    <cellStyle name="60% - Accent4 2 13 2 2" xfId="25324" xr:uid="{96001030-AA19-4E62-B801-F8A776321E49}"/>
    <cellStyle name="60% - Accent4 2 13 2 2 2" xfId="45227" xr:uid="{91BB2597-6C8B-4E2B-B37B-F483EF80DCC5}"/>
    <cellStyle name="60% - Accent4 2 13 2 3" xfId="35579" xr:uid="{A6B823CE-285E-4BD3-BDB9-E634C93B9C40}"/>
    <cellStyle name="60% - Accent4 2 13 3" xfId="20368" xr:uid="{D78B1585-9D01-4B0E-B155-C904005DE67D}"/>
    <cellStyle name="60% - Accent4 2 13 3 2" xfId="40399" xr:uid="{6C44AED6-FA3F-4B55-9116-16FBFB84AA87}"/>
    <cellStyle name="60% - Accent4 2 13 4" xfId="30752" xr:uid="{82317F51-FE38-4AFC-A9B7-C4CBA443DBFD}"/>
    <cellStyle name="60% - Accent4 2 14" xfId="12883" xr:uid="{6EAB07B9-2955-4E71-A07E-75622D163E82}"/>
    <cellStyle name="60% - Accent4 2 14 2" xfId="22836" xr:uid="{567DF469-BFB5-4DF5-B170-BC4336B4A33D}"/>
    <cellStyle name="60% - Accent4 2 14 2 2" xfId="42816" xr:uid="{1E4F2085-2810-4180-BA3E-BBD6FAD465D0}"/>
    <cellStyle name="60% - Accent4 2 14 3" xfId="33168" xr:uid="{A91EF974-531C-4550-B21A-E82873BDC085}"/>
    <cellStyle name="60% - Accent4 2 15" xfId="17889" xr:uid="{371790A1-E436-484F-83E1-028A84926E85}"/>
    <cellStyle name="60% - Accent4 2 15 2" xfId="37988" xr:uid="{E1027D1B-FCED-4143-8136-C76CEDEFDF80}"/>
    <cellStyle name="60% - Accent4 2 16" xfId="28343" xr:uid="{291D753A-9EDA-4222-AA1E-866817F3683D}"/>
    <cellStyle name="60% - Accent4 2 2" xfId="323" xr:uid="{8C46FE91-E8F8-4742-B3E3-B43EA93CD198}"/>
    <cellStyle name="60% - Accent4 2 2 2" xfId="3654" xr:uid="{42B19D8E-6EA0-44D1-AC9C-16911C1DBF1C}"/>
    <cellStyle name="60% - Accent4 2 2 3" xfId="3655" xr:uid="{59F436A9-97D9-4CBF-A862-A6E9DEB23156}"/>
    <cellStyle name="60% - Accent4 2 2 4" xfId="3656" xr:uid="{D75F78E8-693A-4080-815C-8506629A02B3}"/>
    <cellStyle name="60% - Accent4 2 2 5" xfId="3653" xr:uid="{DEA643FB-D0B0-4618-9983-988F79F9C118}"/>
    <cellStyle name="60% - Accent4 2 2 6" xfId="9320" xr:uid="{B9BA0B89-B3DD-40A4-A537-8CD53FD5E747}"/>
    <cellStyle name="60% - Accent4 2 3" xfId="453" xr:uid="{AFADA004-5AA4-491E-A265-4A895C688F0A}"/>
    <cellStyle name="60% - Accent4 2 3 2" xfId="3658" xr:uid="{75671070-6C48-4B56-82A1-EFCCB1287A83}"/>
    <cellStyle name="60% - Accent4 2 3 3" xfId="3659" xr:uid="{4AAFB049-AA3C-40ED-BFB1-10112FC3E91B}"/>
    <cellStyle name="60% - Accent4 2 3 4" xfId="3660" xr:uid="{EAF79324-A420-422A-9A5B-5899DBA6B137}"/>
    <cellStyle name="60% - Accent4 2 3 5" xfId="3657" xr:uid="{9F4E3D1A-9D17-40B2-AD5E-BC3BE479587C}"/>
    <cellStyle name="60% - Accent4 2 3 6" xfId="10387" xr:uid="{2F4098B2-9332-4F23-BB20-D9620A81BF89}"/>
    <cellStyle name="60% - Accent4 2 3 6 2" xfId="15515" xr:uid="{6BBA75CC-3AD3-4653-A9F4-17A646D5B6F5}"/>
    <cellStyle name="60% - Accent4 2 3 6 2 2" xfId="25444" xr:uid="{87B8BFF6-72D8-4CD5-A698-AC2994956C24}"/>
    <cellStyle name="60% - Accent4 2 3 6 2 2 2" xfId="45347" xr:uid="{F35CE444-1020-4DDD-945C-C4928BC26E37}"/>
    <cellStyle name="60% - Accent4 2 3 6 2 3" xfId="35699" xr:uid="{D9F7CF2C-43BA-4A66-8FD9-D8A6B1DB7F3F}"/>
    <cellStyle name="60% - Accent4 2 3 6 3" xfId="20488" xr:uid="{1A2D8713-B85F-4096-A863-D5DCF27EE9B9}"/>
    <cellStyle name="60% - Accent4 2 3 6 3 2" xfId="40519" xr:uid="{D74A884D-42F6-42B4-9412-F68A1FC6929B}"/>
    <cellStyle name="60% - Accent4 2 3 6 4" xfId="30872" xr:uid="{00F29946-7CC1-4A53-B3D9-30B13C7F32CD}"/>
    <cellStyle name="60% - Accent4 2 3 7" xfId="13004" xr:uid="{C46E04E9-B2D6-4A2E-9899-9A5454429C81}"/>
    <cellStyle name="60% - Accent4 2 3 7 2" xfId="22957" xr:uid="{E9F36A2B-728B-4829-BDAC-3B12F66D5E76}"/>
    <cellStyle name="60% - Accent4 2 3 7 2 2" xfId="42937" xr:uid="{22BB9DE0-FE38-4B04-87EF-2FC3D7799EED}"/>
    <cellStyle name="60% - Accent4 2 3 7 3" xfId="33289" xr:uid="{F02E3508-3560-44A5-8C68-B04693814027}"/>
    <cellStyle name="60% - Accent4 2 3 8" xfId="18010" xr:uid="{A5E0D212-79DF-4798-A67A-C8D62EBE625B}"/>
    <cellStyle name="60% - Accent4 2 3 8 2" xfId="38109" xr:uid="{571F4AA0-96E6-4DC8-8DD3-6E9BF632A34C}"/>
    <cellStyle name="60% - Accent4 2 3 9" xfId="28464" xr:uid="{5562F971-EC79-4000-8A12-639367AF927A}"/>
    <cellStyle name="60% - Accent4 2 4" xfId="3661" xr:uid="{A392485A-E225-41A2-AC46-CE136755D85C}"/>
    <cellStyle name="60% - Accent4 2 4 2" xfId="3662" xr:uid="{21F7011F-7FD1-47A8-A2A8-52076CDFEB27}"/>
    <cellStyle name="60% - Accent4 2 5" xfId="3663" xr:uid="{9CCE0E91-6676-4AEA-B21B-3E64AA372543}"/>
    <cellStyle name="60% - Accent4 2 5 2" xfId="3664" xr:uid="{FFDDFDE4-E18D-40E8-B47F-5D2E1EE1CD3E}"/>
    <cellStyle name="60% - Accent4 2 6" xfId="3665" xr:uid="{27337104-ADB3-491B-B2E1-7ACB74F9E310}"/>
    <cellStyle name="60% - Accent4 2 6 2" xfId="3666" xr:uid="{85995282-D356-49CE-AB46-8F274397D751}"/>
    <cellStyle name="60% - Accent4 2 7" xfId="3667" xr:uid="{C84E0A53-35D9-41E6-9276-7A54686991A8}"/>
    <cellStyle name="60% - Accent4 2 8" xfId="3668" xr:uid="{BEEC822C-B708-4986-A212-50742B7A9D90}"/>
    <cellStyle name="60% - Accent4 2 9" xfId="3669" xr:uid="{17B1CEDC-1BFC-48CB-ABB5-17DCD55D2DB6}"/>
    <cellStyle name="60% - Accent4 2 9 2" xfId="3670" xr:uid="{55C0EC4C-63BF-4755-905C-3FEEA7892CC3}"/>
    <cellStyle name="60% - Accent4 2 9 3" xfId="3671" xr:uid="{BF24E717-4910-4534-8F3D-6F69182C6008}"/>
    <cellStyle name="60% - Accent4 3" xfId="336" xr:uid="{3D405BAE-6F8D-4197-AEE8-DDD702995293}"/>
    <cellStyle name="60% - Accent4 3 10" xfId="3672" xr:uid="{7CEE37BB-4899-49B0-8C7D-75A590B06114}"/>
    <cellStyle name="60% - Accent4 3 11" xfId="10308" xr:uid="{A18E0FD6-A375-4BEF-872D-503EE375533F}"/>
    <cellStyle name="60% - Accent4 3 11 2" xfId="15436" xr:uid="{C467FE6C-18C9-4EC0-82F0-3E30241274EE}"/>
    <cellStyle name="60% - Accent4 3 11 2 2" xfId="25365" xr:uid="{0F06BEB7-EF3E-4951-8152-1A62F331B688}"/>
    <cellStyle name="60% - Accent4 3 11 2 2 2" xfId="45268" xr:uid="{D64EFDDA-FDE5-4502-A47B-702F6B63C780}"/>
    <cellStyle name="60% - Accent4 3 11 2 3" xfId="35620" xr:uid="{0262D339-DB45-480E-9673-354D3DF1A7B7}"/>
    <cellStyle name="60% - Accent4 3 11 3" xfId="20409" xr:uid="{DF5F4C77-3F8F-43C1-ADA6-D6B9DD0BD58C}"/>
    <cellStyle name="60% - Accent4 3 11 3 2" xfId="40440" xr:uid="{164EAA27-17EE-424E-89C8-E4DDA7E3CD80}"/>
    <cellStyle name="60% - Accent4 3 11 4" xfId="30793" xr:uid="{078A1DCA-8FD8-4819-90E8-D470F499348C}"/>
    <cellStyle name="60% - Accent4 3 12" xfId="12924" xr:uid="{8B14C8CE-43B6-487E-BEC4-45545E8AFADD}"/>
    <cellStyle name="60% - Accent4 3 12 2" xfId="22877" xr:uid="{0874FE3C-DFDE-44B9-B7C0-CBF194227B89}"/>
    <cellStyle name="60% - Accent4 3 12 2 2" xfId="42857" xr:uid="{77E5A92F-7F8A-4168-AE16-2D16479506E0}"/>
    <cellStyle name="60% - Accent4 3 12 3" xfId="33209" xr:uid="{D9B48F3B-C561-4092-B691-8CE27BAC025C}"/>
    <cellStyle name="60% - Accent4 3 13" xfId="17930" xr:uid="{075DAD18-C4C8-4CCF-B963-A89F46B53A9E}"/>
    <cellStyle name="60% - Accent4 3 13 2" xfId="38029" xr:uid="{434718E6-9A81-48C9-9291-B87B68FF44EB}"/>
    <cellStyle name="60% - Accent4 3 14" xfId="28384" xr:uid="{0E7B7E68-ECCD-4B93-9F17-3345713F1AA5}"/>
    <cellStyle name="60% - Accent4 3 2" xfId="494" xr:uid="{5CC4CA83-86C7-4FC7-A39D-362F8D9B29CE}"/>
    <cellStyle name="60% - Accent4 3 2 2" xfId="3674" xr:uid="{4C850B5D-C9FD-4952-B2EB-BE7A99804490}"/>
    <cellStyle name="60% - Accent4 3 2 3" xfId="3673" xr:uid="{6B1BD7AD-7636-4619-9B54-D565EB3C7438}"/>
    <cellStyle name="60% - Accent4 3 2 4" xfId="10428" xr:uid="{3F538065-6A50-46FF-9477-4FDD447B9925}"/>
    <cellStyle name="60% - Accent4 3 2 4 2" xfId="15556" xr:uid="{371BA559-6F7A-4F96-B665-CA2AB0CF45E6}"/>
    <cellStyle name="60% - Accent4 3 2 4 2 2" xfId="25485" xr:uid="{F67C3AFD-5A38-44C1-A94F-A78527718B36}"/>
    <cellStyle name="60% - Accent4 3 2 4 2 2 2" xfId="45388" xr:uid="{5E0F2F8C-D490-49D8-BE55-1EE0F7552182}"/>
    <cellStyle name="60% - Accent4 3 2 4 2 3" xfId="35740" xr:uid="{304EB603-E34F-4CC7-9D01-9533DE6A9B85}"/>
    <cellStyle name="60% - Accent4 3 2 4 3" xfId="20529" xr:uid="{1D694890-E825-4542-9099-8DCBFDEF0B10}"/>
    <cellStyle name="60% - Accent4 3 2 4 3 2" xfId="40560" xr:uid="{DDBB2069-8D6D-459E-9156-2BD99A93CF92}"/>
    <cellStyle name="60% - Accent4 3 2 4 4" xfId="30913" xr:uid="{6D12D085-66F7-4A11-8046-70A3ADBA8717}"/>
    <cellStyle name="60% - Accent4 3 2 5" xfId="13045" xr:uid="{BA7F22DA-D1C4-4692-8259-51268EF32D71}"/>
    <cellStyle name="60% - Accent4 3 2 5 2" xfId="22998" xr:uid="{ECC30FBB-739E-4422-B020-3F5AFE7BE2DC}"/>
    <cellStyle name="60% - Accent4 3 2 5 2 2" xfId="42978" xr:uid="{5AC7A020-B171-43E5-A90F-7E331D12C68F}"/>
    <cellStyle name="60% - Accent4 3 2 5 3" xfId="33330" xr:uid="{70538579-4EE0-4A46-96AF-283780202295}"/>
    <cellStyle name="60% - Accent4 3 2 6" xfId="18051" xr:uid="{5FE9C2BA-5759-42A4-A5DD-B8C983618D0D}"/>
    <cellStyle name="60% - Accent4 3 2 6 2" xfId="38150" xr:uid="{3E0F9CCC-1838-488A-86A7-1D46DD3B48D0}"/>
    <cellStyle name="60% - Accent4 3 2 7" xfId="28505" xr:uid="{D320C7C3-6A8F-4477-AE6F-14B40D0A37E2}"/>
    <cellStyle name="60% - Accent4 3 3" xfId="3675" xr:uid="{3908D620-F20A-413C-9D51-93C0CB95C972}"/>
    <cellStyle name="60% - Accent4 3 3 2" xfId="3676" xr:uid="{F8E0DBDF-3D52-45A0-BFB7-60EDA718F8DB}"/>
    <cellStyle name="60% - Accent4 3 4" xfId="3677" xr:uid="{CE56D750-09CF-47F6-A4F9-2F086050D054}"/>
    <cellStyle name="60% - Accent4 3 4 2" xfId="3678" xr:uid="{A55EECF1-15DA-4AD3-9F0A-33B1C90B9D59}"/>
    <cellStyle name="60% - Accent4 3 5" xfId="3679" xr:uid="{3780ED0B-AA63-48A4-9DAB-3EECC7485834}"/>
    <cellStyle name="60% - Accent4 3 5 2" xfId="3680" xr:uid="{225029C0-72BC-41B2-9DC6-750A2286A28E}"/>
    <cellStyle name="60% - Accent4 3 6" xfId="3681" xr:uid="{380AAF58-33F9-4F4D-8AEE-2939E76D0504}"/>
    <cellStyle name="60% - Accent4 3 7" xfId="3682" xr:uid="{C02953D6-9C8E-41F1-A9C1-4DDF7C543456}"/>
    <cellStyle name="60% - Accent4 3 8" xfId="3683" xr:uid="{26F7078A-EA4C-484F-9B47-3EC8E25BBE4E}"/>
    <cellStyle name="60% - Accent4 3 9" xfId="3684" xr:uid="{4DC02401-F36E-409B-9D09-3FB0F87C4096}"/>
    <cellStyle name="60% - Accent4 4" xfId="354" xr:uid="{40A56CD9-3267-4B63-A699-6EC7331F864E}"/>
    <cellStyle name="60% - Accent4 4 2" xfId="3686" xr:uid="{01F8D836-D8C1-4178-9979-4F91085AD963}"/>
    <cellStyle name="60% - Accent4 4 3" xfId="3687" xr:uid="{C27AF2F8-0E3C-4B60-A30D-6E445E0B51F5}"/>
    <cellStyle name="60% - Accent4 4 4" xfId="3688" xr:uid="{655AD094-40D3-47F2-8968-240EB58E0AE9}"/>
    <cellStyle name="60% - Accent4 4 5" xfId="3685" xr:uid="{D310A83E-4DBD-4739-B02E-BAF8CB4EEA5E}"/>
    <cellStyle name="60% - Accent4 5" xfId="263" xr:uid="{776B502E-12E0-4824-BFE0-557B55914C2F}"/>
    <cellStyle name="60% - Accent4 5 2" xfId="3690" xr:uid="{53F235DE-25E2-4CAE-A19C-6C930D6121AA}"/>
    <cellStyle name="60% - Accent4 5 3" xfId="3691" xr:uid="{5633FE7D-5436-43AF-869B-B8214A4FA919}"/>
    <cellStyle name="60% - Accent4 5 4" xfId="3689" xr:uid="{1220DDC5-FD5E-4A73-872C-8A98A3628A74}"/>
    <cellStyle name="60% - Accent4 6" xfId="395" xr:uid="{B4CA13CA-229C-4262-AA6E-353956899B18}"/>
    <cellStyle name="60% - Accent4 6 2" xfId="3692" xr:uid="{70EF1C77-524A-48F7-8795-AE5B6F99AE6D}"/>
    <cellStyle name="60% - Accent4 6 3" xfId="10329" xr:uid="{D8BBE3B0-221A-4718-9E28-B507C8ED0F99}"/>
    <cellStyle name="60% - Accent4 6 3 2" xfId="15457" xr:uid="{20039C55-76B6-433A-BB33-C94DE9597A8D}"/>
    <cellStyle name="60% - Accent4 6 3 2 2" xfId="25386" xr:uid="{C6B35892-3FD1-47C3-924D-3A100BD1AD54}"/>
    <cellStyle name="60% - Accent4 6 3 2 2 2" xfId="45289" xr:uid="{7E60BB97-D1FD-456E-B518-43C9373136F2}"/>
    <cellStyle name="60% - Accent4 6 3 2 3" xfId="35641" xr:uid="{3A4B2A21-BC4A-4447-9130-5575E1A80E18}"/>
    <cellStyle name="60% - Accent4 6 3 3" xfId="20430" xr:uid="{9EB7B0C3-EA4D-4B20-92E7-3A934E26C003}"/>
    <cellStyle name="60% - Accent4 6 3 3 2" xfId="40461" xr:uid="{30F5B61A-A385-4CF0-BF00-FF8C914F53B7}"/>
    <cellStyle name="60% - Accent4 6 3 4" xfId="30814" xr:uid="{A59E1A44-614F-4CB1-847C-498DCC3FE8F2}"/>
    <cellStyle name="60% - Accent4 6 4" xfId="12946" xr:uid="{60F2238C-0990-4565-8FB8-8F8057770010}"/>
    <cellStyle name="60% - Accent4 6 4 2" xfId="22899" xr:uid="{5C4ACBA7-7CC5-4813-8A5A-C3391B1E8AF8}"/>
    <cellStyle name="60% - Accent4 6 4 2 2" xfId="42879" xr:uid="{C5A459A4-BB7D-4CE1-830F-65457C440203}"/>
    <cellStyle name="60% - Accent4 6 4 3" xfId="33231" xr:uid="{65F2D719-E539-4AFD-9F6D-3D348A1393D2}"/>
    <cellStyle name="60% - Accent4 6 5" xfId="17952" xr:uid="{3CCC6E8D-D88F-488F-A09C-2F4FC5EC7479}"/>
    <cellStyle name="60% - Accent4 6 5 2" xfId="38051" xr:uid="{EF07856A-3D80-4BE1-B8CC-8BF1A95C5FF3}"/>
    <cellStyle name="60% - Accent4 6 6" xfId="28406" xr:uid="{7CD17ECB-FA45-4235-B247-7175E5EE6A38}"/>
    <cellStyle name="60% - Accent4 7" xfId="3693" xr:uid="{1C7C2967-5C29-4552-A636-E286376BCBCF}"/>
    <cellStyle name="60% - Accent4 7 2" xfId="3694" xr:uid="{DFE4DE80-3311-4BB9-9706-801DF1CC2877}"/>
    <cellStyle name="60% - Accent4 7 3" xfId="3695" xr:uid="{613B69BB-8201-4D5D-96F7-3DFD44125960}"/>
    <cellStyle name="60% - Accent4 8" xfId="10201" xr:uid="{5842DCD1-543F-4070-B4BF-4B703A06DD8A}"/>
    <cellStyle name="60% - Accent4 8 2" xfId="15336" xr:uid="{71F1A04B-B599-4F8D-BA71-FD6C21E179B2}"/>
    <cellStyle name="60% - Accent4 8 2 2" xfId="25269" xr:uid="{048E1169-2771-46DA-AB76-2A9FE5AFE101}"/>
    <cellStyle name="60% - Accent4 8 2 2 2" xfId="45172" xr:uid="{13B169CD-748B-42B1-BFFB-05F98624EF0B}"/>
    <cellStyle name="60% - Accent4 8 2 3" xfId="35524" xr:uid="{3C07EF3A-2AE1-4E7F-AEE9-61E6030628AD}"/>
    <cellStyle name="60% - Accent4 8 3" xfId="20313" xr:uid="{34DC9BDC-A0F7-4D22-A4CA-F093B64C70E6}"/>
    <cellStyle name="60% - Accent4 8 3 2" xfId="40344" xr:uid="{B54512FD-2D04-4A40-9217-AC035CED20ED}"/>
    <cellStyle name="60% - Accent4 8 4" xfId="30697" xr:uid="{601E03EA-76DA-47E0-88D5-DB00AF1281DF}"/>
    <cellStyle name="60% - Accent4 9" xfId="12827" xr:uid="{4FFC2919-F992-4A49-A42E-22A15ED352D9}"/>
    <cellStyle name="60% - Accent4 9 2" xfId="22780" xr:uid="{B21570E7-116D-4329-9117-5278EFFC8FC6}"/>
    <cellStyle name="60% - Accent4 9 2 2" xfId="42760" xr:uid="{53991946-1F51-4B2E-92EC-CEB37FF495B9}"/>
    <cellStyle name="60% - Accent4 9 3" xfId="33112" xr:uid="{247EC6D2-4B1A-4588-9FD0-A4F557CA7C6D}"/>
    <cellStyle name="60% - Accent5" xfId="43" builtinId="48" customBuiltin="1"/>
    <cellStyle name="60% - Accent5 10" xfId="17837" xr:uid="{ACD69A1F-D7AB-40CF-8AC6-6362357863E1}"/>
    <cellStyle name="60% - Accent5 10 2" xfId="37936" xr:uid="{28CABCCA-D6A6-4114-8869-BB5D8B1BC65A}"/>
    <cellStyle name="60% - Accent5 11" xfId="28281" xr:uid="{526D750B-C273-49D2-BF84-D5839B402405}"/>
    <cellStyle name="60% - Accent5 2" xfId="179" xr:uid="{2EBDB1C4-BF0A-4965-AD99-661D2B50866B}"/>
    <cellStyle name="60% - Accent5 2 10" xfId="3697" xr:uid="{C875EB50-7979-4C4A-9C25-01057CA5994E}"/>
    <cellStyle name="60% - Accent5 2 11" xfId="3696" xr:uid="{4CBF3BD1-6ADF-47DC-8819-79FE14AD0E5E}"/>
    <cellStyle name="60% - Accent5 2 12" xfId="9321" xr:uid="{4CB4EC80-3500-4DF3-B754-0742708BA82D}"/>
    <cellStyle name="60% - Accent5 2 12 2" xfId="27821" xr:uid="{1E47ED48-B1AB-48C1-A3B2-3F44AAAC62C4}"/>
    <cellStyle name="60% - Accent5 2 12 2 2" xfId="47616" xr:uid="{3786F6EE-4DCD-4A51-B489-0637D4E98DD7}"/>
    <cellStyle name="60% - Accent5 2 13" xfId="10270" xr:uid="{B05054CD-3CBC-4886-B49C-7B8FC8D2E928}"/>
    <cellStyle name="60% - Accent5 2 13 2" xfId="15398" xr:uid="{951C4C2A-7FDA-4C26-8FBA-DD74A0C5841F}"/>
    <cellStyle name="60% - Accent5 2 13 2 2" xfId="25327" xr:uid="{EBF89DDE-6826-48A4-8DE5-5519E6E681A7}"/>
    <cellStyle name="60% - Accent5 2 13 2 2 2" xfId="45230" xr:uid="{ADAA1EA3-E318-45B8-902D-7BB8A87B0261}"/>
    <cellStyle name="60% - Accent5 2 13 2 3" xfId="35582" xr:uid="{328AE2BB-0D0E-46E8-8513-8BB77F8EB650}"/>
    <cellStyle name="60% - Accent5 2 13 3" xfId="20371" xr:uid="{D0E10BD2-2C13-4675-A34C-694C7EFFC789}"/>
    <cellStyle name="60% - Accent5 2 13 3 2" xfId="40402" xr:uid="{D0E5274C-E54A-46DD-91AD-A02D5CDBBD55}"/>
    <cellStyle name="60% - Accent5 2 13 4" xfId="30755" xr:uid="{869FC05D-2798-4D08-9A32-E27D6BB8DB8E}"/>
    <cellStyle name="60% - Accent5 2 14" xfId="12886" xr:uid="{ED90AA1E-F3A9-40BD-8692-0DB961362471}"/>
    <cellStyle name="60% - Accent5 2 14 2" xfId="22839" xr:uid="{B5E183EB-206E-4903-B105-14300527B59B}"/>
    <cellStyle name="60% - Accent5 2 14 2 2" xfId="42819" xr:uid="{C8463586-A4BF-4B17-85DA-81E99D9CA9FD}"/>
    <cellStyle name="60% - Accent5 2 14 3" xfId="33171" xr:uid="{9908BBF4-E320-4FFB-8989-38E926BE40BA}"/>
    <cellStyle name="60% - Accent5 2 15" xfId="17892" xr:uid="{D851EB1F-769E-4706-AE38-517DA0BFC216}"/>
    <cellStyle name="60% - Accent5 2 15 2" xfId="37991" xr:uid="{B18FD9A1-DB97-4986-A002-D4C249EEA2DB}"/>
    <cellStyle name="60% - Accent5 2 16" xfId="28346" xr:uid="{F209704F-5881-420A-BCD2-8DBE330B7A83}"/>
    <cellStyle name="60% - Accent5 2 2" xfId="327" xr:uid="{BA3D5C6B-1176-4915-AFC2-C9A6014B7C37}"/>
    <cellStyle name="60% - Accent5 2 2 2" xfId="3699" xr:uid="{D2AF1166-A370-4ED1-B647-5401EB825C1B}"/>
    <cellStyle name="60% - Accent5 2 2 3" xfId="3700" xr:uid="{A78FC86E-FFC9-4CEC-815A-EF938CCBA17F}"/>
    <cellStyle name="60% - Accent5 2 2 4" xfId="3701" xr:uid="{70FF3F2A-9A52-4FE6-8B7B-876DA54CC9D8}"/>
    <cellStyle name="60% - Accent5 2 2 5" xfId="3698" xr:uid="{09164A28-5117-46B6-AD33-7A46A01C58A6}"/>
    <cellStyle name="60% - Accent5 2 2 6" xfId="9322" xr:uid="{7BDE1DAE-E204-4251-A74E-E602F9C11400}"/>
    <cellStyle name="60% - Accent5 2 3" xfId="456" xr:uid="{3E6DE708-40E0-4C83-9298-B29BA54ED9E2}"/>
    <cellStyle name="60% - Accent5 2 3 2" xfId="3703" xr:uid="{41DDFE18-CE10-4494-9347-89DF3251E678}"/>
    <cellStyle name="60% - Accent5 2 3 3" xfId="3704" xr:uid="{84C9DCB0-285E-45ED-BEDB-4230ACB37F50}"/>
    <cellStyle name="60% - Accent5 2 3 4" xfId="3705" xr:uid="{C54314A6-1469-436C-B4F3-2B894FAA9897}"/>
    <cellStyle name="60% - Accent5 2 3 5" xfId="3702" xr:uid="{7E0910A4-423A-46F7-AD60-2D410D2ACA33}"/>
    <cellStyle name="60% - Accent5 2 3 6" xfId="10390" xr:uid="{BB770F8F-E388-4896-A8B3-A2285C5603C2}"/>
    <cellStyle name="60% - Accent5 2 3 6 2" xfId="15518" xr:uid="{520CE400-B3F3-4D12-8779-55EA27314363}"/>
    <cellStyle name="60% - Accent5 2 3 6 2 2" xfId="25447" xr:uid="{8C0FCD39-B02F-44C7-86CF-5324E1F440F2}"/>
    <cellStyle name="60% - Accent5 2 3 6 2 2 2" xfId="45350" xr:uid="{6C0F3DB4-8495-4513-A445-84A01AA7FEB8}"/>
    <cellStyle name="60% - Accent5 2 3 6 2 3" xfId="35702" xr:uid="{12D7929F-3326-4AC0-9CA0-6F28549DC4B6}"/>
    <cellStyle name="60% - Accent5 2 3 6 3" xfId="20491" xr:uid="{F685EC27-DFDB-4673-8039-119D26A639E8}"/>
    <cellStyle name="60% - Accent5 2 3 6 3 2" xfId="40522" xr:uid="{68CB23FD-CAB5-4D70-A0D6-C41B21A70376}"/>
    <cellStyle name="60% - Accent5 2 3 6 4" xfId="30875" xr:uid="{79338B6D-5680-4ED4-8753-243F433E2967}"/>
    <cellStyle name="60% - Accent5 2 3 7" xfId="13007" xr:uid="{9D3A64CE-EB6C-49E2-AEF7-663327EB6C31}"/>
    <cellStyle name="60% - Accent5 2 3 7 2" xfId="22960" xr:uid="{10742E36-03D0-4C2E-96D6-800946713D3E}"/>
    <cellStyle name="60% - Accent5 2 3 7 2 2" xfId="42940" xr:uid="{09B1B72E-C8FF-4B71-85DB-CB94C616F422}"/>
    <cellStyle name="60% - Accent5 2 3 7 3" xfId="33292" xr:uid="{DE1E0AA4-D4F5-4B9A-81F8-3C943CC2F2E3}"/>
    <cellStyle name="60% - Accent5 2 3 8" xfId="18013" xr:uid="{1A2543D5-B831-4DD5-B66C-2B188FAE01F7}"/>
    <cellStyle name="60% - Accent5 2 3 8 2" xfId="38112" xr:uid="{7BE53257-AB5E-418E-8EEC-9D48CF13830E}"/>
    <cellStyle name="60% - Accent5 2 3 9" xfId="28467" xr:uid="{3A3DC786-1F0D-41D1-B068-B9BBFB30FB85}"/>
    <cellStyle name="60% - Accent5 2 4" xfId="3706" xr:uid="{04FC0305-88B3-49A3-B89A-FE92421630AA}"/>
    <cellStyle name="60% - Accent5 2 4 2" xfId="3707" xr:uid="{B8E47F62-C1FC-4979-9A03-6D328945EA29}"/>
    <cellStyle name="60% - Accent5 2 5" xfId="3708" xr:uid="{67C60B42-F874-45FB-9451-C387E9F3416A}"/>
    <cellStyle name="60% - Accent5 2 5 2" xfId="3709" xr:uid="{0561F6F1-C255-4456-9F1D-1C94AF25A232}"/>
    <cellStyle name="60% - Accent5 2 6" xfId="3710" xr:uid="{6A689399-1811-4843-8F12-203937431DE1}"/>
    <cellStyle name="60% - Accent5 2 6 2" xfId="3711" xr:uid="{3085B554-CDBD-4EF4-B2BD-C805C238DBB7}"/>
    <cellStyle name="60% - Accent5 2 7" xfId="3712" xr:uid="{28E74647-E6AD-4713-991D-02318DA9EBAA}"/>
    <cellStyle name="60% - Accent5 2 8" xfId="3713" xr:uid="{E06F64C4-BCDC-4ADD-A159-AA6C7D48F35E}"/>
    <cellStyle name="60% - Accent5 2 9" xfId="3714" xr:uid="{7E8A886D-5185-47FC-9793-50A6D62F466D}"/>
    <cellStyle name="60% - Accent5 2 9 2" xfId="3715" xr:uid="{9D40E2BA-483B-41EE-86B1-2823DCFCBEC2}"/>
    <cellStyle name="60% - Accent5 2 9 3" xfId="3716" xr:uid="{D7466DEF-C465-4D56-AA3B-2C7EC2C0CFED}"/>
    <cellStyle name="60% - Accent5 3" xfId="337" xr:uid="{DE688FF4-508B-4E85-AE71-BB38882A261A}"/>
    <cellStyle name="60% - Accent5 3 10" xfId="3717" xr:uid="{8D9F341E-FC45-4843-A9EA-6C536D84DB76}"/>
    <cellStyle name="60% - Accent5 3 11" xfId="10309" xr:uid="{F6D46E0A-8604-4DF8-BE90-97B3CC180427}"/>
    <cellStyle name="60% - Accent5 3 11 2" xfId="15437" xr:uid="{59DF877B-99F2-4260-A251-B3DC64193B71}"/>
    <cellStyle name="60% - Accent5 3 11 2 2" xfId="25366" xr:uid="{E780D39F-FE7E-4073-A571-0082EC60C0C5}"/>
    <cellStyle name="60% - Accent5 3 11 2 2 2" xfId="45269" xr:uid="{C7D050F3-0E78-4855-8A93-AF47797D52C3}"/>
    <cellStyle name="60% - Accent5 3 11 2 3" xfId="35621" xr:uid="{21EBBB32-8615-4F9A-A6A9-7A8CBB72F4E9}"/>
    <cellStyle name="60% - Accent5 3 11 3" xfId="20410" xr:uid="{5549150F-3920-4FC2-B69C-C29E5D362436}"/>
    <cellStyle name="60% - Accent5 3 11 3 2" xfId="40441" xr:uid="{102811AE-98FE-422D-9036-FEAC9635EF18}"/>
    <cellStyle name="60% - Accent5 3 11 4" xfId="30794" xr:uid="{7FB8BC50-EDED-467D-A472-4682D191490B}"/>
    <cellStyle name="60% - Accent5 3 12" xfId="12925" xr:uid="{213DBF36-99F2-4FCB-B94D-7A4BE4668F47}"/>
    <cellStyle name="60% - Accent5 3 12 2" xfId="22878" xr:uid="{19C1AED6-F853-4C66-85DB-29865F5CD519}"/>
    <cellStyle name="60% - Accent5 3 12 2 2" xfId="42858" xr:uid="{3E65EDD7-CCBD-4F11-A5D4-8E4DCCDE4637}"/>
    <cellStyle name="60% - Accent5 3 12 3" xfId="33210" xr:uid="{0F5F2D10-26C9-4779-A88F-657F958E9726}"/>
    <cellStyle name="60% - Accent5 3 13" xfId="17931" xr:uid="{525F7A95-5997-4CE4-B77E-EE7B68EE7583}"/>
    <cellStyle name="60% - Accent5 3 13 2" xfId="38030" xr:uid="{1AFF2046-CA24-4AEE-A705-14C8B55B83C4}"/>
    <cellStyle name="60% - Accent5 3 14" xfId="28385" xr:uid="{8DC58664-4DDC-40A5-87DE-86672D08236B}"/>
    <cellStyle name="60% - Accent5 3 2" xfId="495" xr:uid="{76039D54-0235-4266-84DF-F21DEB1BEA21}"/>
    <cellStyle name="60% - Accent5 3 2 2" xfId="3719" xr:uid="{DF325C27-FFCB-4C20-8101-AB539A88965B}"/>
    <cellStyle name="60% - Accent5 3 2 3" xfId="3718" xr:uid="{B69A2302-97C8-4161-8F5F-D2B3808B2AF3}"/>
    <cellStyle name="60% - Accent5 3 2 4" xfId="10429" xr:uid="{2DB4E202-2A30-46FE-A0CD-7256FC69D8BA}"/>
    <cellStyle name="60% - Accent5 3 2 4 2" xfId="15557" xr:uid="{ABB3881D-13FE-4D22-8E8A-FC5065A4289C}"/>
    <cellStyle name="60% - Accent5 3 2 4 2 2" xfId="25486" xr:uid="{383C3403-C2B0-4D13-9406-1E91F293446E}"/>
    <cellStyle name="60% - Accent5 3 2 4 2 2 2" xfId="45389" xr:uid="{18BD909C-AFA6-4E3A-AC34-2037B1527691}"/>
    <cellStyle name="60% - Accent5 3 2 4 2 3" xfId="35741" xr:uid="{7588CA6D-8AE0-40D5-9F1E-54DABFF367F1}"/>
    <cellStyle name="60% - Accent5 3 2 4 3" xfId="20530" xr:uid="{64392705-0B00-404F-ADE5-A54FD69ED264}"/>
    <cellStyle name="60% - Accent5 3 2 4 3 2" xfId="40561" xr:uid="{C986A7E9-A35E-4B98-866C-A8D66185D403}"/>
    <cellStyle name="60% - Accent5 3 2 4 4" xfId="30914" xr:uid="{75114EA5-A1C9-4562-9F42-895797599AA3}"/>
    <cellStyle name="60% - Accent5 3 2 5" xfId="13046" xr:uid="{F316304F-4613-4DF5-9AA7-F4E6A319AADF}"/>
    <cellStyle name="60% - Accent5 3 2 5 2" xfId="22999" xr:uid="{AFF9BC48-0451-4DD2-8BFA-878D28CD1C65}"/>
    <cellStyle name="60% - Accent5 3 2 5 2 2" xfId="42979" xr:uid="{1CE683EF-6E08-43E3-B906-7144B7B79283}"/>
    <cellStyle name="60% - Accent5 3 2 5 3" xfId="33331" xr:uid="{6B5A83C9-F5B2-4032-9D77-790F3C9F766A}"/>
    <cellStyle name="60% - Accent5 3 2 6" xfId="18052" xr:uid="{58A0F395-19A6-494B-B958-7CE732AFD2AE}"/>
    <cellStyle name="60% - Accent5 3 2 6 2" xfId="38151" xr:uid="{D6B1CFDE-6D98-4CA4-8A09-EACFCAA9C782}"/>
    <cellStyle name="60% - Accent5 3 2 7" xfId="28506" xr:uid="{19DAB13D-417A-4726-BE19-14E304BBBF70}"/>
    <cellStyle name="60% - Accent5 3 3" xfId="3720" xr:uid="{54F628F3-0F57-4A43-A832-1391EC7453C9}"/>
    <cellStyle name="60% - Accent5 3 3 2" xfId="3721" xr:uid="{982431C2-4E8B-4DAE-981A-C5A5320422B4}"/>
    <cellStyle name="60% - Accent5 3 4" xfId="3722" xr:uid="{A96E58D3-DB0A-4581-A44D-81084CF0BE16}"/>
    <cellStyle name="60% - Accent5 3 4 2" xfId="3723" xr:uid="{78256BF2-A8F4-43A6-8DD1-040114544804}"/>
    <cellStyle name="60% - Accent5 3 5" xfId="3724" xr:uid="{7A024385-6996-4399-B120-AD8C0CA3AE9C}"/>
    <cellStyle name="60% - Accent5 3 5 2" xfId="3725" xr:uid="{6FAF3D86-BC0D-48E4-BDF4-C044F815B70B}"/>
    <cellStyle name="60% - Accent5 3 6" xfId="3726" xr:uid="{9D51CEAF-1563-4791-BA2E-294D04EEFD97}"/>
    <cellStyle name="60% - Accent5 3 7" xfId="3727" xr:uid="{28B4E00D-693B-4E8E-B97F-FEB2FD7C2432}"/>
    <cellStyle name="60% - Accent5 3 8" xfId="3728" xr:uid="{38C21835-8359-47B4-A976-D01A155D5F6B}"/>
    <cellStyle name="60% - Accent5 3 9" xfId="3729" xr:uid="{F97FE2CC-3991-4552-8F74-B5DE497F8CAA}"/>
    <cellStyle name="60% - Accent5 4" xfId="357" xr:uid="{AE3FC15A-B364-41FA-AFDE-6E1AB66B0BB1}"/>
    <cellStyle name="60% - Accent5 4 2" xfId="3731" xr:uid="{60BAE088-5E09-4467-861F-F1B0F4FED3D6}"/>
    <cellStyle name="60% - Accent5 4 3" xfId="3732" xr:uid="{D5EA2169-5876-4596-8E3B-FD1C7099C3EF}"/>
    <cellStyle name="60% - Accent5 4 4" xfId="3733" xr:uid="{4FF474B7-7C3A-4C05-85AC-7668477230CC}"/>
    <cellStyle name="60% - Accent5 4 5" xfId="3730" xr:uid="{2F4A5106-96F6-460E-A064-48573EEFAAAC}"/>
    <cellStyle name="60% - Accent5 5" xfId="266" xr:uid="{88AB0D91-84B1-406C-9983-163A5EC429C9}"/>
    <cellStyle name="60% - Accent5 5 2" xfId="3735" xr:uid="{B57A7646-D623-4ABA-8FC0-86E4B018497D}"/>
    <cellStyle name="60% - Accent5 5 3" xfId="3736" xr:uid="{5CBDAD79-1471-481C-89DA-F7A026D8070C}"/>
    <cellStyle name="60% - Accent5 5 4" xfId="3734" xr:uid="{A7D1EAD9-4F4E-4715-B03B-6C1CA3525A4D}"/>
    <cellStyle name="60% - Accent5 6" xfId="407" xr:uid="{79E224A0-C71E-4656-AE89-73AC738D82B6}"/>
    <cellStyle name="60% - Accent5 6 2" xfId="3737" xr:uid="{229545C7-05D5-48FC-97FA-09DBB5FE148E}"/>
    <cellStyle name="60% - Accent5 6 3" xfId="10341" xr:uid="{1F9785A9-735C-4854-965F-BEEA0E908F6F}"/>
    <cellStyle name="60% - Accent5 6 3 2" xfId="15469" xr:uid="{A2E5DDA8-7210-4D66-B533-4F699B28E37E}"/>
    <cellStyle name="60% - Accent5 6 3 2 2" xfId="25398" xr:uid="{02F21901-1170-449E-86D7-BD1F27BC3813}"/>
    <cellStyle name="60% - Accent5 6 3 2 2 2" xfId="45301" xr:uid="{6D7F2BF1-5740-44CF-8720-A87E02B378C2}"/>
    <cellStyle name="60% - Accent5 6 3 2 3" xfId="35653" xr:uid="{64E6BBCF-8FB0-4AF8-A6A1-40F4937BAF93}"/>
    <cellStyle name="60% - Accent5 6 3 3" xfId="20442" xr:uid="{4BE89D31-FCA5-4D14-970C-F2EDFD4FA220}"/>
    <cellStyle name="60% - Accent5 6 3 3 2" xfId="40473" xr:uid="{5B9AD031-AB6A-4D4E-BDE6-14A8F3269177}"/>
    <cellStyle name="60% - Accent5 6 3 4" xfId="30826" xr:uid="{8A7B7DFB-6E3F-4B80-B7EE-3521882C9D70}"/>
    <cellStyle name="60% - Accent5 6 4" xfId="12958" xr:uid="{1F1E655F-AD76-48BE-9F45-7FFDF2063E54}"/>
    <cellStyle name="60% - Accent5 6 4 2" xfId="22911" xr:uid="{AB0114CD-1817-448E-B905-715B724907F3}"/>
    <cellStyle name="60% - Accent5 6 4 2 2" xfId="42891" xr:uid="{4B5C31E7-86B9-4086-951C-08B739597773}"/>
    <cellStyle name="60% - Accent5 6 4 3" xfId="33243" xr:uid="{F0EB2825-4C91-4EE3-BF01-AC4C072DDF3B}"/>
    <cellStyle name="60% - Accent5 6 5" xfId="17964" xr:uid="{C9C0D206-0DC5-4568-A695-DF1970B15C45}"/>
    <cellStyle name="60% - Accent5 6 5 2" xfId="38063" xr:uid="{E5ED62EB-168E-4DB6-8A63-5C790E274160}"/>
    <cellStyle name="60% - Accent5 6 6" xfId="28418" xr:uid="{943E7160-EC0B-4DE5-B261-3B90550E6AB6}"/>
    <cellStyle name="60% - Accent5 7" xfId="3738" xr:uid="{7B9B78FD-EDD4-4246-8744-1F6634D1AC95}"/>
    <cellStyle name="60% - Accent5 7 2" xfId="3739" xr:uid="{178AF296-A5AA-433E-8D47-CD89547FB61E}"/>
    <cellStyle name="60% - Accent5 7 3" xfId="3740" xr:uid="{4DB462D8-ED8B-48A5-8F6C-FF76323A6EF7}"/>
    <cellStyle name="60% - Accent5 8" xfId="10204" xr:uid="{97E5CA03-3A65-4BCE-8277-092DF56DCAB5}"/>
    <cellStyle name="60% - Accent5 8 2" xfId="15339" xr:uid="{58D941DB-9708-49CF-B5F0-DD72995648A1}"/>
    <cellStyle name="60% - Accent5 8 2 2" xfId="25272" xr:uid="{F4804A54-A67E-44C8-99DA-2BBBB0DDE423}"/>
    <cellStyle name="60% - Accent5 8 2 2 2" xfId="45175" xr:uid="{6E0663F3-8118-4C4A-A32F-44D3CB0B7720}"/>
    <cellStyle name="60% - Accent5 8 2 3" xfId="35527" xr:uid="{C0D154C8-D632-4576-9FB5-7EF55AE3E13F}"/>
    <cellStyle name="60% - Accent5 8 3" xfId="20316" xr:uid="{53118F3D-3AD2-4DAB-96D7-9810160C5609}"/>
    <cellStyle name="60% - Accent5 8 3 2" xfId="40347" xr:uid="{D68EC403-8F41-43DD-AD00-E60E82A77B14}"/>
    <cellStyle name="60% - Accent5 8 4" xfId="30700" xr:uid="{29E30EAD-3EC0-4128-B1C5-5891A5A5E3F3}"/>
    <cellStyle name="60% - Accent5 9" xfId="12830" xr:uid="{B78F3BD8-BADC-4619-A187-3817267A164F}"/>
    <cellStyle name="60% - Accent5 9 2" xfId="22783" xr:uid="{3FC86C3B-4068-42BC-855F-19D658468DE1}"/>
    <cellStyle name="60% - Accent5 9 2 2" xfId="42763" xr:uid="{3CD15E78-2491-4EFF-9E94-CC01B3AB914D}"/>
    <cellStyle name="60% - Accent5 9 3" xfId="33115" xr:uid="{AE8951AE-25FA-40C0-A19C-45F60D3D97B9}"/>
    <cellStyle name="60% - Accent6" xfId="47" builtinId="52" customBuiltin="1"/>
    <cellStyle name="60% - Accent6 10" xfId="17840" xr:uid="{E0E6ABF9-4D65-46CB-961F-D20A2B14AB2A}"/>
    <cellStyle name="60% - Accent6 10 2" xfId="37939" xr:uid="{5266A84F-3043-4B24-9F4B-8EC9FE090A7A}"/>
    <cellStyle name="60% - Accent6 11" xfId="28284" xr:uid="{F100FC7F-41E6-438C-A2AC-15BF980C19DB}"/>
    <cellStyle name="60% - Accent6 2" xfId="182" xr:uid="{4B8BB541-23FC-43B4-B245-B5AD9B774B21}"/>
    <cellStyle name="60% - Accent6 2 10" xfId="3742" xr:uid="{F1DC9E85-D1C4-4130-9112-067126428B37}"/>
    <cellStyle name="60% - Accent6 2 11" xfId="3741" xr:uid="{41EC976C-7736-4694-8B15-24D41346E416}"/>
    <cellStyle name="60% - Accent6 2 12" xfId="9323" xr:uid="{7B6BF884-7FC7-4104-A654-31FFD3CF8824}"/>
    <cellStyle name="60% - Accent6 2 12 2" xfId="27824" xr:uid="{A0CFC235-3DE8-4F16-B61D-8AF340EAE570}"/>
    <cellStyle name="60% - Accent6 2 12 2 2" xfId="47619" xr:uid="{8FFCDF58-08B7-4C27-8994-66DB19286CEC}"/>
    <cellStyle name="60% - Accent6 2 13" xfId="10273" xr:uid="{B1E834DB-98DB-44B7-A480-6E8E11630407}"/>
    <cellStyle name="60% - Accent6 2 13 2" xfId="15401" xr:uid="{1742A00C-ED54-468E-B981-6197D05173DE}"/>
    <cellStyle name="60% - Accent6 2 13 2 2" xfId="25330" xr:uid="{32EB9781-611E-48F4-9FDD-A698A01D0686}"/>
    <cellStyle name="60% - Accent6 2 13 2 2 2" xfId="45233" xr:uid="{A9A08205-47BD-4CA7-A9EB-4B2DEB58B638}"/>
    <cellStyle name="60% - Accent6 2 13 2 3" xfId="35585" xr:uid="{7320BBB1-7D7E-43F9-814A-F2D586F109CA}"/>
    <cellStyle name="60% - Accent6 2 13 3" xfId="20374" xr:uid="{1B5187AC-2EFA-4486-B8A9-862E0018EA67}"/>
    <cellStyle name="60% - Accent6 2 13 3 2" xfId="40405" xr:uid="{212B662F-2F8D-4D7F-9D56-9E4536D6C5D7}"/>
    <cellStyle name="60% - Accent6 2 13 4" xfId="30758" xr:uid="{A1DF8644-D154-4FD4-ADC1-C28100ED1B27}"/>
    <cellStyle name="60% - Accent6 2 14" xfId="12889" xr:uid="{664D61F1-277D-44E2-82E4-A58929E43C25}"/>
    <cellStyle name="60% - Accent6 2 14 2" xfId="22842" xr:uid="{717BBA32-94F4-486E-B495-542143EC8B8F}"/>
    <cellStyle name="60% - Accent6 2 14 2 2" xfId="42822" xr:uid="{F0F95C3F-1D77-4BCB-9D8A-07A0CEF1469B}"/>
    <cellStyle name="60% - Accent6 2 14 3" xfId="33174" xr:uid="{0E755C64-E45B-42C8-A174-39D5EC343A6C}"/>
    <cellStyle name="60% - Accent6 2 15" xfId="17895" xr:uid="{6E5F5DDF-45FB-40BE-BF01-A04049141BC8}"/>
    <cellStyle name="60% - Accent6 2 15 2" xfId="37994" xr:uid="{05FCF356-F2CA-4474-82E6-C102AC9275FD}"/>
    <cellStyle name="60% - Accent6 2 16" xfId="28349" xr:uid="{4F5A1A00-F219-41B3-9E4F-671AD30C16D2}"/>
    <cellStyle name="60% - Accent6 2 2" xfId="331" xr:uid="{BA6F7FF6-C69D-4CEC-9877-7BE8C1CC2744}"/>
    <cellStyle name="60% - Accent6 2 2 2" xfId="3744" xr:uid="{6A6EDF4E-38BC-47A2-AFB6-EB283D1E1F68}"/>
    <cellStyle name="60% - Accent6 2 2 3" xfId="3745" xr:uid="{BEC887F7-8968-4C19-B90E-8DB0A06DD069}"/>
    <cellStyle name="60% - Accent6 2 2 4" xfId="3746" xr:uid="{01799138-DAB5-4B54-9C97-29BE7738B013}"/>
    <cellStyle name="60% - Accent6 2 2 5" xfId="3743" xr:uid="{F32E520F-63D4-47F6-A55E-9B8E5BAD9FAF}"/>
    <cellStyle name="60% - Accent6 2 2 6" xfId="9324" xr:uid="{F6C819FC-A4F4-4E3C-8D74-BD161641E32F}"/>
    <cellStyle name="60% - Accent6 2 3" xfId="459" xr:uid="{324D6020-EBBF-41BF-B828-B46DD7DC0162}"/>
    <cellStyle name="60% - Accent6 2 3 2" xfId="3748" xr:uid="{CEAEB745-B098-45C6-AC20-C45F1765FD35}"/>
    <cellStyle name="60% - Accent6 2 3 3" xfId="3749" xr:uid="{69EE8BBB-AB8D-491B-BD1A-3F43CF573CB7}"/>
    <cellStyle name="60% - Accent6 2 3 4" xfId="3750" xr:uid="{145E9D96-8C8D-49EC-9CB7-B2CDE60A5FCC}"/>
    <cellStyle name="60% - Accent6 2 3 5" xfId="3747" xr:uid="{06C89AA9-2CCC-490C-A5CB-029BBD9A5650}"/>
    <cellStyle name="60% - Accent6 2 3 6" xfId="10393" xr:uid="{D6DE56CD-8BAA-466C-9982-8A8AD86AD6DF}"/>
    <cellStyle name="60% - Accent6 2 3 6 2" xfId="15521" xr:uid="{58372B33-48B9-4BD7-8D4E-A4FE0713040F}"/>
    <cellStyle name="60% - Accent6 2 3 6 2 2" xfId="25450" xr:uid="{B48E2251-88E6-4692-906B-31459609ADE4}"/>
    <cellStyle name="60% - Accent6 2 3 6 2 2 2" xfId="45353" xr:uid="{D71FB6AE-BC1A-42D7-A3EB-A3A8DAD96991}"/>
    <cellStyle name="60% - Accent6 2 3 6 2 3" xfId="35705" xr:uid="{DBF464B8-E5EB-4F11-8FA6-AB0EDA311F0A}"/>
    <cellStyle name="60% - Accent6 2 3 6 3" xfId="20494" xr:uid="{289DE449-D839-4ED6-A49A-DF9FA2D3F494}"/>
    <cellStyle name="60% - Accent6 2 3 6 3 2" xfId="40525" xr:uid="{84C22A3F-C883-4A62-8843-8F443880D284}"/>
    <cellStyle name="60% - Accent6 2 3 6 4" xfId="30878" xr:uid="{6277329F-8F4C-4775-A577-D5ED50EB8F57}"/>
    <cellStyle name="60% - Accent6 2 3 7" xfId="13010" xr:uid="{9617A703-A1FF-4804-8CF9-9438E5CF69C0}"/>
    <cellStyle name="60% - Accent6 2 3 7 2" xfId="22963" xr:uid="{8D653EA9-116A-4A6C-805C-30907BA7F907}"/>
    <cellStyle name="60% - Accent6 2 3 7 2 2" xfId="42943" xr:uid="{BCB1DA48-98A1-4FC8-9B06-B48489E4B86F}"/>
    <cellStyle name="60% - Accent6 2 3 7 3" xfId="33295" xr:uid="{A2C901F1-ECD3-4D07-BEA0-CDF12E675ACB}"/>
    <cellStyle name="60% - Accent6 2 3 8" xfId="18016" xr:uid="{DD856176-5C78-4B36-813A-1915D89D944A}"/>
    <cellStyle name="60% - Accent6 2 3 8 2" xfId="38115" xr:uid="{581C8769-C4C9-4CF4-9E26-12543D1163EC}"/>
    <cellStyle name="60% - Accent6 2 3 9" xfId="28470" xr:uid="{DDC95C64-0491-46E7-AC7E-5B9B22C38DB6}"/>
    <cellStyle name="60% - Accent6 2 4" xfId="3751" xr:uid="{6265813D-44A4-483D-B1DC-8B48AB8AB278}"/>
    <cellStyle name="60% - Accent6 2 4 2" xfId="3752" xr:uid="{DE8A6FF7-AEAE-474C-BB6D-1B32BB4060C7}"/>
    <cellStyle name="60% - Accent6 2 5" xfId="3753" xr:uid="{3B4B46EE-12D1-4D0C-AF11-AC9274CC6D9A}"/>
    <cellStyle name="60% - Accent6 2 5 2" xfId="3754" xr:uid="{23EE828C-3169-491A-87F9-38439BF17806}"/>
    <cellStyle name="60% - Accent6 2 6" xfId="3755" xr:uid="{9F303DBF-2C81-4E0B-A3D6-572FFF4B4251}"/>
    <cellStyle name="60% - Accent6 2 6 2" xfId="3756" xr:uid="{609B489B-17B4-495D-A159-8B0CA428D83C}"/>
    <cellStyle name="60% - Accent6 2 7" xfId="3757" xr:uid="{A09A7A55-807D-40B0-98E7-9A2C14D1E155}"/>
    <cellStyle name="60% - Accent6 2 8" xfId="3758" xr:uid="{D3E0D973-50AD-44B1-A4BE-F241C58BC429}"/>
    <cellStyle name="60% - Accent6 2 9" xfId="3759" xr:uid="{68EFD2CA-5FD7-41DB-B95C-BF59ADD9C2AF}"/>
    <cellStyle name="60% - Accent6 2 9 2" xfId="3760" xr:uid="{F0F03356-88DC-4C33-B3F2-345F985A6F71}"/>
    <cellStyle name="60% - Accent6 2 9 3" xfId="3761" xr:uid="{2FE5271D-E925-416A-94D9-42326A0A06FE}"/>
    <cellStyle name="60% - Accent6 3" xfId="338" xr:uid="{1A149576-C5CC-4C32-BD32-B48271181AE3}"/>
    <cellStyle name="60% - Accent6 3 10" xfId="3762" xr:uid="{8446863C-5C29-4EF9-B8C5-672F97B36949}"/>
    <cellStyle name="60% - Accent6 3 11" xfId="10310" xr:uid="{E3B7920B-D1EC-41A2-9D3C-24D2C9B27815}"/>
    <cellStyle name="60% - Accent6 3 11 2" xfId="15438" xr:uid="{5DE9CF75-ACDD-42A4-9B98-68DD03D97749}"/>
    <cellStyle name="60% - Accent6 3 11 2 2" xfId="25367" xr:uid="{BF760563-97DD-4E4F-B45A-A739D9FB6FA9}"/>
    <cellStyle name="60% - Accent6 3 11 2 2 2" xfId="45270" xr:uid="{E39CE4DC-0EF2-435D-95C1-67037D8E1706}"/>
    <cellStyle name="60% - Accent6 3 11 2 3" xfId="35622" xr:uid="{313C1F75-74F3-4855-8837-3FFA8CB8FDB1}"/>
    <cellStyle name="60% - Accent6 3 11 3" xfId="20411" xr:uid="{2396C134-B33D-4656-8E56-55E4E3779C04}"/>
    <cellStyle name="60% - Accent6 3 11 3 2" xfId="40442" xr:uid="{772193AB-CC4A-4682-914C-539DFCDF5BE1}"/>
    <cellStyle name="60% - Accent6 3 11 4" xfId="30795" xr:uid="{713ABBD5-C126-47E3-8F4B-1FB6889EA777}"/>
    <cellStyle name="60% - Accent6 3 12" xfId="12926" xr:uid="{E3CAEEDB-FA0C-4507-B722-5EE381C05F85}"/>
    <cellStyle name="60% - Accent6 3 12 2" xfId="22879" xr:uid="{51D987F0-9CF2-44D2-8F90-30DC639AFB33}"/>
    <cellStyle name="60% - Accent6 3 12 2 2" xfId="42859" xr:uid="{991D07B4-E4F6-4281-A943-4339B6A6F85E}"/>
    <cellStyle name="60% - Accent6 3 12 3" xfId="33211" xr:uid="{500C06F5-E285-474D-A6E3-09260329D66C}"/>
    <cellStyle name="60% - Accent6 3 13" xfId="17932" xr:uid="{4E8537DE-B86D-4954-A079-07E8E9056E84}"/>
    <cellStyle name="60% - Accent6 3 13 2" xfId="38031" xr:uid="{FC96F5FA-84A4-416F-8BF5-023B530D09E5}"/>
    <cellStyle name="60% - Accent6 3 14" xfId="28386" xr:uid="{ECAC5DB1-0174-4974-8B35-6A8DE2D7FD60}"/>
    <cellStyle name="60% - Accent6 3 2" xfId="496" xr:uid="{B78B2AB5-7E7C-448A-AF60-D6A55369AC72}"/>
    <cellStyle name="60% - Accent6 3 2 2" xfId="3764" xr:uid="{2BEA1A5E-58F5-426D-A0B5-9532BE7C3763}"/>
    <cellStyle name="60% - Accent6 3 2 3" xfId="3763" xr:uid="{87C8AB43-BEDB-48D8-8552-259F0D61618D}"/>
    <cellStyle name="60% - Accent6 3 2 4" xfId="10430" xr:uid="{D356F839-B4CA-4471-8142-8F6F9413A26C}"/>
    <cellStyle name="60% - Accent6 3 2 4 2" xfId="15558" xr:uid="{8D8D954C-C725-4774-9701-A8F76414C428}"/>
    <cellStyle name="60% - Accent6 3 2 4 2 2" xfId="25487" xr:uid="{5321A7F1-AC5E-4FEB-9410-2B05DE6CD0EE}"/>
    <cellStyle name="60% - Accent6 3 2 4 2 2 2" xfId="45390" xr:uid="{612096C8-FA99-4D88-8331-919FE21ED0DC}"/>
    <cellStyle name="60% - Accent6 3 2 4 2 3" xfId="35742" xr:uid="{70A8DE22-D5DF-4F95-BD80-DFAAF458FAAB}"/>
    <cellStyle name="60% - Accent6 3 2 4 3" xfId="20531" xr:uid="{F6B78820-46A9-474C-B3EB-E10604EA6727}"/>
    <cellStyle name="60% - Accent6 3 2 4 3 2" xfId="40562" xr:uid="{CC41BAEF-686F-4EAC-96E0-872DF2FEB78E}"/>
    <cellStyle name="60% - Accent6 3 2 4 4" xfId="30915" xr:uid="{9F94C4BD-3211-4EA5-A5B1-B1B43CEF7EB6}"/>
    <cellStyle name="60% - Accent6 3 2 5" xfId="13047" xr:uid="{E844B9EF-BC0A-496A-9B2B-F7D486112681}"/>
    <cellStyle name="60% - Accent6 3 2 5 2" xfId="23000" xr:uid="{927F272B-14B8-494F-BFD8-61005A0DA443}"/>
    <cellStyle name="60% - Accent6 3 2 5 2 2" xfId="42980" xr:uid="{2FA6273C-2A0F-4AC8-BFE7-E74EF3CFA823}"/>
    <cellStyle name="60% - Accent6 3 2 5 3" xfId="33332" xr:uid="{78A05A68-3FB7-4E16-9E58-31473279DB6D}"/>
    <cellStyle name="60% - Accent6 3 2 6" xfId="18053" xr:uid="{F685E497-D276-46B0-A58E-790544AF8D20}"/>
    <cellStyle name="60% - Accent6 3 2 6 2" xfId="38152" xr:uid="{CD2B5547-DB05-4899-84CA-DCBB816E7975}"/>
    <cellStyle name="60% - Accent6 3 2 7" xfId="28507" xr:uid="{8AB1950D-4C88-4C8E-BE9E-9CF24CFF35EF}"/>
    <cellStyle name="60% - Accent6 3 3" xfId="3765" xr:uid="{389EFDD1-F82C-4C2C-BAB8-C26B976413EA}"/>
    <cellStyle name="60% - Accent6 3 3 2" xfId="3766" xr:uid="{081CB6D6-DAE9-4A81-9400-81DEC88129AE}"/>
    <cellStyle name="60% - Accent6 3 4" xfId="3767" xr:uid="{9C3251D8-67A6-44ED-ACD1-DA463BE50FF6}"/>
    <cellStyle name="60% - Accent6 3 4 2" xfId="3768" xr:uid="{53B87C03-ADD5-4A5E-8A69-EE88D706912C}"/>
    <cellStyle name="60% - Accent6 3 5" xfId="3769" xr:uid="{F4A72F24-38B6-4C11-8929-F015C5CB9435}"/>
    <cellStyle name="60% - Accent6 3 5 2" xfId="3770" xr:uid="{CB412AC6-99B0-4122-87DA-6ED4FCA589F9}"/>
    <cellStyle name="60% - Accent6 3 6" xfId="3771" xr:uid="{0491CDCB-DA20-40A3-BFEA-252BDB26DC0D}"/>
    <cellStyle name="60% - Accent6 3 7" xfId="3772" xr:uid="{CF4E403A-2277-482E-A61A-7AEA44435ED3}"/>
    <cellStyle name="60% - Accent6 3 8" xfId="3773" xr:uid="{E4D83448-FB4D-4A7C-BE33-2797F3D0D369}"/>
    <cellStyle name="60% - Accent6 3 9" xfId="3774" xr:uid="{08D90459-6CF4-4FF0-A54D-5C284D48ED09}"/>
    <cellStyle name="60% - Accent6 4" xfId="360" xr:uid="{9D682CD7-9EFB-4620-8588-00C399953C81}"/>
    <cellStyle name="60% - Accent6 4 2" xfId="3776" xr:uid="{F0C7A306-9BF7-46F2-8D17-A2F1C5535D49}"/>
    <cellStyle name="60% - Accent6 4 3" xfId="3777" xr:uid="{A6F3EDFC-C73F-4460-98F8-93A82728D368}"/>
    <cellStyle name="60% - Accent6 4 4" xfId="3778" xr:uid="{648CBEB1-B8BB-4890-A501-C001AF2F7DD2}"/>
    <cellStyle name="60% - Accent6 4 5" xfId="3775" xr:uid="{1824E1E9-234E-4252-8918-786E400E8E41}"/>
    <cellStyle name="60% - Accent6 5" xfId="269" xr:uid="{70876157-AF5B-4FEB-A042-95466A6B139E}"/>
    <cellStyle name="60% - Accent6 5 2" xfId="3780" xr:uid="{BF493346-D81C-4130-878C-0E765E8B73CF}"/>
    <cellStyle name="60% - Accent6 5 3" xfId="3781" xr:uid="{3809F7B4-BD0E-4BE7-B7EB-51CDC465DF33}"/>
    <cellStyle name="60% - Accent6 5 4" xfId="3779" xr:uid="{6A5988EC-5182-4F92-B53F-63BFC843A5A9}"/>
    <cellStyle name="60% - Accent6 6" xfId="393" xr:uid="{04D4338A-424E-48EC-8D2A-1B5410E5DC22}"/>
    <cellStyle name="60% - Accent6 6 2" xfId="3782" xr:uid="{715749C2-6E87-4CB8-9A2A-092273947207}"/>
    <cellStyle name="60% - Accent6 6 3" xfId="10327" xr:uid="{1BCDD3F3-FA9B-493E-961D-9F9531E60920}"/>
    <cellStyle name="60% - Accent6 6 3 2" xfId="15455" xr:uid="{C2C32D60-A50F-459B-9B5C-69479E5ABE8C}"/>
    <cellStyle name="60% - Accent6 6 3 2 2" xfId="25384" xr:uid="{C9BBC350-21B9-4CF8-BBC5-374FAA61E7AB}"/>
    <cellStyle name="60% - Accent6 6 3 2 2 2" xfId="45287" xr:uid="{836ACB42-38B1-4B33-9FED-2FBFB50E8218}"/>
    <cellStyle name="60% - Accent6 6 3 2 3" xfId="35639" xr:uid="{FF3D8821-27C7-4795-BC29-04031D7DCB75}"/>
    <cellStyle name="60% - Accent6 6 3 3" xfId="20428" xr:uid="{28F1C44F-9AE6-4A89-B79B-197942C65777}"/>
    <cellStyle name="60% - Accent6 6 3 3 2" xfId="40459" xr:uid="{3F6894D9-EAD3-4F07-87FF-EBE5BD27F73F}"/>
    <cellStyle name="60% - Accent6 6 3 4" xfId="30812" xr:uid="{C815CFAB-809F-43E2-AD7E-09B8A28C8B5F}"/>
    <cellStyle name="60% - Accent6 6 4" xfId="12944" xr:uid="{E9366126-2B1E-4683-9CDB-601D76E1762B}"/>
    <cellStyle name="60% - Accent6 6 4 2" xfId="22897" xr:uid="{B576E0D8-254D-42EA-AA51-DC2E1DBBAF90}"/>
    <cellStyle name="60% - Accent6 6 4 2 2" xfId="42877" xr:uid="{165818D1-924E-48AA-9151-CBE7D9DBB0F8}"/>
    <cellStyle name="60% - Accent6 6 4 3" xfId="33229" xr:uid="{8F4131E8-1479-42B9-B220-52C75415DC82}"/>
    <cellStyle name="60% - Accent6 6 5" xfId="17950" xr:uid="{02D25258-B7E6-44BE-B927-72D252336891}"/>
    <cellStyle name="60% - Accent6 6 5 2" xfId="38049" xr:uid="{508F7188-E729-4581-B5E4-2ECA27088D2D}"/>
    <cellStyle name="60% - Accent6 6 6" xfId="28404" xr:uid="{4E385E71-CDE3-4024-B117-61F4DFD4E58E}"/>
    <cellStyle name="60% - Accent6 7" xfId="3783" xr:uid="{85EEEAD7-9B81-4A6E-8938-304F6F738D38}"/>
    <cellStyle name="60% - Accent6 7 2" xfId="3784" xr:uid="{EB2FF3E6-5ECC-415D-81BB-5FF9E95D4473}"/>
    <cellStyle name="60% - Accent6 7 3" xfId="3785" xr:uid="{8AE3B3C5-8260-42C3-BEC7-80813333D20C}"/>
    <cellStyle name="60% - Accent6 8" xfId="10207" xr:uid="{F8DB8FA8-9DB9-45E8-88EF-8910BDED344B}"/>
    <cellStyle name="60% - Accent6 8 2" xfId="15342" xr:uid="{F0162430-DC58-4EC9-838F-0C0F51771290}"/>
    <cellStyle name="60% - Accent6 8 2 2" xfId="25275" xr:uid="{3EE8A977-089A-4482-883F-CCFE4427F709}"/>
    <cellStyle name="60% - Accent6 8 2 2 2" xfId="45178" xr:uid="{EFD3F811-CAAC-46EB-91EE-AB17DF3E7664}"/>
    <cellStyle name="60% - Accent6 8 2 3" xfId="35530" xr:uid="{18D4B83B-BD35-4C3F-BF8E-FED7E6323066}"/>
    <cellStyle name="60% - Accent6 8 3" xfId="20319" xr:uid="{E11BAC98-D2C6-43BC-A2EC-D52AB29F03CD}"/>
    <cellStyle name="60% - Accent6 8 3 2" xfId="40350" xr:uid="{C0A885A7-9BD3-42DD-9B74-1352E0560926}"/>
    <cellStyle name="60% - Accent6 8 4" xfId="30703" xr:uid="{5B4AFF7A-9F1C-48F0-B2A0-9D27DBB47952}"/>
    <cellStyle name="60% - Accent6 9" xfId="12833" xr:uid="{B0739C3F-2BB7-4322-843E-3840963C919B}"/>
    <cellStyle name="60% - Accent6 9 2" xfId="22786" xr:uid="{A056D19E-5F55-4B8D-91D0-B28AF426BFEC}"/>
    <cellStyle name="60% - Accent6 9 2 2" xfId="42766" xr:uid="{8041C7ED-070B-4463-9BD5-2562591AC58D}"/>
    <cellStyle name="60% - Accent6 9 3" xfId="33118" xr:uid="{595AF00F-EFBB-45A3-9523-CDFAF95A5093}"/>
    <cellStyle name="60% - ส่วนที่ถูกเน้น1" xfId="572" xr:uid="{1E3B32FC-62BD-45AE-8301-0FBAD83C6069}"/>
    <cellStyle name="60% - ส่วนที่ถูกเน้น1 2" xfId="3786" xr:uid="{8FF35072-32E8-4A82-876F-1DB59F1D5FE8}"/>
    <cellStyle name="60% - ส่วนที่ถูกเน้น1 2 2" xfId="3787" xr:uid="{CDA2EAE8-5E72-4295-9DD6-058CE77BDC2A}"/>
    <cellStyle name="60% - ส่วนที่ถูกเน้น1 2 2 2" xfId="3788" xr:uid="{154AB4E5-F809-407B-B94D-D82994883F02}"/>
    <cellStyle name="60% - ส่วนที่ถูกเน้น1 2 2 3" xfId="3789" xr:uid="{1C2F1F4A-B357-4552-88FB-F840CC518CF9}"/>
    <cellStyle name="60% - ส่วนที่ถูกเน้น2" xfId="573" xr:uid="{156DDEB8-F4A2-4041-808D-5C7451D7E3E8}"/>
    <cellStyle name="60% - ส่วนที่ถูกเน้น2 2" xfId="3790" xr:uid="{E8340569-D8A6-43A3-B0A5-955CF20E0784}"/>
    <cellStyle name="60% - ส่วนที่ถูกเน้น2 2 2" xfId="3791" xr:uid="{456284EF-4043-4DA1-9633-C60BBBDB1436}"/>
    <cellStyle name="60% - ส่วนที่ถูกเน้น2 2 2 2" xfId="3792" xr:uid="{7EF2AD6B-0518-417E-94B3-8FE721E917DE}"/>
    <cellStyle name="60% - ส่วนที่ถูกเน้น2 2 2 3" xfId="3793" xr:uid="{A3737D14-8209-4390-A3EB-995063C3AF83}"/>
    <cellStyle name="60% - ส่วนที่ถูกเน้น3" xfId="574" xr:uid="{B1AD0223-1C78-4D48-AB99-3EB2883B8C97}"/>
    <cellStyle name="60% - ส่วนที่ถูกเน้น3 2" xfId="3794" xr:uid="{A2130462-749D-459A-A9C9-B0E4AADD6775}"/>
    <cellStyle name="60% - ส่วนที่ถูกเน้น3 2 2" xfId="3795" xr:uid="{4A050EC5-999F-4B5D-A33F-897E86E1039B}"/>
    <cellStyle name="60% - ส่วนที่ถูกเน้น3 2 2 2" xfId="3796" xr:uid="{440D0D8E-B888-459C-B043-A187E2442BA0}"/>
    <cellStyle name="60% - ส่วนที่ถูกเน้น3 2 2 3" xfId="3797" xr:uid="{AEE7FFE7-0E9D-4D65-9F44-48FE14093BF8}"/>
    <cellStyle name="60% - ส่วนที่ถูกเน้น4" xfId="575" xr:uid="{C2BE1591-309D-4ECC-8268-A4AD07A091D9}"/>
    <cellStyle name="60% - ส่วนที่ถูกเน้น4 2" xfId="3798" xr:uid="{B7CB5534-0F7E-4B44-8368-7F9546CEDC17}"/>
    <cellStyle name="60% - ส่วนที่ถูกเน้น4 2 2" xfId="3799" xr:uid="{2A7DB54B-92A4-4400-9911-E1F185AC8D31}"/>
    <cellStyle name="60% - ส่วนที่ถูกเน้น4 2 2 2" xfId="3800" xr:uid="{56476C97-4B7F-4737-85BA-29E7450E62DA}"/>
    <cellStyle name="60% - ส่วนที่ถูกเน้น4 2 2 3" xfId="3801" xr:uid="{E41F723C-261F-4788-A6CA-315BDFD21789}"/>
    <cellStyle name="60% - ส่วนที่ถูกเน้น5" xfId="576" xr:uid="{9DFE7E65-4CF5-47B1-83F0-62D874B37B10}"/>
    <cellStyle name="60% - ส่วนที่ถูกเน้น5 2" xfId="3802" xr:uid="{AD8551BE-E23F-4862-B87D-AC0F2088E9E3}"/>
    <cellStyle name="60% - ส่วนที่ถูกเน้น5 2 2" xfId="3803" xr:uid="{1D32CD64-27E0-4D52-ADB0-3B8AD4491E7E}"/>
    <cellStyle name="60% - ส่วนที่ถูกเน้น5 2 2 2" xfId="3804" xr:uid="{35A44C36-78AB-4035-BF7C-5A4CAFD023FE}"/>
    <cellStyle name="60% - ส่วนที่ถูกเน้น5 2 2 3" xfId="3805" xr:uid="{7DD7F3B7-7BF4-4DC0-8CB5-45DA58C95B25}"/>
    <cellStyle name="60% - ส่วนที่ถูกเน้น6" xfId="577" xr:uid="{CA70C8DB-D0D4-4003-BDF0-AAA3509FD002}"/>
    <cellStyle name="60% - ส่วนที่ถูกเน้น6 2" xfId="3806" xr:uid="{5702815C-46CA-415E-81BB-10CDD1F8A180}"/>
    <cellStyle name="60% - ส่วนที่ถูกเน้น6 2 2" xfId="3807" xr:uid="{84A025D6-D2AA-4104-8209-5F1FD1D8152F}"/>
    <cellStyle name="60% - ส่วนที่ถูกเน้น6 2 2 2" xfId="3808" xr:uid="{0E168944-B68D-43F4-A6F2-65CAF25AC4F5}"/>
    <cellStyle name="60% - ส่วนที่ถูกเน้น6 2 2 3" xfId="3809" xr:uid="{32D34027-A005-4D41-99DD-B14D1F6625E6}"/>
    <cellStyle name="60% - 强调文字颜色 1" xfId="3810" xr:uid="{E691C7AE-C467-4F2C-B17B-698475E69C00}"/>
    <cellStyle name="60% - 强调文字颜色 2" xfId="3811" xr:uid="{E043D4F2-27B1-45DB-A4A8-F202182FBB99}"/>
    <cellStyle name="60% - 强调文字颜色 3" xfId="3812" xr:uid="{A50F3197-C8A7-4D2A-837D-83932AE33086}"/>
    <cellStyle name="60% - 强调文字颜色 4" xfId="3813" xr:uid="{10B70FBE-CBF7-45DA-846D-B178738EEF22}"/>
    <cellStyle name="60% - 强调文字颜色 5" xfId="3814" xr:uid="{E9E76905-3548-4C78-8A1F-2DAF37295B86}"/>
    <cellStyle name="60% - 强调文字颜色 6" xfId="3815" xr:uid="{1D774068-C4D8-450B-82A9-FC083E8B11C2}"/>
    <cellStyle name="6Ab&amp;&amp;L&amp;&quot;Book Antiqua,Regular&quot;&amp;F. &amp;A_x000a_&amp;D, &amp;Tb" xfId="691" xr:uid="{BB2E503C-8DDF-4FFD-A45E-3C957AFC58B9}"/>
    <cellStyle name="75" xfId="692" xr:uid="{BE7C5EE2-C1D9-43CE-818E-3C1470340589}"/>
    <cellStyle name="A_x0001_" xfId="693" xr:uid="{6E998CA4-24FD-4347-BD4F-ADE8E38F3D57}"/>
    <cellStyle name="AA FRAME" xfId="695" xr:uid="{23B0F360-6EFC-4997-A1E2-ED79D17B1F7A}"/>
    <cellStyle name="AA FRAME 10" xfId="3816" xr:uid="{53A2E1EE-F9EE-4F7E-A397-76B29F1613C8}"/>
    <cellStyle name="AA FRAME 10 2" xfId="8595" xr:uid="{5D1A062C-E144-4832-B138-239F20C60DB9}"/>
    <cellStyle name="AA FRAME 11" xfId="8527" xr:uid="{055D4D48-BCAC-4996-8E2E-727355F7A669}"/>
    <cellStyle name="AA FRAME 2" xfId="3817" xr:uid="{D9886251-0276-4F58-B996-EDE9DCDDBDB9}"/>
    <cellStyle name="AA FRAME 2 2" xfId="3818" xr:uid="{F0AEE01C-5915-4AA4-B777-C5D8E63CF4F8}"/>
    <cellStyle name="AA FRAME 2 2 2" xfId="3819" xr:uid="{77FB3773-8DE6-49CC-88B4-2067CAE7B41D}"/>
    <cellStyle name="AA FRAME 2 2 2 2" xfId="8598" xr:uid="{C225CB54-77DA-4CD4-B15C-FED9A63D3AFE}"/>
    <cellStyle name="AA FRAME 2 2 3" xfId="8597" xr:uid="{618C317E-C120-43BD-AA56-DC781FAA65A4}"/>
    <cellStyle name="AA FRAME 2 3" xfId="3820" xr:uid="{3F744235-39E3-4A2D-A927-BA99526DE934}"/>
    <cellStyle name="AA FRAME 2 3 2" xfId="3821" xr:uid="{6A44E353-6520-4104-BADB-CFC0FA53CB56}"/>
    <cellStyle name="AA FRAME 2 3 2 2" xfId="8600" xr:uid="{A73610F3-3CCA-4627-A7BA-D212CF036479}"/>
    <cellStyle name="AA FRAME 2 3 3" xfId="8599" xr:uid="{A2720D06-5037-4AA7-A2BF-CFA4B7DED396}"/>
    <cellStyle name="AA FRAME 2 4" xfId="3822" xr:uid="{D5D05E60-7037-41D9-9D2C-BFF7F3A262E7}"/>
    <cellStyle name="AA FRAME 2 4 2" xfId="3823" xr:uid="{34CABD80-9FAF-4128-AE8F-B92566E2994F}"/>
    <cellStyle name="AA FRAME 2 4 2 2" xfId="8602" xr:uid="{68763B27-51EF-4AB4-BC47-28C37F86C3D1}"/>
    <cellStyle name="AA FRAME 2 4 3" xfId="8601" xr:uid="{604454BC-C438-4B63-B57D-58142148AD56}"/>
    <cellStyle name="AA FRAME 2 5" xfId="3824" xr:uid="{17D255F8-5DED-46E7-BCA5-17D3FA886582}"/>
    <cellStyle name="AA FRAME 2 5 2" xfId="3825" xr:uid="{259A8665-61A8-4B4F-9079-9CFAD8429CA6}"/>
    <cellStyle name="AA FRAME 2 5 2 2" xfId="8604" xr:uid="{2F9930C8-9F59-451E-A7D8-321FFDBCFFE5}"/>
    <cellStyle name="AA FRAME 2 5 3" xfId="8603" xr:uid="{1EC53670-5162-4A80-8760-131D7415BFB1}"/>
    <cellStyle name="AA FRAME 2 6" xfId="3826" xr:uid="{05BDADCD-CAFA-4F80-8694-DE57B08EDD41}"/>
    <cellStyle name="AA FRAME 2 6 2" xfId="8605" xr:uid="{0E2906C6-70B0-4CA6-B7D2-0A0835DE4577}"/>
    <cellStyle name="AA FRAME 2 7" xfId="8596" xr:uid="{85D0595F-2D44-418E-9896-DEAA28379F3C}"/>
    <cellStyle name="AA FRAME 3" xfId="3827" xr:uid="{D122213E-6550-4783-8D34-3FD054208C04}"/>
    <cellStyle name="AA FRAME 3 2" xfId="3828" xr:uid="{6970A1EF-CF11-42D4-8FF8-EB34565169BA}"/>
    <cellStyle name="AA FRAME 3 2 2" xfId="8607" xr:uid="{A6EC0390-E914-4228-9C6E-D0F80832E1AC}"/>
    <cellStyle name="AA FRAME 3 3" xfId="8606" xr:uid="{98BD155D-B96E-415E-83A8-95492980ED06}"/>
    <cellStyle name="AA FRAME 4" xfId="3829" xr:uid="{2F03FBC5-7D3D-445D-A33E-648C0BAF5FF1}"/>
    <cellStyle name="AA FRAME 4 2" xfId="3830" xr:uid="{86CB7FEF-9971-4BF5-AA0A-716C431EE154}"/>
    <cellStyle name="AA FRAME 4 2 2" xfId="8609" xr:uid="{282A652A-A085-4257-9626-71320DEC520B}"/>
    <cellStyle name="AA FRAME 4 3" xfId="8608" xr:uid="{11E7B30D-16EE-4272-9488-637F6EFE1A22}"/>
    <cellStyle name="AA FRAME 5" xfId="3831" xr:uid="{4A84044B-7E6F-4A18-B8F9-90427BDFC552}"/>
    <cellStyle name="AA FRAME 5 2" xfId="3832" xr:uid="{178C64D8-9D1D-402C-93BE-DC8FA97AC845}"/>
    <cellStyle name="AA FRAME 5 2 2" xfId="8611" xr:uid="{5947ED3E-55AF-4FC4-A9B6-E6456677D049}"/>
    <cellStyle name="AA FRAME 5 3" xfId="8610" xr:uid="{31B3D14C-E899-487D-9D91-CC7E982BBB1A}"/>
    <cellStyle name="AA FRAME 6" xfId="3833" xr:uid="{FE371100-7505-4C35-A715-A19A98003337}"/>
    <cellStyle name="AA FRAME 6 2" xfId="3834" xr:uid="{E8C9D16D-7329-4221-A6E9-D30E9032A1C0}"/>
    <cellStyle name="AA FRAME 6 2 2" xfId="8613" xr:uid="{30ABADD8-541A-4CFF-BF73-7C00937F4CE5}"/>
    <cellStyle name="AA FRAME 6 3" xfId="8612" xr:uid="{AAD587C5-FE75-4080-9E30-3DCAD0FBE5D4}"/>
    <cellStyle name="AA FRAME 7" xfId="3835" xr:uid="{05559628-4FF0-409F-9100-1CA755FE7566}"/>
    <cellStyle name="AA FRAME 7 2" xfId="3836" xr:uid="{53CE317D-6B05-4334-93A1-87C1E4E55E38}"/>
    <cellStyle name="AA FRAME 7 2 2" xfId="8615" xr:uid="{E3818056-A73F-4842-94FF-7C041177B6CB}"/>
    <cellStyle name="AA FRAME 7 3" xfId="8614" xr:uid="{CB004D37-2D1C-4DE9-B455-4BBA27429958}"/>
    <cellStyle name="AA FRAME 8" xfId="3837" xr:uid="{AD9A6726-A95D-4A06-BAF9-2A0459A9175E}"/>
    <cellStyle name="AA FRAME 8 2" xfId="3838" xr:uid="{0C90F28C-792E-413B-B289-76A5D8883B74}"/>
    <cellStyle name="AA FRAME 8 2 2" xfId="8617" xr:uid="{12BF3BCC-CCF3-4930-BB4D-E9B10E15DF2C}"/>
    <cellStyle name="AA FRAME 8 3" xfId="8616" xr:uid="{33BEC9FC-A49F-40D4-8E5F-21C432FFFF0A}"/>
    <cellStyle name="AA FRAME 9" xfId="3839" xr:uid="{64014D07-38E5-40A7-BBD6-2FEBC9A398C3}"/>
    <cellStyle name="AA FRAME 9 2" xfId="3840" xr:uid="{48E74B0C-D337-4229-BC5A-2CF86F26AD85}"/>
    <cellStyle name="AA FRAME 9 2 2" xfId="8619" xr:uid="{D5969ADA-B5CB-466B-AFCC-4AD5AED4D883}"/>
    <cellStyle name="AA FRAME 9 3" xfId="8618" xr:uid="{B49D30A3-7001-4143-B758-8ED9AF7B4BD0}"/>
    <cellStyle name="AA HEADING" xfId="696" xr:uid="{0BFEA212-5CEB-4F77-997C-497BC191BAC0}"/>
    <cellStyle name="AA HEADING 2" xfId="3841" xr:uid="{3B552ED6-954E-4DDA-8762-B79ED06AEA15}"/>
    <cellStyle name="AA HEADING 2 2" xfId="3842" xr:uid="{87599241-24FD-4735-95A9-1E563079B7C4}"/>
    <cellStyle name="AA HEADING 2 3" xfId="3843" xr:uid="{593AF655-6B86-4F7B-BA63-F63839C79D29}"/>
    <cellStyle name="AA HEADING 2 4" xfId="3844" xr:uid="{35B84A48-2440-44E8-84D7-F504B95683FD}"/>
    <cellStyle name="AA HEADING 2 5" xfId="3845" xr:uid="{7F96256C-70D6-4D50-83D3-2605E91CC1A1}"/>
    <cellStyle name="AA HEADING 3" xfId="3846" xr:uid="{AAD40352-B2B9-4CA9-AF88-CE3C613E79E5}"/>
    <cellStyle name="AA HEADING 4" xfId="3847" xr:uid="{975B09AF-0B8B-4802-861B-3EF49FD5CEA0}"/>
    <cellStyle name="AA HEADING 5" xfId="3848" xr:uid="{21EEAA39-E4D7-49AA-A978-B1769916CB4E}"/>
    <cellStyle name="AA HEADING 6" xfId="3849" xr:uid="{B6EB4FF1-CAA3-4FFD-AF95-10B81C4CEF22}"/>
    <cellStyle name="AA HEADING 7" xfId="3850" xr:uid="{2F15CFE4-9BBA-4CBE-9021-C77DB5C7F921}"/>
    <cellStyle name="AA HEADING 8" xfId="3851" xr:uid="{EED3A9CB-CB21-450B-A477-C6BC160B7FC6}"/>
    <cellStyle name="AA HEADING 9" xfId="3852" xr:uid="{DC91E7FA-16CD-411A-A380-9F6A7F6889D4}"/>
    <cellStyle name="AA INITIALS" xfId="697" xr:uid="{CA52E8B3-04F7-4C4A-84D9-C10410839714}"/>
    <cellStyle name="AA INITIALS 10" xfId="12648" xr:uid="{EB515398-2D8E-47B1-BFA3-2474DB109189}"/>
    <cellStyle name="AA INITIALS 10 2" xfId="12666" xr:uid="{0D388180-52D2-4039-9A23-D2557D4F7E9E}"/>
    <cellStyle name="AA INITIALS 10 2 2" xfId="22672" xr:uid="{D26448D6-FC35-4CAC-A175-652B648DC02A}"/>
    <cellStyle name="AA INITIALS 10 3" xfId="17703" xr:uid="{CC93E973-DDC1-4011-8109-790227B72DC2}"/>
    <cellStyle name="AA INITIALS 11" xfId="27724" xr:uid="{9B24E0E9-9FE0-49A1-9182-B858366007EB}"/>
    <cellStyle name="AA INITIALS 2" xfId="3853" xr:uid="{57F48932-0E09-4163-BD01-3BD2A4E99032}"/>
    <cellStyle name="AA INITIALS 2 2" xfId="3854" xr:uid="{80A0EC8F-FBE7-401D-995E-35BB9EB7028E}"/>
    <cellStyle name="AA INITIALS 2 2 2" xfId="12649" xr:uid="{06478D52-1260-41C1-A80C-19FF55222680}"/>
    <cellStyle name="AA INITIALS 2 2 2 2" xfId="12667" xr:uid="{36E08C8F-EFDA-4C3F-9959-3934ADC3C9C3}"/>
    <cellStyle name="AA INITIALS 2 2 2 2 2" xfId="22673" xr:uid="{4838A467-E923-4F5D-B26D-52FD16C81377}"/>
    <cellStyle name="AA INITIALS 2 2 2 3" xfId="17708" xr:uid="{0933632F-3327-43B3-892E-79210D4AA96C}"/>
    <cellStyle name="AA INITIALS 2 2 3" xfId="27728" xr:uid="{E768AE70-1329-4FCF-BECF-FC5A79B9B2B8}"/>
    <cellStyle name="AA INITIALS 2 3" xfId="3855" xr:uid="{9A5EC6B5-0A1D-4DF6-918D-487F41F45E62}"/>
    <cellStyle name="AA INITIALS 2 3 2" xfId="12650" xr:uid="{F4EEB004-758C-4464-AC97-E283DAF35EB7}"/>
    <cellStyle name="AA INITIALS 2 3 2 2" xfId="12668" xr:uid="{731A1CDC-11C8-4B56-A821-DF0F52D78417}"/>
    <cellStyle name="AA INITIALS 2 3 2 2 2" xfId="22674" xr:uid="{EE94E516-66D5-4D8F-A1F3-E5B3FDD730CE}"/>
    <cellStyle name="AA INITIALS 2 3 2 3" xfId="17709" xr:uid="{BF241DED-D2B2-404E-8C93-01A7D7FBDEF3}"/>
    <cellStyle name="AA INITIALS 2 3 3" xfId="27729" xr:uid="{D8B62859-2CE4-4487-8F22-BEFF0129FEFE}"/>
    <cellStyle name="AA INITIALS 2 4" xfId="3856" xr:uid="{E8F10AC0-76F5-4542-83EF-FF854F3EF289}"/>
    <cellStyle name="AA INITIALS 2 4 2" xfId="12651" xr:uid="{DBE928B6-B569-4B99-9BE6-0265BBE826BE}"/>
    <cellStyle name="AA INITIALS 2 4 2 2" xfId="12669" xr:uid="{4121EF9A-E6C4-4991-A523-7A48DCAE59C9}"/>
    <cellStyle name="AA INITIALS 2 4 2 2 2" xfId="22675" xr:uid="{DD760EFC-1EE4-4462-8AB3-D19E09022C28}"/>
    <cellStyle name="AA INITIALS 2 4 2 3" xfId="17710" xr:uid="{50B86771-668E-4B86-8EE2-1E9EC8F758F0}"/>
    <cellStyle name="AA INITIALS 2 4 3" xfId="27730" xr:uid="{EE43C190-A4CE-44A3-9340-F0F85D75103F}"/>
    <cellStyle name="AA INITIALS 2 5" xfId="3857" xr:uid="{EA750AD6-55A6-4DA6-ABBA-F743CEFCC805}"/>
    <cellStyle name="AA INITIALS 2 5 2" xfId="12652" xr:uid="{729F7B6B-E894-4746-943E-BC0CF1529D3B}"/>
    <cellStyle name="AA INITIALS 2 5 2 2" xfId="12670" xr:uid="{D76DDBC1-2A58-4DB9-85B5-2A9C9C7AD37D}"/>
    <cellStyle name="AA INITIALS 2 5 2 2 2" xfId="22676" xr:uid="{815C9DB6-7E8E-4001-9038-099CA1BF3D28}"/>
    <cellStyle name="AA INITIALS 2 5 2 3" xfId="17711" xr:uid="{18EDE872-9024-4F0C-AC62-B3030962C08E}"/>
    <cellStyle name="AA INITIALS 2 5 3" xfId="27731" xr:uid="{FB47BEF3-434E-4A7F-BD28-AFC81B8B5089}"/>
    <cellStyle name="AA INITIALS 2 6" xfId="12653" xr:uid="{A682A062-3D6E-4FF3-9096-584DD34DBFA7}"/>
    <cellStyle name="AA INITIALS 2 6 2" xfId="12671" xr:uid="{989609B7-DE6A-4921-B5B4-313263EF263F}"/>
    <cellStyle name="AA INITIALS 2 6 2 2" xfId="22677" xr:uid="{7A9A35C8-7F18-44D2-AFB1-6B8248548FB1}"/>
    <cellStyle name="AA INITIALS 2 6 3" xfId="17707" xr:uid="{E8948873-814E-411E-B7EC-84CB370B96FE}"/>
    <cellStyle name="AA INITIALS 2 7" xfId="27727" xr:uid="{1DCC07BD-2918-411B-83FD-7315E1CA1C40}"/>
    <cellStyle name="AA INITIALS 3" xfId="3858" xr:uid="{03776555-5EFB-405B-BC62-234B7EB38B72}"/>
    <cellStyle name="AA INITIALS 3 2" xfId="12654" xr:uid="{44097770-477E-4AE9-AFAD-18C2E81E00CD}"/>
    <cellStyle name="AA INITIALS 3 2 2" xfId="12672" xr:uid="{049CB78C-546A-4D28-AA7B-B44A5342547C}"/>
    <cellStyle name="AA INITIALS 3 2 2 2" xfId="22678" xr:uid="{7A5A961E-EA0C-4D00-B6F6-444292DA89D6}"/>
    <cellStyle name="AA INITIALS 3 2 3" xfId="17712" xr:uid="{7DF484A9-4C2C-4D15-9E31-ABFA51861E4B}"/>
    <cellStyle name="AA INITIALS 3 3" xfId="27732" xr:uid="{4C6224AB-1BEF-4804-A4D3-C84AA406E7D3}"/>
    <cellStyle name="AA INITIALS 4" xfId="3859" xr:uid="{4F424F9F-27D1-43D6-8229-B6B0A90A6E98}"/>
    <cellStyle name="AA INITIALS 4 2" xfId="12655" xr:uid="{B0F914A3-BD6A-4229-BA9F-46D485053736}"/>
    <cellStyle name="AA INITIALS 4 2 2" xfId="12673" xr:uid="{0BA7EDD4-80D9-4A6C-B74F-0FD7FC12242C}"/>
    <cellStyle name="AA INITIALS 4 2 2 2" xfId="22679" xr:uid="{60E3F280-51D2-4992-AA70-21F4884A067F}"/>
    <cellStyle name="AA INITIALS 4 2 3" xfId="17713" xr:uid="{FDB281FB-633A-4504-8F99-312D81079686}"/>
    <cellStyle name="AA INITIALS 4 3" xfId="27733" xr:uid="{5B7E532B-98C7-41E9-893C-46DDD5E88029}"/>
    <cellStyle name="AA INITIALS 5" xfId="3860" xr:uid="{DA2BF30D-437C-41FD-865D-44EDAF2A68AD}"/>
    <cellStyle name="AA INITIALS 5 2" xfId="12656" xr:uid="{9F9430B2-E487-4453-9ADA-234DE00A1597}"/>
    <cellStyle name="AA INITIALS 5 2 2" xfId="12674" xr:uid="{A6D4CC9D-55A1-4D98-8B60-75C5CBEA35BE}"/>
    <cellStyle name="AA INITIALS 5 2 2 2" xfId="22680" xr:uid="{98F4514A-1322-4DFB-8CEA-6AABA8D48C48}"/>
    <cellStyle name="AA INITIALS 5 2 3" xfId="17714" xr:uid="{39ECF713-44B8-4717-8EF6-753364573747}"/>
    <cellStyle name="AA INITIALS 5 3" xfId="27734" xr:uid="{1EFADF16-C49D-4DC5-86D2-95D11F05C7A5}"/>
    <cellStyle name="AA INITIALS 6" xfId="3861" xr:uid="{2818408A-3E2F-4E66-9847-F368498896CC}"/>
    <cellStyle name="AA INITIALS 6 2" xfId="12657" xr:uid="{7BE6DFAE-6135-4BAF-ADE0-3436693A5BD1}"/>
    <cellStyle name="AA INITIALS 6 2 2" xfId="12675" xr:uid="{D1A66E51-202E-47CE-887B-554453067C93}"/>
    <cellStyle name="AA INITIALS 6 2 2 2" xfId="22681" xr:uid="{2BEB447E-99D3-4660-B2BE-CEC9ACAE680C}"/>
    <cellStyle name="AA INITIALS 6 2 3" xfId="17715" xr:uid="{CCC3F8E1-E034-4467-BB13-2CEC637AE295}"/>
    <cellStyle name="AA INITIALS 6 3" xfId="27735" xr:uid="{19A4A457-1E20-4832-A21F-A81696130634}"/>
    <cellStyle name="AA INITIALS 7" xfId="3862" xr:uid="{B916E849-EE36-4D6C-B43B-85B0C846DC6F}"/>
    <cellStyle name="AA INITIALS 7 2" xfId="12658" xr:uid="{2B623574-E3C6-4F6D-9C9D-C81D44ECB07D}"/>
    <cellStyle name="AA INITIALS 7 2 2" xfId="12676" xr:uid="{D86E0350-65C2-4AF2-89A6-CDB6FECCD1BB}"/>
    <cellStyle name="AA INITIALS 7 2 2 2" xfId="22682" xr:uid="{C47E996E-4E11-46E5-8490-3BD57F205973}"/>
    <cellStyle name="AA INITIALS 7 2 3" xfId="17716" xr:uid="{DF2AE458-D0B0-4DB4-B5D7-15977C729CC3}"/>
    <cellStyle name="AA INITIALS 7 3" xfId="27736" xr:uid="{C52F7D4D-CF1B-46B7-B433-B81AEB0C3DA7}"/>
    <cellStyle name="AA INITIALS 8" xfId="3863" xr:uid="{537742C1-420E-4511-8DEE-9FAB1C18EEB6}"/>
    <cellStyle name="AA INITIALS 8 2" xfId="12659" xr:uid="{9A94CA2E-D696-440B-80F9-21D46FE40297}"/>
    <cellStyle name="AA INITIALS 8 2 2" xfId="12677" xr:uid="{77040038-73F7-4422-914E-47BE0BC5E02F}"/>
    <cellStyle name="AA INITIALS 8 2 2 2" xfId="22683" xr:uid="{803659EB-1ABA-446C-8000-3E4F602A7E59}"/>
    <cellStyle name="AA INITIALS 8 2 3" xfId="17717" xr:uid="{44A5BA5A-BAA6-42C0-B422-7E9536DBAC50}"/>
    <cellStyle name="AA INITIALS 8 3" xfId="27737" xr:uid="{BE109C35-A14C-42BA-8453-CBF4A8DC3949}"/>
    <cellStyle name="AA INITIALS 9" xfId="3864" xr:uid="{2247D7DA-9976-4974-A647-BFAC45822329}"/>
    <cellStyle name="AA INITIALS 9 2" xfId="12660" xr:uid="{3BE43D90-404E-493E-BF56-6FCBA7DD5DD1}"/>
    <cellStyle name="AA INITIALS 9 2 2" xfId="12678" xr:uid="{6804276B-6D40-4A92-84A9-4FB83193FF77}"/>
    <cellStyle name="AA INITIALS 9 2 2 2" xfId="22684" xr:uid="{8A7EA351-C7F3-4819-8A60-9B703FD977EA}"/>
    <cellStyle name="AA INITIALS 9 2 3" xfId="17718" xr:uid="{DA8E35DA-EE94-453C-9C0D-79E8506EB8FE}"/>
    <cellStyle name="AA INITIALS 9 3" xfId="27738" xr:uid="{F5ACB754-E063-4255-B114-B2B2C9EECE26}"/>
    <cellStyle name="AA INPUT" xfId="698" xr:uid="{B3B66E61-0DAF-45AF-B126-DC8EE7612CD8}"/>
    <cellStyle name="AA INPUT 2" xfId="3865" xr:uid="{941B50A9-98CD-4B8B-A5EB-D3AFAEBEC609}"/>
    <cellStyle name="AA INPUT 2 2" xfId="3866" xr:uid="{F3A89591-C0B7-4E32-906D-E0597872526B}"/>
    <cellStyle name="AA INPUT 2 3" xfId="3867" xr:uid="{4FB61252-47A3-477F-B15A-AD7E11039678}"/>
    <cellStyle name="AA INPUT 2 4" xfId="3868" xr:uid="{CBB6AB80-AAD8-41E2-AB22-530EA3C04714}"/>
    <cellStyle name="AA INPUT 2 5" xfId="3869" xr:uid="{94E71CF1-1BCC-4D4F-9E51-35E82A544074}"/>
    <cellStyle name="AA INPUT 3" xfId="3870" xr:uid="{41AFE8E6-02F8-47DE-9654-BAAAA07CFF1D}"/>
    <cellStyle name="AA INPUT 4" xfId="3871" xr:uid="{8BF1E3B7-E462-4B2B-9F8A-F6281870D2F8}"/>
    <cellStyle name="AA INPUT 5" xfId="3872" xr:uid="{3A72F64B-3EFF-4A2E-AAAF-F245B20F64C9}"/>
    <cellStyle name="AA INPUT 6" xfId="3873" xr:uid="{CB507825-C1E1-4B8A-9795-6F9319FD0ABA}"/>
    <cellStyle name="AA INPUT 7" xfId="3874" xr:uid="{288E68EB-7815-4A36-BC04-F5619BEF85C8}"/>
    <cellStyle name="AA INPUT 8" xfId="3875" xr:uid="{BB7BEFEE-D6A8-4101-9A44-BFE5D9174654}"/>
    <cellStyle name="AA INPUT 9" xfId="3876" xr:uid="{413B15B1-C786-4ED5-BB62-902F6C7B3B0F}"/>
    <cellStyle name="AA LOCK" xfId="699" xr:uid="{3FC1523F-F209-45CF-99FA-E37822801F79}"/>
    <cellStyle name="AA LOCK 2" xfId="3877" xr:uid="{03C5A872-BC4D-4DCC-8C3F-21B8192B1CD0}"/>
    <cellStyle name="AA LOCK 2 2" xfId="3878" xr:uid="{9FC90434-6FAF-4CE9-8651-C08BFD583956}"/>
    <cellStyle name="AA LOCK 2 3" xfId="3879" xr:uid="{00AB774D-A180-4FF1-89DE-3A187205E862}"/>
    <cellStyle name="AA LOCK 2 4" xfId="3880" xr:uid="{4A21CFC8-ABD7-4A69-937D-EB088C6C307D}"/>
    <cellStyle name="AA LOCK 2 5" xfId="3881" xr:uid="{D09ACD32-E655-4E1F-85EB-7A5D845F3916}"/>
    <cellStyle name="AA LOCK 3" xfId="3882" xr:uid="{0A42BF1C-0E15-436E-9E18-B6810D15AF60}"/>
    <cellStyle name="AA LOCK 4" xfId="3883" xr:uid="{15690D79-433E-48D6-82AF-422D5AC71478}"/>
    <cellStyle name="AA LOCK 5" xfId="3884" xr:uid="{0F2E2DE6-3EE9-4418-AC0F-0242311A20AC}"/>
    <cellStyle name="AA LOCK 6" xfId="3885" xr:uid="{6ACC2521-8318-442A-8081-A62A58AB7511}"/>
    <cellStyle name="AA LOCK 7" xfId="3886" xr:uid="{C7DFE3E3-9EE7-4B7B-A8F2-5ECCF98129AE}"/>
    <cellStyle name="AA LOCK 8" xfId="3887" xr:uid="{8E6FBD12-EF40-40F9-AAFD-A8E72381DFA8}"/>
    <cellStyle name="AA LOCK 9" xfId="3888" xr:uid="{D09C3804-D984-491A-A846-6299E6B3D39F}"/>
    <cellStyle name="AA MGR NAME" xfId="700" xr:uid="{40015397-BC96-42EE-ACD8-4DA007DAF1EA}"/>
    <cellStyle name="AA MGR NAME 2" xfId="3889" xr:uid="{3459DA51-A3EE-44A3-9561-1A2CC2D44F76}"/>
    <cellStyle name="AA MGR NAME 2 2" xfId="3890" xr:uid="{FAF120F0-D961-45BC-BAA6-A8EE313CC0BF}"/>
    <cellStyle name="AA MGR NAME 2 3" xfId="3891" xr:uid="{EFD5D07F-26A8-4A39-B440-212A76B3C325}"/>
    <cellStyle name="AA MGR NAME 2 4" xfId="3892" xr:uid="{C79A618B-BADC-4956-AE65-E1B96AC16488}"/>
    <cellStyle name="AA MGR NAME 2 5" xfId="3893" xr:uid="{E271E5DE-5C8E-40D9-BD64-7174A9230C2B}"/>
    <cellStyle name="AA MGR NAME 3" xfId="3894" xr:uid="{2419331D-F8C1-4C19-9F04-13E8B14B0507}"/>
    <cellStyle name="AA MGR NAME 4" xfId="3895" xr:uid="{E6171946-9133-48A4-87CA-2C1FCEBF9755}"/>
    <cellStyle name="AA MGR NAME 5" xfId="3896" xr:uid="{11EDA494-83CC-45D0-A8B7-478C8720E7BE}"/>
    <cellStyle name="AA MGR NAME 6" xfId="3897" xr:uid="{34667B63-2992-4719-BFF2-FAAE04F0FB62}"/>
    <cellStyle name="AA MGR NAME 7" xfId="3898" xr:uid="{939FF37A-A2FF-4429-A666-E60C36638EB3}"/>
    <cellStyle name="AA MGR NAME 8" xfId="3899" xr:uid="{62090584-2975-401A-B1F6-897A2777885F}"/>
    <cellStyle name="AA MGR NAME 9" xfId="3900" xr:uid="{5B88489B-7FA9-45A4-B824-D2CECA4BAF15}"/>
    <cellStyle name="AA NORMAL" xfId="701" xr:uid="{4FB4B3F5-B94F-4216-B7B7-22E166477B05}"/>
    <cellStyle name="AA NUMBER" xfId="702" xr:uid="{6D47B355-93A1-4221-A886-F3F56725C9E9}"/>
    <cellStyle name="AA NUMBER 2" xfId="3901" xr:uid="{0779D501-D258-44A9-8AC8-67B7FF5D1A8B}"/>
    <cellStyle name="AA NUMBER 3" xfId="3902" xr:uid="{06294E1D-CE8D-438F-AA6F-F05D9C89FCAF}"/>
    <cellStyle name="AA NUMBER 4" xfId="3903" xr:uid="{1F9C202C-133A-4A7E-9355-0D39BC249C3B}"/>
    <cellStyle name="AA NUMBER 5" xfId="3904" xr:uid="{BE72C50D-8A9B-4E2E-9843-E59F897656AE}"/>
    <cellStyle name="AA NUMBER2" xfId="703" xr:uid="{2C031B3E-5DFC-4D02-9766-5FD14645D494}"/>
    <cellStyle name="AA NUMBER2 2" xfId="3905" xr:uid="{C3EE644C-C729-4B70-932A-24FAFCA2916F}"/>
    <cellStyle name="AA NUMBER2 3" xfId="3906" xr:uid="{1A0BF6DF-1059-4F01-AFDB-E27BC3B75153}"/>
    <cellStyle name="AA NUMBER2 4" xfId="3907" xr:uid="{9146FB41-E3BE-44B9-8C76-A6CFC776AE4F}"/>
    <cellStyle name="AA NUMBER2 5" xfId="3908" xr:uid="{54988F74-3B19-45A3-A5DC-BE96BC8C3723}"/>
    <cellStyle name="AA QUESTION" xfId="704" xr:uid="{8085B1A7-1C14-45B9-BD6E-48E604D97A29}"/>
    <cellStyle name="AA QUESTION 2" xfId="3909" xr:uid="{AADD71E0-F01A-4B79-A376-886306659BCB}"/>
    <cellStyle name="AA QUESTION 2 2" xfId="3910" xr:uid="{18757D8D-58FC-402C-ABF8-FD1E7031E556}"/>
    <cellStyle name="AA QUESTION 2 3" xfId="3911" xr:uid="{01EBC125-BD5E-46DD-967F-D0E0DD2CE2D9}"/>
    <cellStyle name="AA QUESTION 2 4" xfId="3912" xr:uid="{4BB55434-F67B-44AD-A449-786E0C8AF980}"/>
    <cellStyle name="AA QUESTION 2 5" xfId="3913" xr:uid="{C4EEF1E3-408E-439D-AE83-CC21DD61F100}"/>
    <cellStyle name="AA QUESTION 3" xfId="3914" xr:uid="{18B95AC2-50E5-4C0D-828A-CD166E6FF071}"/>
    <cellStyle name="AA QUESTION 4" xfId="3915" xr:uid="{84D56F88-E36E-4701-820D-92D9D44C9821}"/>
    <cellStyle name="AA QUESTION 5" xfId="3916" xr:uid="{5F921483-8352-4E35-9C6B-A0134232E211}"/>
    <cellStyle name="AA QUESTION 6" xfId="3917" xr:uid="{D6AEA201-2052-4BD7-8EFE-CBA5A0045A10}"/>
    <cellStyle name="AA QUESTION 7" xfId="3918" xr:uid="{46D7A006-EFCA-4A62-8DF2-546927A39F30}"/>
    <cellStyle name="AA QUESTION 8" xfId="3919" xr:uid="{4470C80B-20CB-4E1A-818E-9BD259961F82}"/>
    <cellStyle name="AA QUESTION 9" xfId="3920" xr:uid="{DF77FD20-F13C-469C-A5F6-4669E9D2324F}"/>
    <cellStyle name="AA SHADE" xfId="705" xr:uid="{E7AB3862-B99C-48EA-A4B4-0249DB2D1011}"/>
    <cellStyle name="AA SHADE 2" xfId="3921" xr:uid="{D3AD071F-69E7-4AEE-830F-4ADD48334700}"/>
    <cellStyle name="AA SHADE 2 2" xfId="3922" xr:uid="{134E2982-8776-49BA-8623-5E30AEE9D5C1}"/>
    <cellStyle name="AA SHADE 2 3" xfId="3923" xr:uid="{A3B62058-3210-4E85-8CA9-05996731B258}"/>
    <cellStyle name="AA SHADE 2 4" xfId="3924" xr:uid="{83D638A2-4D33-40EA-A7C8-719867AD4085}"/>
    <cellStyle name="AA SHADE 2 5" xfId="3925" xr:uid="{181A6D7A-8FCD-4C7D-81ED-1F75760C53B2}"/>
    <cellStyle name="AA SHADE 3" xfId="3926" xr:uid="{180C0216-44C0-4E58-84E6-CB76354C0BDA}"/>
    <cellStyle name="AA SHADE 4" xfId="3927" xr:uid="{CE045561-8A37-4B4F-8F87-1292D6FFD948}"/>
    <cellStyle name="AA SHADE 5" xfId="3928" xr:uid="{74FF4EE4-B9DE-4307-A110-7BF5EE8EF103}"/>
    <cellStyle name="AA SHADE 6" xfId="3929" xr:uid="{C017201A-B83A-481D-8972-7ED5D4A3577C}"/>
    <cellStyle name="AA SHADE 7" xfId="3930" xr:uid="{566756CE-2A16-4B1E-A236-C5887DDFB943}"/>
    <cellStyle name="AA SHADE 8" xfId="3931" xr:uid="{FABF4D16-AD82-44F4-A2F7-53AF701231E5}"/>
    <cellStyle name="AA SHADE 9" xfId="3932" xr:uid="{94747490-03BA-4578-9E7F-0E43A0480142}"/>
    <cellStyle name="abc" xfId="3933" xr:uid="{42EE60F3-F70A-45C9-ACD3-9DE31EAD852B}"/>
    <cellStyle name="abc 2" xfId="3934" xr:uid="{E7CF808B-ACDB-4C0A-9093-77DBB67897EA}"/>
    <cellStyle name="abc 2 2" xfId="3935" xr:uid="{D7222323-6546-48B5-92ED-652F2F44E20C}"/>
    <cellStyle name="abc 2 2 2" xfId="3936" xr:uid="{B89792A2-3717-494E-BA1F-F70012AAEB1F}"/>
    <cellStyle name="abc 2 2 2 2" xfId="8623" xr:uid="{820C8A8D-11B9-4496-A1F8-E6FA7706EB43}"/>
    <cellStyle name="abc 2 2 3" xfId="8622" xr:uid="{FC713A52-F442-428F-8333-AB8444E78328}"/>
    <cellStyle name="abc 2 3" xfId="3937" xr:uid="{3F8EBAE2-C41A-437B-8EDD-9C9BE9B40A18}"/>
    <cellStyle name="abc 2 3 2" xfId="8624" xr:uid="{E6DD3F6D-13E4-4A66-AF39-902172DED0BE}"/>
    <cellStyle name="abc 2 4" xfId="8621" xr:uid="{E9A36909-5300-43DC-A54F-A3C16FBCB918}"/>
    <cellStyle name="abc 3" xfId="3938" xr:uid="{14F75666-1B9A-41E1-B2CB-DE5DC6E5341B}"/>
    <cellStyle name="abc 3 2" xfId="3939" xr:uid="{E02F31AE-4504-4DC9-B495-9E603A5DF1C5}"/>
    <cellStyle name="abc 3 2 2" xfId="8626" xr:uid="{CACEE994-7FC3-4099-86A0-9288EEF407BE}"/>
    <cellStyle name="abc 3 3" xfId="8625" xr:uid="{214F4747-83FF-484B-BF00-4FCF8D239F04}"/>
    <cellStyle name="abc 4" xfId="3940" xr:uid="{A8ED514D-C3DC-436B-A3E0-ECC4F5F2D8DA}"/>
    <cellStyle name="abc 4 2" xfId="8627" xr:uid="{6016353E-0487-47D5-B10A-2B7402D5B9B0}"/>
    <cellStyle name="abc 5" xfId="8620" xr:uid="{3B55CDF8-D540-4871-8531-1D4B95E41426}"/>
    <cellStyle name="Accent1" xfId="24" builtinId="29" customBuiltin="1"/>
    <cellStyle name="Accent1 2" xfId="308" xr:uid="{10DABEF9-A0EB-4A5B-BB90-791548CC4827}"/>
    <cellStyle name="Accent1 2 10" xfId="3942" xr:uid="{E200CE86-6619-497C-A317-10DAF7684525}"/>
    <cellStyle name="Accent1 2 11" xfId="3941" xr:uid="{F58C4D4B-00CA-46C0-9196-23AB5507AE10}"/>
    <cellStyle name="Accent1 2 12" xfId="9325" xr:uid="{A3EF6105-094E-4C55-A758-AF209CE2FD65}"/>
    <cellStyle name="Accent1 2 2" xfId="3943" xr:uid="{0A3DD1E3-8D45-433A-8379-5CD94B0D392A}"/>
    <cellStyle name="Accent1 2 2 2" xfId="3944" xr:uid="{11FD744E-ADBC-40EB-8C21-853B70091F36}"/>
    <cellStyle name="Accent1 2 2 3" xfId="3945" xr:uid="{3A9DCBC0-AA24-4118-9900-49FFF6FDF69A}"/>
    <cellStyle name="Accent1 2 2 4" xfId="3946" xr:uid="{6AAAC048-B851-4E7B-9106-356B13063DC9}"/>
    <cellStyle name="Accent1 2 2 5" xfId="9326" xr:uid="{367483BF-E579-4D06-B6C6-83861B1C6C44}"/>
    <cellStyle name="Accent1 2 3" xfId="3947" xr:uid="{80FDB738-714D-463C-9A88-3AB7212BE9B5}"/>
    <cellStyle name="Accent1 2 3 2" xfId="3948" xr:uid="{DDDFE57A-0388-41D9-ACF2-DD480E1C9BE4}"/>
    <cellStyle name="Accent1 2 3 3" xfId="3949" xr:uid="{5BBB7F28-82E4-4E65-8EC2-AC613484BEAD}"/>
    <cellStyle name="Accent1 2 3 4" xfId="3950" xr:uid="{3FB6B87E-2160-4C69-BD18-3DF44BF51854}"/>
    <cellStyle name="Accent1 2 4" xfId="3951" xr:uid="{D3DEFF2A-329E-46AC-A2F1-B6F7EDE6E33D}"/>
    <cellStyle name="Accent1 2 4 2" xfId="3952" xr:uid="{0ADEBCEC-3DA9-41F4-BDE7-B0060A2C3019}"/>
    <cellStyle name="Accent1 2 5" xfId="3953" xr:uid="{2C24FBAD-0CF7-4530-B90F-5D0347828CFA}"/>
    <cellStyle name="Accent1 2 5 2" xfId="3954" xr:uid="{11C7B0DA-2D36-4EF3-ACAE-886186A52233}"/>
    <cellStyle name="Accent1 2 6" xfId="3955" xr:uid="{50D9F850-A5B1-4EDC-BCDD-931599169682}"/>
    <cellStyle name="Accent1 2 6 2" xfId="3956" xr:uid="{A1352694-9B45-4A3B-BF3C-6C20DE59ACA5}"/>
    <cellStyle name="Accent1 2 7" xfId="3957" xr:uid="{75C01395-3738-4A11-A925-E273E8E055DA}"/>
    <cellStyle name="Accent1 2 8" xfId="3958" xr:uid="{F767FC66-D3C1-4649-B779-82C7BCCCA4DE}"/>
    <cellStyle name="Accent1 2 9" xfId="3959" xr:uid="{BC621368-30B1-427E-AFEB-2DCB82904A3C}"/>
    <cellStyle name="Accent1 2 9 2" xfId="3960" xr:uid="{FF653615-B098-4DE5-893C-A0CD5B7BA1E8}"/>
    <cellStyle name="Accent1 2 9 3" xfId="3961" xr:uid="{70CDB359-B3E3-4B58-A3C5-1053A009D79B}"/>
    <cellStyle name="Accent1 3" xfId="3962" xr:uid="{4A0DE9E1-9ECA-4C7A-A75A-68902DD6E942}"/>
    <cellStyle name="Accent1 3 2" xfId="3963" xr:uid="{7B7805EA-6CC1-499D-B03F-DF02C4BB5169}"/>
    <cellStyle name="Accent1 3 2 2" xfId="3964" xr:uid="{778AE471-D67D-41A2-A56B-7A8098712078}"/>
    <cellStyle name="Accent1 3 3" xfId="3965" xr:uid="{7BDA90B3-51D7-4F61-8B5D-F80391C40AA6}"/>
    <cellStyle name="Accent1 3 3 2" xfId="3966" xr:uid="{C4662065-7CA3-4829-906B-B360BBE987F2}"/>
    <cellStyle name="Accent1 3 4" xfId="3967" xr:uid="{07721275-5FDF-488A-BC73-0E2D0AB35AED}"/>
    <cellStyle name="Accent1 3 4 2" xfId="3968" xr:uid="{57FC0BB2-5DB6-4068-A3D3-8AA332101E47}"/>
    <cellStyle name="Accent1 3 5" xfId="3969" xr:uid="{4231E3B1-4BA8-43D0-879A-C54CD553C365}"/>
    <cellStyle name="Accent1 3 5 2" xfId="3970" xr:uid="{787721BC-BF6D-4D36-86D4-C0D4F476E499}"/>
    <cellStyle name="Accent1 3 6" xfId="3971" xr:uid="{C17DF0F9-1A37-4A02-9AC9-BCC0A76F47FD}"/>
    <cellStyle name="Accent1 3 7" xfId="3972" xr:uid="{99D644C3-4204-451A-9975-C86BA21BEB0C}"/>
    <cellStyle name="Accent1 3 8" xfId="3973" xr:uid="{D5CC8F88-128C-4111-A7BC-893E4ECA5C44}"/>
    <cellStyle name="Accent1 3 9" xfId="3974" xr:uid="{C4565AA7-7C40-4047-82AA-B3612C157273}"/>
    <cellStyle name="Accent1 4" xfId="3975" xr:uid="{64262C82-8420-4D9E-89A9-9A0F2E109D78}"/>
    <cellStyle name="Accent1 4 2" xfId="3976" xr:uid="{DB249069-95A0-451F-9BFA-FD1CB39DDC9A}"/>
    <cellStyle name="Accent1 4 3" xfId="3977" xr:uid="{9976212C-AC79-4A85-9726-CF14F4DAFEF0}"/>
    <cellStyle name="Accent1 4 4" xfId="3978" xr:uid="{12AEDCE6-8382-4D59-B100-6B3A1BB97862}"/>
    <cellStyle name="Accent1 5" xfId="3979" xr:uid="{69BB2EFF-924F-409B-830D-BA698B0AF9BD}"/>
    <cellStyle name="Accent1 5 2" xfId="3980" xr:uid="{10A2978F-7CC7-4FD2-B259-27CE4666F874}"/>
    <cellStyle name="Accent1 5 3" xfId="3981" xr:uid="{A5BB6278-03E3-4BDF-A576-BDA2547908BE}"/>
    <cellStyle name="Accent1 6" xfId="3982" xr:uid="{179AE8C3-0F65-4D85-B1AC-13C0BE5A1956}"/>
    <cellStyle name="Accent1 7" xfId="3983" xr:uid="{C8F36F88-CE99-4FF3-875E-C7BDD80C8920}"/>
    <cellStyle name="Accent1 7 2" xfId="3984" xr:uid="{07FB3F5A-5629-4A79-8844-8B994D6EC6BA}"/>
    <cellStyle name="Accent1 7 3" xfId="3985" xr:uid="{44E9E2B2-D01F-4436-B9E4-57C02E400A59}"/>
    <cellStyle name="Accent2" xfId="28" builtinId="33" customBuiltin="1"/>
    <cellStyle name="Accent2 2" xfId="312" xr:uid="{13D0D704-A5DA-4CD2-AECC-9CD1B5CCD91F}"/>
    <cellStyle name="Accent2 2 10" xfId="3987" xr:uid="{C1B32F64-C689-4137-929E-3F393DB1299E}"/>
    <cellStyle name="Accent2 2 11" xfId="3986" xr:uid="{9986E309-82BB-4838-9E68-C8C6247101A8}"/>
    <cellStyle name="Accent2 2 12" xfId="9327" xr:uid="{403665CA-8E23-4682-8AE6-CA843308168E}"/>
    <cellStyle name="Accent2 2 2" xfId="3988" xr:uid="{B98BE2BC-C3A0-41E1-A894-81DC080210F1}"/>
    <cellStyle name="Accent2 2 2 2" xfId="3989" xr:uid="{5908BA65-E4C9-4FEC-8A0A-D02ADEBFD627}"/>
    <cellStyle name="Accent2 2 2 3" xfId="3990" xr:uid="{4D5434D9-D95E-4A86-AC24-1C69A422EE51}"/>
    <cellStyle name="Accent2 2 2 4" xfId="3991" xr:uid="{8AE19273-C7A8-4FE4-9DBB-A9249F093117}"/>
    <cellStyle name="Accent2 2 2 5" xfId="9328" xr:uid="{17131C1F-4006-49D4-BAB2-F404ABAD2EED}"/>
    <cellStyle name="Accent2 2 3" xfId="3992" xr:uid="{9B4DECEF-286C-4F18-AE36-F3D3F64FC769}"/>
    <cellStyle name="Accent2 2 3 2" xfId="3993" xr:uid="{E4891881-FD77-4511-93E5-BF946A513B1D}"/>
    <cellStyle name="Accent2 2 3 3" xfId="3994" xr:uid="{D2CF2690-31F3-4677-AB3B-5B3EFEA89AC7}"/>
    <cellStyle name="Accent2 2 3 4" xfId="3995" xr:uid="{A4482293-B95A-4D48-857A-94DFD82A9958}"/>
    <cellStyle name="Accent2 2 4" xfId="3996" xr:uid="{AD6B044E-9B45-478D-AF4C-D94903D0027A}"/>
    <cellStyle name="Accent2 2 4 2" xfId="3997" xr:uid="{44ACCE00-FE0D-4691-8CFA-659AC9C86FA1}"/>
    <cellStyle name="Accent2 2 5" xfId="3998" xr:uid="{7F28DB4B-E8C7-4F7A-87E1-18F0C6BDE54F}"/>
    <cellStyle name="Accent2 2 5 2" xfId="3999" xr:uid="{FC2D7658-7BF8-4EA6-BD08-D393AF623497}"/>
    <cellStyle name="Accent2 2 6" xfId="4000" xr:uid="{9423BA3B-268D-47F1-BE19-6B762EDF816D}"/>
    <cellStyle name="Accent2 2 6 2" xfId="4001" xr:uid="{31424D5F-BC33-4A8C-9F69-45EF5A7541BD}"/>
    <cellStyle name="Accent2 2 7" xfId="4002" xr:uid="{7AABA14B-C6AB-4AC9-95BA-A09D16F78C6F}"/>
    <cellStyle name="Accent2 2 8" xfId="4003" xr:uid="{EEE3D8AE-A44D-4CAE-883F-9CB9A814254E}"/>
    <cellStyle name="Accent2 2 9" xfId="4004" xr:uid="{37C5762C-9FDE-469C-B610-DCDD39ABA279}"/>
    <cellStyle name="Accent2 2 9 2" xfId="4005" xr:uid="{7B075AE9-52A4-4F07-A18C-CA007F1F4879}"/>
    <cellStyle name="Accent2 2 9 3" xfId="4006" xr:uid="{B11EA9D7-C0AC-4375-AF47-047E51AF9529}"/>
    <cellStyle name="Accent2 3" xfId="4007" xr:uid="{DB7FED89-1F63-469F-8394-ADE83CC4A406}"/>
    <cellStyle name="Accent2 3 2" xfId="4008" xr:uid="{B3A3ECAE-1703-44D7-B5CE-085E1E3E31C2}"/>
    <cellStyle name="Accent2 3 2 2" xfId="4009" xr:uid="{2F72EC59-F72C-4DD8-A638-27D2F90EF157}"/>
    <cellStyle name="Accent2 3 3" xfId="4010" xr:uid="{3BED8267-B3BE-406A-A6F9-7B2D3A02F36C}"/>
    <cellStyle name="Accent2 3 3 2" xfId="4011" xr:uid="{FA477FA5-A098-4924-AAB5-A1DD38221998}"/>
    <cellStyle name="Accent2 3 4" xfId="4012" xr:uid="{5F3F9B64-F5B4-414A-8E3E-421BDB6071C6}"/>
    <cellStyle name="Accent2 3 4 2" xfId="4013" xr:uid="{1F9971FA-6595-479F-B331-5912AC89D8D2}"/>
    <cellStyle name="Accent2 3 5" xfId="4014" xr:uid="{168C5BAB-9AC7-4E4A-89D4-9AC2A1134179}"/>
    <cellStyle name="Accent2 3 5 2" xfId="4015" xr:uid="{282C1006-D489-408F-8715-97C1D54BDB10}"/>
    <cellStyle name="Accent2 3 6" xfId="4016" xr:uid="{936BED98-E5F7-476E-A979-9841E1BBF18B}"/>
    <cellStyle name="Accent2 3 7" xfId="4017" xr:uid="{205470A5-3729-44AF-870E-2E61E3BA3AE4}"/>
    <cellStyle name="Accent2 3 8" xfId="4018" xr:uid="{99C30078-A129-42EF-9EA6-CD2222BB5EA7}"/>
    <cellStyle name="Accent2 3 9" xfId="4019" xr:uid="{50F512B1-2A77-4DA3-937C-DA95D49DF358}"/>
    <cellStyle name="Accent2 4" xfId="4020" xr:uid="{292CBB5E-9A4F-4D66-9E85-B9585A835922}"/>
    <cellStyle name="Accent2 4 2" xfId="4021" xr:uid="{968B32BB-5E17-49A4-B7DA-0BCBE5DC46F3}"/>
    <cellStyle name="Accent2 4 3" xfId="4022" xr:uid="{EA3B314E-354E-4357-BE08-4E80F7A6FEF6}"/>
    <cellStyle name="Accent2 4 4" xfId="4023" xr:uid="{E114E06D-B567-4F42-A2E6-F16E780CFE38}"/>
    <cellStyle name="Accent2 5" xfId="4024" xr:uid="{E69C20BE-06AC-4775-9E15-E340DC38DA21}"/>
    <cellStyle name="Accent2 5 2" xfId="4025" xr:uid="{BA946849-D60B-49AA-AE01-CBE1B254DE68}"/>
    <cellStyle name="Accent2 5 3" xfId="4026" xr:uid="{AD4D85D8-45D8-47E3-BC23-1AA653B370B6}"/>
    <cellStyle name="Accent2 6" xfId="4027" xr:uid="{D71E9A3C-0965-4F07-BCC6-1409CB420D28}"/>
    <cellStyle name="Accent2 7" xfId="4028" xr:uid="{C8217F6D-6C56-444A-B70B-CDB784010D1D}"/>
    <cellStyle name="Accent2 7 2" xfId="4029" xr:uid="{EFE7B712-FE49-4318-A0AB-9C82B6B98339}"/>
    <cellStyle name="Accent2 7 3" xfId="4030" xr:uid="{2C99E355-0282-4DCE-B872-853CFDAA2933}"/>
    <cellStyle name="Accent3" xfId="32" builtinId="37" customBuiltin="1"/>
    <cellStyle name="Accent3 2" xfId="316" xr:uid="{D9F61EB9-D88F-4353-A3E8-75781941C549}"/>
    <cellStyle name="Accent3 2 10" xfId="4032" xr:uid="{DD3D2264-25D7-4BDA-8CAB-962AA9FE06BA}"/>
    <cellStyle name="Accent3 2 11" xfId="4031" xr:uid="{CB526FB0-F5A1-4D71-8A49-BAFA9550802B}"/>
    <cellStyle name="Accent3 2 12" xfId="9329" xr:uid="{CB7818BF-CF8E-400D-B5C9-78C716C81ED3}"/>
    <cellStyle name="Accent3 2 2" xfId="4033" xr:uid="{BB8FD868-C3DE-4572-888C-BA8B022BF533}"/>
    <cellStyle name="Accent3 2 2 2" xfId="4034" xr:uid="{65CDA9A3-73AF-4776-B4C6-B3258D805C73}"/>
    <cellStyle name="Accent3 2 2 3" xfId="4035" xr:uid="{6BEB7E77-0FCF-4E63-AA84-99E570048175}"/>
    <cellStyle name="Accent3 2 2 4" xfId="4036" xr:uid="{3DBEE3D9-631A-4AC2-942F-D9EB947BED36}"/>
    <cellStyle name="Accent3 2 2 5" xfId="9330" xr:uid="{399F7218-C688-41D5-B2E4-C9BF4A6A6A98}"/>
    <cellStyle name="Accent3 2 3" xfId="4037" xr:uid="{4C8AAF68-5CA6-42BA-80F0-21E14EE51483}"/>
    <cellStyle name="Accent3 2 3 2" xfId="4038" xr:uid="{5483B202-CC80-4098-BBDC-EEC9E8437B02}"/>
    <cellStyle name="Accent3 2 3 3" xfId="4039" xr:uid="{C0638660-A141-4D27-A50A-06BAECFF0F90}"/>
    <cellStyle name="Accent3 2 3 4" xfId="4040" xr:uid="{908317C0-C8C6-4F68-B52C-535287A10EBA}"/>
    <cellStyle name="Accent3 2 4" xfId="4041" xr:uid="{39725DF9-9C45-4344-AF29-EB3B48A2B172}"/>
    <cellStyle name="Accent3 2 4 2" xfId="4042" xr:uid="{3AF87A06-E0F1-4DAF-BC8C-203151E415E3}"/>
    <cellStyle name="Accent3 2 5" xfId="4043" xr:uid="{7668920D-AE42-4DAC-A08D-B9C54E9BA5AF}"/>
    <cellStyle name="Accent3 2 5 2" xfId="4044" xr:uid="{2615DE88-1662-4E96-9B81-45C5DAC3DAF7}"/>
    <cellStyle name="Accent3 2 6" xfId="4045" xr:uid="{EC794A98-1FEC-445A-BD7E-FB1CA1C5EAF0}"/>
    <cellStyle name="Accent3 2 6 2" xfId="4046" xr:uid="{74C5F586-8E37-4161-9C1C-52B81EAB4875}"/>
    <cellStyle name="Accent3 2 7" xfId="4047" xr:uid="{3CD1E4C0-8FDE-41C6-BBEF-9BA28DF13EF1}"/>
    <cellStyle name="Accent3 2 8" xfId="4048" xr:uid="{6150EF5F-3BCC-4CCD-ACBF-1F9B923B6835}"/>
    <cellStyle name="Accent3 2 9" xfId="4049" xr:uid="{06C82854-561A-4A6E-921B-B23501A74B18}"/>
    <cellStyle name="Accent3 2 9 2" xfId="4050" xr:uid="{3593192C-6CE4-41BA-BFC1-095231D7A4FC}"/>
    <cellStyle name="Accent3 2 9 3" xfId="4051" xr:uid="{DD11A182-67F4-4E76-8567-2EE283BB1A30}"/>
    <cellStyle name="Accent3 3" xfId="4052" xr:uid="{63F6D553-4E47-427F-8EBA-4C1E3DE10562}"/>
    <cellStyle name="Accent3 3 2" xfId="4053" xr:uid="{A9EE77F8-B55D-48A5-A308-C0DCFE40112E}"/>
    <cellStyle name="Accent3 3 2 2" xfId="4054" xr:uid="{A2134A15-9777-4D10-AF4B-BAEC4E8BDD17}"/>
    <cellStyle name="Accent3 3 3" xfId="4055" xr:uid="{98501E06-8ED6-402E-9909-5BB336274928}"/>
    <cellStyle name="Accent3 3 3 2" xfId="4056" xr:uid="{F45A10CF-8FE5-477D-8544-07C433F417EF}"/>
    <cellStyle name="Accent3 3 4" xfId="4057" xr:uid="{98AD9CA4-AD19-45CB-B824-871CC4CC9AC5}"/>
    <cellStyle name="Accent3 3 4 2" xfId="4058" xr:uid="{0C33A6F8-3717-4A25-A4F6-695FAD22D1AB}"/>
    <cellStyle name="Accent3 3 5" xfId="4059" xr:uid="{EE1BEE75-AF9D-4609-92C6-A8024D5D56EA}"/>
    <cellStyle name="Accent3 3 5 2" xfId="4060" xr:uid="{6A0AE2AF-A22C-461F-9A81-6EFC2076A2D7}"/>
    <cellStyle name="Accent3 3 6" xfId="4061" xr:uid="{C508F596-F947-4DA7-BFE6-24C5640A802C}"/>
    <cellStyle name="Accent3 3 7" xfId="4062" xr:uid="{FF7156E4-94A3-4146-ACC9-99C67064D2BD}"/>
    <cellStyle name="Accent3 3 8" xfId="4063" xr:uid="{92E51DB0-6D79-4172-A5E1-26A4309F4021}"/>
    <cellStyle name="Accent3 3 9" xfId="4064" xr:uid="{3459223B-E970-46D3-907A-8198E4F61811}"/>
    <cellStyle name="Accent3 4" xfId="4065" xr:uid="{0C0F94FD-9982-4DBC-AD6A-F77168BA119A}"/>
    <cellStyle name="Accent3 4 2" xfId="4066" xr:uid="{3F64A5D7-7CA9-407D-AEBD-C22BEAB9537A}"/>
    <cellStyle name="Accent3 4 3" xfId="4067" xr:uid="{6D699950-5713-4CE2-B8AC-73711E6941D0}"/>
    <cellStyle name="Accent3 4 4" xfId="4068" xr:uid="{690C4994-7133-4A05-9A7A-AF2FE0E3DAF8}"/>
    <cellStyle name="Accent3 5" xfId="4069" xr:uid="{8242782A-4D02-4E27-AC84-51834340B8B5}"/>
    <cellStyle name="Accent3 5 2" xfId="4070" xr:uid="{7EDE4759-9A94-44D9-982B-78BC28F67E7A}"/>
    <cellStyle name="Accent3 5 3" xfId="4071" xr:uid="{9C94AB2E-6365-47F3-A489-7FF1F5216C1C}"/>
    <cellStyle name="Accent3 6" xfId="4072" xr:uid="{A2EEE4A9-3E78-4AD4-B052-97F77A238C4D}"/>
    <cellStyle name="Accent3 7" xfId="4073" xr:uid="{974B48D3-FA95-4572-A119-D0E0BE3F7A2B}"/>
    <cellStyle name="Accent3 7 2" xfId="4074" xr:uid="{18EA30FC-6690-41C3-8F30-5E1FBB7091C1}"/>
    <cellStyle name="Accent3 7 3" xfId="4075" xr:uid="{8258253D-3C6F-441E-9CC4-8460E52212BA}"/>
    <cellStyle name="Accent4" xfId="36" builtinId="41" customBuiltin="1"/>
    <cellStyle name="Accent4 2" xfId="320" xr:uid="{BF37B2B8-3F12-42B7-9145-78B395886179}"/>
    <cellStyle name="Accent4 2 10" xfId="4077" xr:uid="{1BCA3E2D-6961-4B1C-9899-9A35A6EC82FF}"/>
    <cellStyle name="Accent4 2 11" xfId="4076" xr:uid="{200277BA-1A72-4DD1-A0C4-BC5A57C024B4}"/>
    <cellStyle name="Accent4 2 12" xfId="9331" xr:uid="{14CADD5C-2314-4E9A-B53A-4E8F57F1AFF9}"/>
    <cellStyle name="Accent4 2 2" xfId="4078" xr:uid="{92419478-3A5D-4404-8B55-0FE5B62DA48C}"/>
    <cellStyle name="Accent4 2 2 2" xfId="4079" xr:uid="{4F80CE8D-A13D-4EF6-8BA5-49E067AE57C9}"/>
    <cellStyle name="Accent4 2 2 3" xfId="4080" xr:uid="{44F9256F-9181-4BEE-9D46-EF304B585DD1}"/>
    <cellStyle name="Accent4 2 2 4" xfId="4081" xr:uid="{B7C5977D-012C-4912-ACF2-F8668853E8CE}"/>
    <cellStyle name="Accent4 2 2 5" xfId="9332" xr:uid="{E0EE2ABD-2695-42EF-9CE4-E7AF41F1E556}"/>
    <cellStyle name="Accent4 2 3" xfId="4082" xr:uid="{E12448DA-CE05-4F5F-9615-0B2BD7D94DE5}"/>
    <cellStyle name="Accent4 2 3 2" xfId="4083" xr:uid="{DBE17DE3-F4B7-4EBA-AF45-342E93B80486}"/>
    <cellStyle name="Accent4 2 3 3" xfId="4084" xr:uid="{BE03184C-B6A9-44CB-AD87-2CEC1F3EB98E}"/>
    <cellStyle name="Accent4 2 3 4" xfId="4085" xr:uid="{F3C94269-3022-4FC1-8F68-6917219DF132}"/>
    <cellStyle name="Accent4 2 4" xfId="4086" xr:uid="{8CBB3195-D997-4750-90DB-5572080DBCE8}"/>
    <cellStyle name="Accent4 2 4 2" xfId="4087" xr:uid="{B27C141F-F7DF-457B-8D47-6A6716BA928D}"/>
    <cellStyle name="Accent4 2 5" xfId="4088" xr:uid="{65977A57-7F3E-47EE-A212-81C8E4F1B1E7}"/>
    <cellStyle name="Accent4 2 5 2" xfId="4089" xr:uid="{A7A21FA4-C7AD-4A18-ABA2-282D4C7842CF}"/>
    <cellStyle name="Accent4 2 6" xfId="4090" xr:uid="{C627D514-84FC-4DBB-A5CF-38568DAD338E}"/>
    <cellStyle name="Accent4 2 6 2" xfId="4091" xr:uid="{D2CE4EAD-9D92-46E2-9616-E40B368E110F}"/>
    <cellStyle name="Accent4 2 7" xfId="4092" xr:uid="{325213F6-1BEC-4CC0-BDA3-3015346F8FFD}"/>
    <cellStyle name="Accent4 2 8" xfId="4093" xr:uid="{AF42086C-BC06-4ED6-8EBA-238DC8D2EAAC}"/>
    <cellStyle name="Accent4 2 9" xfId="4094" xr:uid="{742CF083-2A27-4D8C-BC87-3DFBCA1AB978}"/>
    <cellStyle name="Accent4 2 9 2" xfId="4095" xr:uid="{E57EF97F-3537-4474-A791-AEDBEF6BA18F}"/>
    <cellStyle name="Accent4 2 9 3" xfId="4096" xr:uid="{DEA01378-1C8C-44E0-A17C-254D4E0B9DB1}"/>
    <cellStyle name="Accent4 3" xfId="4097" xr:uid="{58D06E6A-F48E-44CD-B256-DB15803CD0B7}"/>
    <cellStyle name="Accent4 3 2" xfId="4098" xr:uid="{862FC1C3-83AD-44A4-ACE1-6E24A82406C4}"/>
    <cellStyle name="Accent4 3 2 2" xfId="4099" xr:uid="{AA86E4D9-C844-4174-A441-26C5C98E9B6A}"/>
    <cellStyle name="Accent4 3 3" xfId="4100" xr:uid="{195CAD78-9DD6-41E7-BDED-AD3E3B6E707D}"/>
    <cellStyle name="Accent4 3 3 2" xfId="4101" xr:uid="{0DB7CF54-3919-4F0B-B1C1-96D2E778EE12}"/>
    <cellStyle name="Accent4 3 4" xfId="4102" xr:uid="{58C053D4-3C32-484E-A1B9-ABC8DB48FAE4}"/>
    <cellStyle name="Accent4 3 4 2" xfId="4103" xr:uid="{705C25BA-C941-4C68-807B-5128F4A6B1E0}"/>
    <cellStyle name="Accent4 3 5" xfId="4104" xr:uid="{C01207F5-1414-4540-8E99-0F3861DD7658}"/>
    <cellStyle name="Accent4 3 5 2" xfId="4105" xr:uid="{5BA57EF5-6F4F-4E6B-902B-FF38AFD0FEF7}"/>
    <cellStyle name="Accent4 3 6" xfId="4106" xr:uid="{85B548C5-40A2-406E-868C-759D0E041B02}"/>
    <cellStyle name="Accent4 3 7" xfId="4107" xr:uid="{9DDC9491-DE09-4535-A2C3-715E7F4F786A}"/>
    <cellStyle name="Accent4 3 8" xfId="4108" xr:uid="{6A2E9173-8AAD-4970-A68D-A111EB9B14A2}"/>
    <cellStyle name="Accent4 3 9" xfId="4109" xr:uid="{74E6B620-7289-49C6-9712-9306B92A7EFE}"/>
    <cellStyle name="Accent4 4" xfId="4110" xr:uid="{550EE249-6A99-45D3-8B77-1DA901023415}"/>
    <cellStyle name="Accent4 4 2" xfId="4111" xr:uid="{FA5D693E-9320-4A62-A7E4-3908E0AB7728}"/>
    <cellStyle name="Accent4 4 3" xfId="4112" xr:uid="{AAC1E82A-E297-406B-AB6B-93520C808DE7}"/>
    <cellStyle name="Accent4 4 4" xfId="4113" xr:uid="{C469008F-8CA0-47A7-BA9E-562D4B340AAF}"/>
    <cellStyle name="Accent4 5" xfId="4114" xr:uid="{F64BDA1F-1CA8-46E4-9F83-96A8BAFB40E2}"/>
    <cellStyle name="Accent4 5 2" xfId="4115" xr:uid="{D88A52F0-6F28-4472-8E98-FA81BAE100ED}"/>
    <cellStyle name="Accent4 5 3" xfId="4116" xr:uid="{A0A03AAE-546B-4267-AED8-4119313DADB2}"/>
    <cellStyle name="Accent4 6" xfId="4117" xr:uid="{916E7F1C-B49D-4D3E-800F-A0549F0CEDB2}"/>
    <cellStyle name="Accent4 7" xfId="4118" xr:uid="{38E0BA0A-0616-46F1-9012-65583BF03EC5}"/>
    <cellStyle name="Accent4 7 2" xfId="4119" xr:uid="{AF15387E-C4BA-4A31-8DCD-E4356CFF769A}"/>
    <cellStyle name="Accent4 7 3" xfId="4120" xr:uid="{D7C101D9-4FC4-4DA2-A91C-A99336051930}"/>
    <cellStyle name="Accent5" xfId="40" builtinId="45" customBuiltin="1"/>
    <cellStyle name="Accent5 2" xfId="324" xr:uid="{152CBF2D-C0EA-4D89-B3E0-012EDFEB25E7}"/>
    <cellStyle name="Accent5 2 10" xfId="4122" xr:uid="{09BFDA66-6F87-45F9-B216-9B2F63BB2CE8}"/>
    <cellStyle name="Accent5 2 11" xfId="4121" xr:uid="{56F43956-DD2F-441D-8CD8-C7BB04AC76C5}"/>
    <cellStyle name="Accent5 2 12" xfId="9333" xr:uid="{7EE1B521-2A8D-48B6-BFCB-804A27783EB8}"/>
    <cellStyle name="Accent5 2 2" xfId="4123" xr:uid="{2AAF0076-CBDB-4102-AC64-E72BDFACA211}"/>
    <cellStyle name="Accent5 2 2 2" xfId="4124" xr:uid="{DCCE6CA1-8A5C-4719-A5D9-439989235A0D}"/>
    <cellStyle name="Accent5 2 2 3" xfId="4125" xr:uid="{4A7693DE-A69D-4322-A0C4-1758F5032C50}"/>
    <cellStyle name="Accent5 2 2 4" xfId="4126" xr:uid="{4A6FCFFA-D400-4DA0-B4F6-04DC1E0EE3A9}"/>
    <cellStyle name="Accent5 2 2 5" xfId="9334" xr:uid="{8C2658B6-07BA-4F7E-BFB9-B684D44AD125}"/>
    <cellStyle name="Accent5 2 3" xfId="4127" xr:uid="{6C844B2F-85F2-45AA-A55E-76D0FA6A2596}"/>
    <cellStyle name="Accent5 2 3 2" xfId="4128" xr:uid="{15616356-1E1C-422C-9AE4-1D6CDD1CCA4B}"/>
    <cellStyle name="Accent5 2 3 3" xfId="4129" xr:uid="{F1C2BC65-32C9-4102-804B-CDEEDF082ADE}"/>
    <cellStyle name="Accent5 2 3 4" xfId="4130" xr:uid="{39A7C2C2-46DE-41C6-95AF-5327DBE26943}"/>
    <cellStyle name="Accent5 2 4" xfId="4131" xr:uid="{76D76D6D-E934-4CC9-B42C-F31A17A22E60}"/>
    <cellStyle name="Accent5 2 4 2" xfId="4132" xr:uid="{E02FB173-BA14-44A2-9D61-0D3A6FC13DD4}"/>
    <cellStyle name="Accent5 2 5" xfId="4133" xr:uid="{87F1CFAF-19AF-47A6-9B57-5B06B4D3AB3A}"/>
    <cellStyle name="Accent5 2 5 2" xfId="4134" xr:uid="{A1DC36B4-1037-43BB-B205-3F8F51D4652E}"/>
    <cellStyle name="Accent5 2 6" xfId="4135" xr:uid="{6FEF61B9-190C-4F14-86A1-28734D6D082A}"/>
    <cellStyle name="Accent5 2 6 2" xfId="4136" xr:uid="{34AAD51C-D4A3-44C9-9ED1-7BC86CDD2A7A}"/>
    <cellStyle name="Accent5 2 7" xfId="4137" xr:uid="{505CAF6D-3AD4-428E-B0FD-7893142E595E}"/>
    <cellStyle name="Accent5 2 8" xfId="4138" xr:uid="{4FFBCED6-5F8A-4AF5-9754-990778A563E0}"/>
    <cellStyle name="Accent5 2 9" xfId="4139" xr:uid="{02B0EEAE-05E4-46E1-839C-928B6DEF53DE}"/>
    <cellStyle name="Accent5 2 9 2" xfId="4140" xr:uid="{84FB1CBD-90E5-4BFC-BEDC-D5AACA20B157}"/>
    <cellStyle name="Accent5 2 9 3" xfId="4141" xr:uid="{0372F57F-2EE2-4E89-BEE6-2D868DFA6215}"/>
    <cellStyle name="Accent5 3" xfId="4142" xr:uid="{5714A111-3ADB-4DEF-9A66-34202A5FBFBD}"/>
    <cellStyle name="Accent5 3 2" xfId="4143" xr:uid="{00CBC305-5E7A-4C95-8497-B5D592ABACA1}"/>
    <cellStyle name="Accent5 3 2 2" xfId="4144" xr:uid="{09D7DF26-09F7-491B-8316-EC01F6B623EF}"/>
    <cellStyle name="Accent5 3 3" xfId="4145" xr:uid="{CF69FCAA-87EE-4795-A07A-DBAB5A4BF895}"/>
    <cellStyle name="Accent5 3 3 2" xfId="4146" xr:uid="{84BC2435-5A8C-4CEB-9F8F-41C1D2BF3578}"/>
    <cellStyle name="Accent5 3 4" xfId="4147" xr:uid="{0BC70B8D-2ED0-4351-96A8-8C43A91F0C93}"/>
    <cellStyle name="Accent5 3 4 2" xfId="4148" xr:uid="{FA6D6E14-4C10-4370-AAC2-BBDC9703BB3A}"/>
    <cellStyle name="Accent5 3 5" xfId="4149" xr:uid="{1D39D9EA-A510-4BB8-A864-EE619EB91F5C}"/>
    <cellStyle name="Accent5 3 5 2" xfId="4150" xr:uid="{CAB2C13F-F0FC-4028-A429-CA680726B765}"/>
    <cellStyle name="Accent5 3 6" xfId="4151" xr:uid="{26AD0018-C296-4013-89B4-DD4766637921}"/>
    <cellStyle name="Accent5 3 7" xfId="4152" xr:uid="{C04F1C95-7DDC-47CF-8603-FB17C04B57A4}"/>
    <cellStyle name="Accent5 3 8" xfId="4153" xr:uid="{6C787A5C-A8B0-4552-8CDE-173BAC3EB5C0}"/>
    <cellStyle name="Accent5 3 9" xfId="4154" xr:uid="{980C061E-AAAA-48DD-91B1-EF3530030399}"/>
    <cellStyle name="Accent5 4" xfId="4155" xr:uid="{3C6D5F7F-762E-404A-B9EC-ECF0D11A51C6}"/>
    <cellStyle name="Accent5 4 2" xfId="4156" xr:uid="{37F06FB2-10CD-4B18-BAD9-97B7E5BFEB25}"/>
    <cellStyle name="Accent5 4 3" xfId="4157" xr:uid="{68C7D2FE-FF60-4276-8F9D-BF7A912CDDC0}"/>
    <cellStyle name="Accent5 4 4" xfId="4158" xr:uid="{8E34492B-9236-4CD8-ADF7-73688DC755E8}"/>
    <cellStyle name="Accent5 5" xfId="4159" xr:uid="{09782538-C1EB-473D-B540-A6BBAEE6EA5C}"/>
    <cellStyle name="Accent5 5 2" xfId="4160" xr:uid="{0E3C440A-7D43-46A3-AD62-1918A210E257}"/>
    <cellStyle name="Accent5 5 3" xfId="4161" xr:uid="{66B1AB5D-F027-4ABF-9DA4-2B40ACD8CE63}"/>
    <cellStyle name="Accent5 6" xfId="4162" xr:uid="{D7F34015-77E4-4A3F-8E07-56C16BE3D916}"/>
    <cellStyle name="Accent5 7" xfId="4163" xr:uid="{81B5DB67-55E1-4E44-B689-80A967FEC1BB}"/>
    <cellStyle name="Accent5 7 2" xfId="4164" xr:uid="{0472AE7D-8A95-4CEF-B57E-F774C798B061}"/>
    <cellStyle name="Accent5 7 3" xfId="4165" xr:uid="{F15E9E79-518E-413A-917F-40C5C3DDCFED}"/>
    <cellStyle name="Accent6" xfId="44" builtinId="49" customBuiltin="1"/>
    <cellStyle name="Accent6 2" xfId="328" xr:uid="{DF35F364-2455-4285-9919-7171ACEFC226}"/>
    <cellStyle name="Accent6 2 10" xfId="4167" xr:uid="{A8BB7157-F981-4FF2-BAED-97D6979AD175}"/>
    <cellStyle name="Accent6 2 11" xfId="4166" xr:uid="{54A93106-8FDE-4A8D-9748-650F9C73E058}"/>
    <cellStyle name="Accent6 2 12" xfId="9335" xr:uid="{F7EA1CCB-CF3B-4A69-8510-2F739A318FE2}"/>
    <cellStyle name="Accent6 2 2" xfId="4168" xr:uid="{74BEE392-453C-4219-9FA0-E9A9334B4BAC}"/>
    <cellStyle name="Accent6 2 2 2" xfId="4169" xr:uid="{4922B20C-948C-4BC4-A123-05455CFDB313}"/>
    <cellStyle name="Accent6 2 2 3" xfId="4170" xr:uid="{D2B74A54-59BF-4DA5-8747-028568F2DD17}"/>
    <cellStyle name="Accent6 2 2 4" xfId="4171" xr:uid="{35BB0B21-6080-4F77-818B-CAEDEAEE0AAE}"/>
    <cellStyle name="Accent6 2 2 5" xfId="9336" xr:uid="{5D2A14AA-FBCD-42F6-8BB9-1D3C1BBF697C}"/>
    <cellStyle name="Accent6 2 3" xfId="4172" xr:uid="{E0CD7DE6-A6E9-4AA4-B629-7B5981A79E5E}"/>
    <cellStyle name="Accent6 2 3 2" xfId="4173" xr:uid="{671B3054-9AA9-4CA2-ABAE-3A4BF23A5502}"/>
    <cellStyle name="Accent6 2 3 3" xfId="4174" xr:uid="{2C22A0FB-D045-4AE5-B67B-6C29860A763A}"/>
    <cellStyle name="Accent6 2 3 4" xfId="4175" xr:uid="{F890B833-32AB-4543-83FC-AAE5F21729BE}"/>
    <cellStyle name="Accent6 2 4" xfId="4176" xr:uid="{33F31F33-8221-4D9A-9314-5DF03E30A21F}"/>
    <cellStyle name="Accent6 2 4 2" xfId="4177" xr:uid="{BCA525E8-F3A6-4C6E-89BB-243B241340FE}"/>
    <cellStyle name="Accent6 2 5" xfId="4178" xr:uid="{79F1AEC9-835A-4EF0-A801-9B36AD356906}"/>
    <cellStyle name="Accent6 2 5 2" xfId="4179" xr:uid="{A1F6515F-B084-46FD-B69F-478574BCED7C}"/>
    <cellStyle name="Accent6 2 6" xfId="4180" xr:uid="{34F56187-1FD8-4A0D-9998-AD47038C8A1A}"/>
    <cellStyle name="Accent6 2 6 2" xfId="4181" xr:uid="{8035AD29-DCA6-4FB5-BCEC-8FE642BC7EF7}"/>
    <cellStyle name="Accent6 2 7" xfId="4182" xr:uid="{ABAE5850-C86A-466D-856E-A504111C0432}"/>
    <cellStyle name="Accent6 2 8" xfId="4183" xr:uid="{A210E96F-6C4F-4E92-8B6B-A61E3C2BAF10}"/>
    <cellStyle name="Accent6 2 9" xfId="4184" xr:uid="{350B52C7-2240-44B0-A155-8C394879FC3C}"/>
    <cellStyle name="Accent6 2 9 2" xfId="4185" xr:uid="{7C53143E-E67A-400A-B992-96B28BF6BC97}"/>
    <cellStyle name="Accent6 2 9 3" xfId="4186" xr:uid="{0750521D-F7E4-4E2C-A8D9-46DF5C1B8FCF}"/>
    <cellStyle name="Accent6 3" xfId="4187" xr:uid="{85EEF3F7-B92B-4247-93F9-704A14356E01}"/>
    <cellStyle name="Accent6 3 2" xfId="4188" xr:uid="{FD11D672-FF34-428A-BE75-42502F1C3276}"/>
    <cellStyle name="Accent6 3 2 2" xfId="4189" xr:uid="{8F560A7B-4297-473E-B62B-09EBC6A8C1B5}"/>
    <cellStyle name="Accent6 3 3" xfId="4190" xr:uid="{C1DF9329-C98B-43BD-860E-6EB76BFD0719}"/>
    <cellStyle name="Accent6 3 3 2" xfId="4191" xr:uid="{2B1CD325-9FA4-45A3-8D45-D81D590F9CCD}"/>
    <cellStyle name="Accent6 3 4" xfId="4192" xr:uid="{22231F7F-7DB8-4A6A-855B-CF2B2C47AE9E}"/>
    <cellStyle name="Accent6 3 4 2" xfId="4193" xr:uid="{CF41FF3F-7D96-420B-B933-AB485E6A49DF}"/>
    <cellStyle name="Accent6 3 5" xfId="4194" xr:uid="{2F74B266-A26A-4834-8D78-B1B42B4CEC93}"/>
    <cellStyle name="Accent6 3 5 2" xfId="4195" xr:uid="{214520FD-9015-4EE8-AA62-BEC5BB69ED01}"/>
    <cellStyle name="Accent6 3 6" xfId="4196" xr:uid="{8B2A230A-51C0-4B66-ABE3-D7879A54A220}"/>
    <cellStyle name="Accent6 3 7" xfId="4197" xr:uid="{D789B08D-BD64-4666-8959-71C55EFFA60E}"/>
    <cellStyle name="Accent6 3 8" xfId="4198" xr:uid="{DAFDEFE8-2AA1-4A9A-80F8-91A2085F8313}"/>
    <cellStyle name="Accent6 3 9" xfId="4199" xr:uid="{9A273CEA-7C8E-44D6-B315-EB84E8BEEE24}"/>
    <cellStyle name="Accent6 4" xfId="4200" xr:uid="{DAA0E743-5784-4273-AFEA-324CF19D7EDD}"/>
    <cellStyle name="Accent6 4 2" xfId="4201" xr:uid="{0D82EC8B-1FD6-4AB1-83DF-4C708D253BB8}"/>
    <cellStyle name="Accent6 4 3" xfId="4202" xr:uid="{504AE123-0AC2-40F4-B7A4-D89D6421E35C}"/>
    <cellStyle name="Accent6 4 4" xfId="4203" xr:uid="{D825BA3D-E38C-49AD-B46A-B28E60168029}"/>
    <cellStyle name="Accent6 5" xfId="4204" xr:uid="{B31A2197-3AE6-4E9E-AF3B-255C26D4BE07}"/>
    <cellStyle name="Accent6 5 2" xfId="4205" xr:uid="{819F9DCE-E012-47BA-904C-3B56447377DE}"/>
    <cellStyle name="Accent6 5 3" xfId="4206" xr:uid="{0F00AC5C-E73B-445A-902D-6A1AA744F679}"/>
    <cellStyle name="Accent6 6" xfId="4207" xr:uid="{227FBF13-E9C2-40EE-BD91-FD6369F7394F}"/>
    <cellStyle name="Accent6 7" xfId="4208" xr:uid="{65030D10-8555-4DC0-8F3B-C7D35C70C249}"/>
    <cellStyle name="Accent6 7 2" xfId="4209" xr:uid="{DA8D116F-F60B-44DD-AB21-06E26FD4639C}"/>
    <cellStyle name="Accent6 7 3" xfId="4210" xr:uid="{4BAD4C1E-FE1A-4E5D-A7D0-72054C984ABA}"/>
    <cellStyle name="ÅëÈ­ [0]_laroux" xfId="706" xr:uid="{5954A39F-A3F9-4BFF-AB44-5A48BA988097}"/>
    <cellStyle name="ÅëÈ­_laroux" xfId="707" xr:uid="{6C075411-1029-4AEB-BC36-640D99141986}"/>
    <cellStyle name="amount" xfId="4211" xr:uid="{403CBD3A-2955-4D84-8932-A8A12CE06036}"/>
    <cellStyle name="args.style" xfId="710" xr:uid="{EE28D7DB-15EE-49F8-8F6C-241FC8E2A7BB}"/>
    <cellStyle name="ÄÞ¸¶ [0]_laroux" xfId="711" xr:uid="{B65FF650-0DDB-4C0F-A0A7-E3E998A10041}"/>
    <cellStyle name="ÄÞ¸¶_laroux" xfId="712" xr:uid="{8D562DE0-AB2B-458C-8B84-70DCFACC27C2}"/>
    <cellStyle name="AutoFormat-Optionen" xfId="4212" xr:uid="{A8027B8B-1353-4252-B511-44C5CEF54AA2}"/>
    <cellStyle name="b" xfId="713" xr:uid="{BA0B2763-3D6D-40B9-904F-02B94D8DF097}"/>
    <cellStyle name="b_BS wp" xfId="714" xr:uid="{3D95616F-DC8E-4215-BD44-4E0AD09DA779}"/>
    <cellStyle name="b_BS wp_BS wps" xfId="715" xr:uid="{E1C914EE-3F82-41A0-AA07-6789DE73442B}"/>
    <cellStyle name="b_BS wps" xfId="716" xr:uid="{6C9036E8-7C1B-4EC1-98DE-3636A8CB4748}"/>
    <cellStyle name="Bad" xfId="14" builtinId="27" customBuiltin="1"/>
    <cellStyle name="Bad 2" xfId="297" xr:uid="{899CD48D-FC5D-4AFD-B771-167995C98E13}"/>
    <cellStyle name="Bad 2 10" xfId="4214" xr:uid="{E93F571F-9B87-4B9C-8187-4BA4BB0565AD}"/>
    <cellStyle name="Bad 2 11" xfId="4213" xr:uid="{2AFE63C7-7271-497A-9F67-5C47023A673F}"/>
    <cellStyle name="Bad 2 12" xfId="9337" xr:uid="{BB2BA6FB-1C45-4B00-A32E-8774D9B751EE}"/>
    <cellStyle name="Bad 2 2" xfId="4215" xr:uid="{9E1C26BA-4779-438D-AF96-381ED9CBE6E0}"/>
    <cellStyle name="Bad 2 2 2" xfId="4216" xr:uid="{B89A77D9-AD27-4080-A0CC-1E07D74CE81A}"/>
    <cellStyle name="Bad 2 2 3" xfId="4217" xr:uid="{C8FB002D-74D0-412C-8D68-B96143C58674}"/>
    <cellStyle name="Bad 2 2 4" xfId="4218" xr:uid="{7A5E5ABD-6438-4976-9EAF-7B35A4586477}"/>
    <cellStyle name="Bad 2 2 5" xfId="9338" xr:uid="{6C177B53-5EEC-4AEF-AECB-D79D36E0C3B1}"/>
    <cellStyle name="Bad 2 3" xfId="4219" xr:uid="{DAFBA676-00CC-4C07-ABEF-8EE4930E6942}"/>
    <cellStyle name="Bad 2 3 2" xfId="4220" xr:uid="{883AA094-DF27-4F84-84D0-07450D1DE114}"/>
    <cellStyle name="Bad 2 3 3" xfId="4221" xr:uid="{80F0F07E-8E87-4A09-9201-1F25E7379BDF}"/>
    <cellStyle name="Bad 2 3 4" xfId="4222" xr:uid="{5B4D2307-1129-4F75-9DCF-327C965FE18E}"/>
    <cellStyle name="Bad 2 4" xfId="4223" xr:uid="{7A36FDD7-86E3-42F4-ACBA-DA7BE433E945}"/>
    <cellStyle name="Bad 2 4 2" xfId="4224" xr:uid="{C245FE78-6820-4022-B3C8-FFF36599DAA4}"/>
    <cellStyle name="Bad 2 5" xfId="4225" xr:uid="{17D3B478-8821-4DB3-8E20-AFC47A4737E0}"/>
    <cellStyle name="Bad 2 5 2" xfId="4226" xr:uid="{D40BFE1A-7CC8-4ABE-B05A-EA9235D12F24}"/>
    <cellStyle name="Bad 2 6" xfId="4227" xr:uid="{E77F37D4-4FC1-4811-8B9E-6340F4B46C5E}"/>
    <cellStyle name="Bad 2 6 2" xfId="4228" xr:uid="{8C162C1E-8156-46B6-A9A9-BA9287483060}"/>
    <cellStyle name="Bad 2 7" xfId="4229" xr:uid="{8982EE24-3389-47F2-AE0C-5C45B004A32F}"/>
    <cellStyle name="Bad 2 8" xfId="4230" xr:uid="{5F75CC18-C502-4049-8997-245CB23B0A78}"/>
    <cellStyle name="Bad 2 9" xfId="4231" xr:uid="{49C4B976-BC06-48EB-9715-A1D836C7ED29}"/>
    <cellStyle name="Bad 2 9 2" xfId="4232" xr:uid="{CD42B636-25EF-484D-86CC-F09573B64753}"/>
    <cellStyle name="Bad 2 9 3" xfId="4233" xr:uid="{BE44430C-9699-42DA-88DD-81C56E4196ED}"/>
    <cellStyle name="Bad 3" xfId="4234" xr:uid="{B2C2A53D-0871-4C59-9ABA-DC27AB45FB9A}"/>
    <cellStyle name="Bad 3 2" xfId="4235" xr:uid="{7650D7BC-DCAC-4692-B294-74FB1BE53C3F}"/>
    <cellStyle name="Bad 3 2 2" xfId="4236" xr:uid="{F6D12DC1-D1E6-44E4-8448-3ED421FD3B51}"/>
    <cellStyle name="Bad 3 3" xfId="4237" xr:uid="{C048AEFB-52A2-4380-A176-B782F29B3468}"/>
    <cellStyle name="Bad 3 3 2" xfId="4238" xr:uid="{2EDE7DE9-75EE-48F4-9517-D3D06C260394}"/>
    <cellStyle name="Bad 3 4" xfId="4239" xr:uid="{85A084CF-F7D0-4353-AA17-64DD56107CD3}"/>
    <cellStyle name="Bad 3 4 2" xfId="4240" xr:uid="{C5CD46FE-3885-492C-8B3E-3D965BF4400D}"/>
    <cellStyle name="Bad 3 5" xfId="4241" xr:uid="{686C6BC4-CBB8-4E45-A041-886FC9500562}"/>
    <cellStyle name="Bad 3 5 2" xfId="4242" xr:uid="{DD6F2133-2D5C-42FC-A374-9643271F73F9}"/>
    <cellStyle name="Bad 3 6" xfId="4243" xr:uid="{D3F8D7BF-1AD6-4582-B377-BA65734B29CD}"/>
    <cellStyle name="Bad 3 7" xfId="4244" xr:uid="{DB67A7D6-2529-4907-B521-A93EDE4AC595}"/>
    <cellStyle name="Bad 3 8" xfId="4245" xr:uid="{727F8659-037B-48E7-8CD9-9A768576A843}"/>
    <cellStyle name="Bad 3 9" xfId="4246" xr:uid="{D4E3B7CE-9CC6-46CB-8D9F-FE5DE63A6D5B}"/>
    <cellStyle name="Bad 4" xfId="4247" xr:uid="{62E9E95B-F067-4DED-845A-0C2FE6AF7EAF}"/>
    <cellStyle name="Bad 4 2" xfId="4248" xr:uid="{E9D74275-990D-40FB-B7AE-8AA91299AE21}"/>
    <cellStyle name="Bad 4 3" xfId="4249" xr:uid="{4619CE44-208D-463B-A0B3-D16B833F4BEA}"/>
    <cellStyle name="Bad 4 4" xfId="4250" xr:uid="{6E1AD699-062C-4BF1-81F0-38BB24C968E7}"/>
    <cellStyle name="Bad 5" xfId="4251" xr:uid="{AF5FEBE3-2C14-42E9-9C5A-F0689AD5975C}"/>
    <cellStyle name="Bad 5 2" xfId="4252" xr:uid="{6C4FA2DB-3ABC-48E4-80A9-E3A7F01CCC5D}"/>
    <cellStyle name="Bad 5 3" xfId="4253" xr:uid="{89BBCE78-55C6-4F94-A728-DAC95D89179D}"/>
    <cellStyle name="Bad 6" xfId="4254" xr:uid="{088DCCDD-7EF8-4ED8-A457-B80339EDF6F8}"/>
    <cellStyle name="Bad 7" xfId="4255" xr:uid="{2D0EAE0E-72A1-4E37-BE4F-DBC123AF9A83}"/>
    <cellStyle name="Bad 7 2" xfId="4256" xr:uid="{36701BA0-683E-4599-A000-769AB6A8F6D4}"/>
    <cellStyle name="Bad 7 3" xfId="4257" xr:uid="{B2A9EF4B-3659-42D9-A7CA-70132833A07B}"/>
    <cellStyle name="blue" xfId="717" xr:uid="{F8D4553B-7504-46B5-9DBF-38B07C8C0334}"/>
    <cellStyle name="Body" xfId="578" xr:uid="{E8BE34F6-7CE7-40E2-90AF-2A8F30B14F90}"/>
    <cellStyle name="Body 10" xfId="4258" xr:uid="{2F50D731-D31D-4A94-97CF-A9940529FDA9}"/>
    <cellStyle name="Body 11" xfId="4259" xr:uid="{1C5E8493-D770-43A7-A29E-42802A40EB3D}"/>
    <cellStyle name="Body 12" xfId="4260" xr:uid="{45D7D61E-01DA-4832-919B-93E523633D21}"/>
    <cellStyle name="Body 2" xfId="4261" xr:uid="{63E5AE7A-1FF7-49CA-9263-1EA125DCB326}"/>
    <cellStyle name="Body 2 2" xfId="4262" xr:uid="{D27EE7DE-CA1C-44A5-A1D0-A646608D2A92}"/>
    <cellStyle name="Body 2 3" xfId="4263" xr:uid="{8B231D40-82A7-431B-854F-D2687A81E4C3}"/>
    <cellStyle name="Body 2 4" xfId="4264" xr:uid="{3D8BD0A6-6822-45CD-8994-7BB98EFF6BA9}"/>
    <cellStyle name="Body 2 5" xfId="4265" xr:uid="{6A1AF164-A831-46EE-8FFD-A55D40FF12EB}"/>
    <cellStyle name="Body 2 6" xfId="4266" xr:uid="{7DFCB109-B80F-4AD6-B196-A5417799CD74}"/>
    <cellStyle name="Body 3" xfId="4267" xr:uid="{A4D7D991-11FB-4051-A2EB-231F2E78E724}"/>
    <cellStyle name="Body 4" xfId="4268" xr:uid="{3A0AB7D2-1C3D-4F91-AA58-90A1E3B9CA79}"/>
    <cellStyle name="Body 5" xfId="4269" xr:uid="{6E905FDB-BE3C-4E85-9E32-B62824E4A529}"/>
    <cellStyle name="Body 6" xfId="4270" xr:uid="{D361ED98-6C7F-471D-BD6D-25367E22A115}"/>
    <cellStyle name="Body 7" xfId="4271" xr:uid="{13D53036-1DE5-48E6-89F3-6D4193E21974}"/>
    <cellStyle name="Body 8" xfId="4272" xr:uid="{BF26AA3E-7D6C-4126-89CD-A37256F7C0F6}"/>
    <cellStyle name="Body 9" xfId="4273" xr:uid="{1D8ACB1B-04CB-4A35-A5EA-6BFAB8120423}"/>
    <cellStyle name="Brand Align Left Text" xfId="9339" xr:uid="{CF5E53EA-710D-4E0F-BA9E-F04956223F9E}"/>
    <cellStyle name="Brand Default" xfId="9340" xr:uid="{6B8D135B-D013-4A42-AA67-4F3BE28CB6B8}"/>
    <cellStyle name="Brand Percent" xfId="9341" xr:uid="{60736E46-CB52-4198-95D6-80BD17E155EF}"/>
    <cellStyle name="Brand Source" xfId="9342" xr:uid="{F32EEB82-CCAC-4DBA-BCFF-D8E6E764DCED}"/>
    <cellStyle name="Brand Subtitle with Underline" xfId="9343" xr:uid="{270A6173-4519-4B61-8DF7-86EADC1B2214}"/>
    <cellStyle name="Brand Subtitle without Underline" xfId="9344" xr:uid="{C6CE6BC0-A15D-44B9-9065-69AF239D62FA}"/>
    <cellStyle name="Brand Title" xfId="9345" xr:uid="{023E0AB2-4F42-420A-86B6-685F33F4B5DA}"/>
    <cellStyle name="Ç¥ÁØ_laroux" xfId="718" xr:uid="{3E03DE39-90F9-4502-98DB-79051E9A8C1D}"/>
    <cellStyle name="Calc C - Style1" xfId="719" xr:uid="{4663FAF5-BDA0-40FA-B9BC-7C223716CEE5}"/>
    <cellStyle name="Calc C - Style2" xfId="720" xr:uid="{412C5CA5-D604-46F6-98C7-34AEE05E4F91}"/>
    <cellStyle name="Calc C - Style3" xfId="721" xr:uid="{665F299A-F21F-441E-8EF3-CE6DD7AD4327}"/>
    <cellStyle name="Calc C - Style4" xfId="722" xr:uid="{1CA43C87-F7D3-4DE7-9BF7-47AD4084E803}"/>
    <cellStyle name="Calc C - Style5" xfId="723" xr:uid="{E4A0FCF6-6135-46C9-9E41-7FBFDE59984D}"/>
    <cellStyle name="Calc C - Style6" xfId="724" xr:uid="{886889B0-4C41-4B3F-B458-D13053BCA805}"/>
    <cellStyle name="Calc C - Style7" xfId="725" xr:uid="{47C44549-C7A7-4CF5-98BE-28814A2D833D}"/>
    <cellStyle name="Calc C - Style8" xfId="726" xr:uid="{F1A9F471-A7C4-452E-9DC7-04C5D187D1D3}"/>
    <cellStyle name="Calc Currency (0)" xfId="727" xr:uid="{967A0E22-8D57-4184-9D7C-99206C9F0716}"/>
    <cellStyle name="Calc Currency (0) 10" xfId="9346" xr:uid="{A47DA4CE-0DD3-4A4F-AACD-C79E1077AB1E}"/>
    <cellStyle name="Calc Currency (0) 2" xfId="728" xr:uid="{0BDD2FB8-FCEF-47F9-BFD6-0F521DC28FFD}"/>
    <cellStyle name="Calc Currency (0) 2 2" xfId="4274" xr:uid="{38478540-39A1-4429-8823-C84EBE8A4528}"/>
    <cellStyle name="Calc Currency (0) 2 3" xfId="4275" xr:uid="{8DBD2DDA-C597-4819-8890-B007C92BF807}"/>
    <cellStyle name="Calc Currency (0) 2 4" xfId="4276" xr:uid="{0A52544E-E3DB-4037-BCCF-278A28C870CD}"/>
    <cellStyle name="Calc Currency (0) 2 5" xfId="4277" xr:uid="{881751B4-E080-4B3D-B5E8-D56BC5F5E830}"/>
    <cellStyle name="Calc Currency (0) 2 6" xfId="9347" xr:uid="{A39A40E4-7C02-4DDE-8618-5C9506FCDA00}"/>
    <cellStyle name="Calc Currency (0) 3" xfId="4278" xr:uid="{F2F6FEDF-15E7-43C7-B0ED-749431835D0C}"/>
    <cellStyle name="Calc Currency (0) 4" xfId="4279" xr:uid="{0B1EC5BC-C8BF-409B-BEEF-9C318D515821}"/>
    <cellStyle name="Calc Currency (0) 5" xfId="4280" xr:uid="{70C5300D-91DE-4284-A36E-FB795475200D}"/>
    <cellStyle name="Calc Currency (0) 6" xfId="4281" xr:uid="{D9DD02A1-DE07-43F0-A263-23076099327B}"/>
    <cellStyle name="Calc Currency (0) 7" xfId="4282" xr:uid="{698ECAEF-8402-404B-B84E-1A1AA628C0B2}"/>
    <cellStyle name="Calc Currency (0) 8" xfId="4283" xr:uid="{8E9B62C4-7279-49C8-834E-DDE9EFFF764E}"/>
    <cellStyle name="Calc Currency (0) 9" xfId="4284" xr:uid="{78238BE5-611E-40A1-A6F5-CEAB85F534AE}"/>
    <cellStyle name="Calc Currency (2)" xfId="729" xr:uid="{320C1E70-3983-4B2E-92AF-05636CC9540D}"/>
    <cellStyle name="Calc Currency (2) 2" xfId="730" xr:uid="{942B31FE-5F40-4FB0-A8E7-729F9705D9F5}"/>
    <cellStyle name="Calc Currency (2) 2 2" xfId="4285" xr:uid="{BF5B7A42-A8C8-459D-A163-E541CAD9EDCE}"/>
    <cellStyle name="Calc Currency (2) 3" xfId="4286" xr:uid="{9D1ADDED-4A54-4C83-9BC5-4F3F16A8CD30}"/>
    <cellStyle name="Calc Currency (2) 4" xfId="4287" xr:uid="{13EBCD4C-0157-4304-8FB3-95210376C151}"/>
    <cellStyle name="Calc Currency (2) 5" xfId="4288" xr:uid="{157F375C-AD73-4DE7-8C40-C64F69324152}"/>
    <cellStyle name="Calc Percent (0)" xfId="731" xr:uid="{B54AA522-26D6-4CC7-8AFC-B8C01AD5D539}"/>
    <cellStyle name="Calc Percent (0) 2" xfId="732" xr:uid="{61B28AF0-278A-457D-A415-A3569606E948}"/>
    <cellStyle name="Calc Percent (0) 2 2" xfId="4289" xr:uid="{252C08DA-74A4-45D9-AC30-AAFF3FE7B223}"/>
    <cellStyle name="Calc Percent (0) 3" xfId="4290" xr:uid="{942ECA95-AA94-451F-950D-DB894C244BED}"/>
    <cellStyle name="Calc Percent (0) 4" xfId="4291" xr:uid="{1A62AD98-1E80-466B-B4B2-AD94CC76DF27}"/>
    <cellStyle name="Calc Percent (0) 5" xfId="4292" xr:uid="{2E6B8275-B85F-4AAF-87B5-9CAC81AB42AE}"/>
    <cellStyle name="Calc Percent (1)" xfId="733" xr:uid="{6C2169A6-9138-4479-80EC-49C9AF50340C}"/>
    <cellStyle name="Calc Percent (1) 2" xfId="734" xr:uid="{828FF859-601C-408B-8389-14DB5DC5A567}"/>
    <cellStyle name="Calc Percent (1) 2 2" xfId="4293" xr:uid="{02A8E4EC-D1BA-432D-92AA-1BE3F59D4619}"/>
    <cellStyle name="Calc Percent (1) 3" xfId="4294" xr:uid="{44F7CBD9-DF21-4566-8B53-9619E94E9E29}"/>
    <cellStyle name="Calc Percent (1) 4" xfId="4295" xr:uid="{311C33BD-68AD-4CA9-8A1C-D1529FBA9AA0}"/>
    <cellStyle name="Calc Percent (1) 5" xfId="4296" xr:uid="{C95D5D1F-D14E-4769-B840-B9419404884E}"/>
    <cellStyle name="Calc Percent (2)" xfId="735" xr:uid="{B81D8EE8-9F43-4869-B870-885552D060F8}"/>
    <cellStyle name="Calc Percent (2) 2" xfId="736" xr:uid="{F92FC9F3-FB97-4FDD-AC4E-67D73612B378}"/>
    <cellStyle name="Calc Percent (2) 2 2" xfId="4297" xr:uid="{0D5445C3-4CFE-443D-80B9-0DEED72E7E9C}"/>
    <cellStyle name="Calc Percent (2) 3" xfId="4298" xr:uid="{8BF96D26-066D-45D8-B2D5-C0B4F409B8EC}"/>
    <cellStyle name="Calc Percent (2) 4" xfId="4299" xr:uid="{CD8E13B6-4B99-4FBE-8822-9EC6E77633EE}"/>
    <cellStyle name="Calc Percent (2) 5" xfId="4300" xr:uid="{576595A2-9450-4D95-852A-BBEB4E56EE08}"/>
    <cellStyle name="Calc Units (0)" xfId="737" xr:uid="{B7CCB175-98BA-42DB-A995-8E45B4470900}"/>
    <cellStyle name="Calc Units (0) 2" xfId="738" xr:uid="{D499250C-0FFB-432F-89C2-B82F03503FAA}"/>
    <cellStyle name="Calc Units (0) 2 2" xfId="4301" xr:uid="{7F23B242-5A99-4F30-B88F-25AAEDB3033B}"/>
    <cellStyle name="Calc Units (0) 2 3" xfId="4302" xr:uid="{ED02E262-570A-40F0-9321-70E749B50E6E}"/>
    <cellStyle name="Calc Units (0) 2 4" xfId="4303" xr:uid="{C3AF0DE7-DF09-4D8D-A6D0-0471BC49B4A5}"/>
    <cellStyle name="Calc Units (0) 2 5" xfId="4304" xr:uid="{BF401C3B-BEF2-4F42-BB43-500A2C918653}"/>
    <cellStyle name="Calc Units (0) 3" xfId="4305" xr:uid="{09925364-52DC-4238-979C-1E8D63C07EB0}"/>
    <cellStyle name="Calc Units (0) 4" xfId="4306" xr:uid="{9CD737BC-D1BC-4054-967B-EF9A53B61D58}"/>
    <cellStyle name="Calc Units (0) 5" xfId="4307" xr:uid="{D0FB0795-4B02-45A5-915B-575A13FA7CD3}"/>
    <cellStyle name="Calc Units (0) 6" xfId="4308" xr:uid="{A219659F-0BD8-42E8-9A35-9C36DB6D78DF}"/>
    <cellStyle name="Calc Units (0) 7" xfId="4309" xr:uid="{03616BAF-A8FC-41AF-9FC1-569B258EDB61}"/>
    <cellStyle name="Calc Units (0) 8" xfId="4310" xr:uid="{207809E2-9158-448A-BFB6-090CBF211011}"/>
    <cellStyle name="Calc Units (0) 9" xfId="4311" xr:uid="{27F2123A-A11A-4983-BA38-9F16FAB529CB}"/>
    <cellStyle name="Calc Units (1)" xfId="739" xr:uid="{D71C3B8F-2205-42D2-8507-8BBF43DBEC8D}"/>
    <cellStyle name="Calc Units (1) 2" xfId="740" xr:uid="{D7BC39AC-5DDE-4FD2-A1FD-8C15BEF5B7EB}"/>
    <cellStyle name="Calc Units (1) 2 2" xfId="4312" xr:uid="{E38961AA-081B-493A-A656-20397AB21AAA}"/>
    <cellStyle name="Calc Units (1) 3" xfId="4313" xr:uid="{E553402C-2824-459D-BEA6-D16756F70D4E}"/>
    <cellStyle name="Calc Units (1) 4" xfId="4314" xr:uid="{2625B977-6FBD-46A6-9A02-C1597649923B}"/>
    <cellStyle name="Calc Units (1) 5" xfId="4315" xr:uid="{38B07AC6-ACD2-4B4A-AA4B-9DC69B45407E}"/>
    <cellStyle name="Calc Units (2)" xfId="741" xr:uid="{E2A88772-C9B5-4321-AEE0-2E36D7F62525}"/>
    <cellStyle name="Calc Units (2) 2" xfId="742" xr:uid="{2585FCE7-116A-4B39-8BEE-62754D454F93}"/>
    <cellStyle name="Calc Units (2) 2 2" xfId="4316" xr:uid="{655CCEEE-0B13-446D-969F-546F9BFE79EE}"/>
    <cellStyle name="Calc Units (2) 3" xfId="4317" xr:uid="{07D67053-6145-40FE-B93D-DEA810A88A95}"/>
    <cellStyle name="Calc Units (2) 4" xfId="4318" xr:uid="{9B476A5F-1FE0-4CF7-A584-2CEC31B602F3}"/>
    <cellStyle name="Calc Units (2) 5" xfId="4319" xr:uid="{011CB03B-B2B1-41BA-BC0B-FEFCFCA7EEB1}"/>
    <cellStyle name="Calculation" xfId="18" builtinId="22" customBuiltin="1"/>
    <cellStyle name="Calculation 2" xfId="301" xr:uid="{EC44597C-B3FB-470C-8ED8-D2B6E83D4701}"/>
    <cellStyle name="Calculation 2 10" xfId="4321" xr:uid="{8E44203B-47BB-4652-8E19-C9D3E7849288}"/>
    <cellStyle name="Calculation 2 10 2" xfId="4322" xr:uid="{82D1F597-BA96-48CF-8A96-D77F3072D19E}"/>
    <cellStyle name="Calculation 2 10 2 2" xfId="8630" xr:uid="{1EE26121-49CC-414D-AA0F-34F3A445DAAD}"/>
    <cellStyle name="Calculation 2 10 3" xfId="8629" xr:uid="{F82AE3A8-3068-4690-B960-1D46B275F29C}"/>
    <cellStyle name="Calculation 2 11" xfId="4323" xr:uid="{64385EDC-B228-4740-9CAD-6B69546AF251}"/>
    <cellStyle name="Calculation 2 11 2" xfId="8631" xr:uid="{F9543C13-14D9-4352-A5C3-2507715BD12F}"/>
    <cellStyle name="Calculation 2 12" xfId="4320" xr:uid="{4ACBF6D9-0160-454E-BB84-38597CC76345}"/>
    <cellStyle name="Calculation 2 12 2" xfId="11686" xr:uid="{3E77BD82-BCAC-447E-9FF0-B5BE5AFA317C}"/>
    <cellStyle name="Calculation 2 13" xfId="8628" xr:uid="{885857B2-6D25-4608-9D7A-E41A85D5136A}"/>
    <cellStyle name="Calculation 2 14" xfId="9348" xr:uid="{5050D973-F7B8-4A8B-91C4-0438A625A6DD}"/>
    <cellStyle name="Calculation 2 2" xfId="4324" xr:uid="{5C9C8F48-C095-49B0-A377-70930E6FB047}"/>
    <cellStyle name="Calculation 2 2 2" xfId="4325" xr:uid="{CDCCE92C-13F4-4BD9-A535-0107FEEAF8DF}"/>
    <cellStyle name="Calculation 2 2 2 2" xfId="4326" xr:uid="{7CCE2BCF-1431-48B3-A251-832A64D74586}"/>
    <cellStyle name="Calculation 2 2 2 2 2" xfId="4327" xr:uid="{AB8467FE-74D4-4D9E-91F7-23D9AC69BDF5}"/>
    <cellStyle name="Calculation 2 2 2 2 2 2" xfId="8635" xr:uid="{BA78115E-2308-4789-9AAE-6DA71EEAE7C9}"/>
    <cellStyle name="Calculation 2 2 2 2 3" xfId="8634" xr:uid="{0EDF14BB-3B28-4EA7-A98E-9A83820FE6AF}"/>
    <cellStyle name="Calculation 2 2 2 3" xfId="4328" xr:uid="{430598F5-C69B-41C3-ADE8-C17B248D905C}"/>
    <cellStyle name="Calculation 2 2 2 3 2" xfId="4329" xr:uid="{588F553F-A0E6-4414-8799-B7D0240F5C6E}"/>
    <cellStyle name="Calculation 2 2 2 3 2 2" xfId="8637" xr:uid="{A0A842A0-00CA-4989-9D5C-427E15163001}"/>
    <cellStyle name="Calculation 2 2 2 3 3" xfId="8636" xr:uid="{9693BBD5-589E-4154-9497-41629FC5A082}"/>
    <cellStyle name="Calculation 2 2 2 4" xfId="4330" xr:uid="{399CDA87-D9EF-4347-9632-F1A7655390BF}"/>
    <cellStyle name="Calculation 2 2 2 4 2" xfId="8638" xr:uid="{855B2CA4-2F27-4C53-924B-1827A9AFA6E9}"/>
    <cellStyle name="Calculation 2 2 2 5" xfId="8633" xr:uid="{D77E4EC4-B6E5-4C9B-B7E9-9442D8F1862E}"/>
    <cellStyle name="Calculation 2 2 3" xfId="4331" xr:uid="{3EB28B70-A76A-4F18-9F43-2E0BBA1D5EC7}"/>
    <cellStyle name="Calculation 2 2 4" xfId="4332" xr:uid="{5D25788B-8675-406A-9B71-F0608189E9FA}"/>
    <cellStyle name="Calculation 2 2 4 2" xfId="4333" xr:uid="{B3519C84-EDD9-4F0A-8A26-30BC8FD036E9}"/>
    <cellStyle name="Calculation 2 2 4 2 2" xfId="8640" xr:uid="{267771E7-C15B-4166-AA86-522676AA4FBE}"/>
    <cellStyle name="Calculation 2 2 4 3" xfId="8639" xr:uid="{EB50DCAF-683B-4A4A-9BB5-2DAA6B9F8B54}"/>
    <cellStyle name="Calculation 2 2 5" xfId="4334" xr:uid="{0652375F-15CB-4D03-8EDA-18051E5FDB8D}"/>
    <cellStyle name="Calculation 2 2 5 2" xfId="8641" xr:uid="{125E909B-157A-4E9E-A90C-0A8355471E20}"/>
    <cellStyle name="Calculation 2 2 6" xfId="8632" xr:uid="{DEC99EC3-1CEB-4501-9FFC-DCC35D4A9582}"/>
    <cellStyle name="Calculation 2 2 7" xfId="9349" xr:uid="{3250F538-51B8-4539-9CDD-E9FD6CFCBCCA}"/>
    <cellStyle name="Calculation 2 3" xfId="4335" xr:uid="{CC02E3E2-5815-4E6E-9A56-499F6F10BCDC}"/>
    <cellStyle name="Calculation 2 3 2" xfId="4336" xr:uid="{223EDF19-41EE-47FC-861F-9E0B10DF90C0}"/>
    <cellStyle name="Calculation 2 3 3" xfId="4337" xr:uid="{98684883-13D7-4550-BCA6-98D5AFD6F7E3}"/>
    <cellStyle name="Calculation 2 3 4" xfId="4338" xr:uid="{C02889BE-4081-4410-B331-C0E016AD32CC}"/>
    <cellStyle name="Calculation 2 3 4 2" xfId="4339" xr:uid="{E2785934-87AA-4363-AB1A-1A3433D861AC}"/>
    <cellStyle name="Calculation 2 3 4 2 2" xfId="8644" xr:uid="{EB8938A6-46F8-4D1A-9EAD-90F96C5474D2}"/>
    <cellStyle name="Calculation 2 3 4 3" xfId="8643" xr:uid="{A6377295-0DF0-4F8C-8740-5A40624B5991}"/>
    <cellStyle name="Calculation 2 3 5" xfId="4340" xr:uid="{82AC5B2E-5C5A-45F7-BE1F-EB2386542055}"/>
    <cellStyle name="Calculation 2 3 5 2" xfId="8645" xr:uid="{E3D1ED4F-7C30-4F92-9C63-BB4ABF045D6B}"/>
    <cellStyle name="Calculation 2 3 6" xfId="8642" xr:uid="{7F16796A-B86E-457E-A2CE-85E3690ECEDE}"/>
    <cellStyle name="Calculation 2 4" xfId="4341" xr:uid="{DBADB6A6-9AA8-47A1-8B73-1C4472EEBFD5}"/>
    <cellStyle name="Calculation 2 4 2" xfId="4342" xr:uid="{C711AF99-5955-4A05-BD48-65BA942B2CE2}"/>
    <cellStyle name="Calculation 2 4 3" xfId="4343" xr:uid="{799A405F-CCED-40B4-BD78-314083C9B2D1}"/>
    <cellStyle name="Calculation 2 4 4" xfId="4344" xr:uid="{AD7DBA26-EF37-470C-8DC9-E690E3E5446E}"/>
    <cellStyle name="Calculation 2 4 4 2" xfId="4345" xr:uid="{9B8BF628-922F-4F08-9122-CF5C9FE605D9}"/>
    <cellStyle name="Calculation 2 4 4 2 2" xfId="8648" xr:uid="{C5B95BF7-9398-4F79-A6E2-CF5D925C09F1}"/>
    <cellStyle name="Calculation 2 4 4 3" xfId="8647" xr:uid="{1AC89668-83FB-4511-9A11-809CF4E0CEA3}"/>
    <cellStyle name="Calculation 2 4 5" xfId="4346" xr:uid="{C8260B26-5CAF-4BF9-9A44-2BC00452A1E9}"/>
    <cellStyle name="Calculation 2 4 5 2" xfId="8649" xr:uid="{C9325F32-3134-4133-8794-A5599F5A4AEE}"/>
    <cellStyle name="Calculation 2 4 6" xfId="8646" xr:uid="{BD48C8F5-681A-4507-B1C5-275EB25549E7}"/>
    <cellStyle name="Calculation 2 5" xfId="4347" xr:uid="{EF86C0EF-0D6F-419E-B700-A4AB60B38ED4}"/>
    <cellStyle name="Calculation 2 5 2" xfId="4348" xr:uid="{00EBA647-CA15-4C5C-9A96-62294265AFED}"/>
    <cellStyle name="Calculation 2 5 3" xfId="4349" xr:uid="{A2374D49-11E3-4284-82F4-D3D215B2FA50}"/>
    <cellStyle name="Calculation 2 5 4" xfId="4350" xr:uid="{4F7CFD1F-3972-4944-B1C5-66B2DB13C360}"/>
    <cellStyle name="Calculation 2 6" xfId="4351" xr:uid="{6C391D14-65A2-45B5-B3CD-BD8F6D3903E7}"/>
    <cellStyle name="Calculation 2 6 2" xfId="4352" xr:uid="{0EBC40D9-CD83-4A0E-88F2-8F6441EE05C3}"/>
    <cellStyle name="Calculation 2 7" xfId="4353" xr:uid="{801F855A-AE9C-4447-A59D-434B15BDB7FC}"/>
    <cellStyle name="Calculation 2 8" xfId="4354" xr:uid="{27A0513D-EFDC-43B2-8DF5-83838857D304}"/>
    <cellStyle name="Calculation 2 9" xfId="4355" xr:uid="{2D90FB75-2625-49CF-B24C-48FF067908DC}"/>
    <cellStyle name="Calculation 2 9 2" xfId="4356" xr:uid="{141A76F8-AFB3-45C8-A214-195CB27E5B17}"/>
    <cellStyle name="Calculation 2 9 2 2" xfId="4357" xr:uid="{0801D97B-2C0D-4A02-8ED8-172E220EC88E}"/>
    <cellStyle name="Calculation 2 9 2 2 2" xfId="8652" xr:uid="{0AAC437B-C925-43E8-A67D-D5A721E2D223}"/>
    <cellStyle name="Calculation 2 9 2 3" xfId="8651" xr:uid="{DBC592AD-17DD-4FB9-9211-4C26CFE3EC24}"/>
    <cellStyle name="Calculation 2 9 3" xfId="4358" xr:uid="{922A904C-CDF1-4742-BCF7-7D0E637ABC84}"/>
    <cellStyle name="Calculation 2 9 4" xfId="4359" xr:uid="{9DB4103E-F0E0-4823-8FCF-44C497401CE1}"/>
    <cellStyle name="Calculation 2 9 4 2" xfId="8653" xr:uid="{91245608-EF99-4911-A938-7AFE1AAA790E}"/>
    <cellStyle name="Calculation 2 9 5" xfId="8650" xr:uid="{5DCAF144-C39D-4670-AE51-4F6747088071}"/>
    <cellStyle name="Calculation 3" xfId="4360" xr:uid="{3E30D86C-FAFC-4E99-8DB1-D7424C7A713F}"/>
    <cellStyle name="Calculation 3 10" xfId="8654" xr:uid="{46984B48-3090-44A6-AFE0-15DA06F6F46A}"/>
    <cellStyle name="Calculation 3 2" xfId="4361" xr:uid="{10E8D01A-79AE-48D4-A1E9-3D5F22506CFD}"/>
    <cellStyle name="Calculation 3 2 2" xfId="4362" xr:uid="{96C29436-808C-4882-AF87-219A38CFBE29}"/>
    <cellStyle name="Calculation 3 2 2 2" xfId="4363" xr:uid="{3FA74EB9-4642-4B8B-BBDA-2C885F8CAE94}"/>
    <cellStyle name="Calculation 3 2 2 2 2" xfId="4364" xr:uid="{4298A9AD-96FB-49E9-B014-7FF43953FE46}"/>
    <cellStyle name="Calculation 3 2 2 2 3" xfId="4365" xr:uid="{B64D6225-F662-4053-9E60-93F0119F7429}"/>
    <cellStyle name="Calculation 3 2 2 2 3 2" xfId="8657" xr:uid="{F352DA99-7490-485B-9AE8-4F46E49C0F4E}"/>
    <cellStyle name="Calculation 3 2 2 3" xfId="4366" xr:uid="{1B6F545D-3337-45D0-B9C8-396761F0E004}"/>
    <cellStyle name="Calculation 3 2 2 3 2" xfId="8658" xr:uid="{4F88FED4-4E1B-4A36-8F5D-87BEBB7166DE}"/>
    <cellStyle name="Calculation 3 2 2 4" xfId="8656" xr:uid="{7AAAC8CB-0F21-418F-9853-899A90EFF267}"/>
    <cellStyle name="Calculation 3 2 3" xfId="4367" xr:uid="{64920BCB-30E4-4BE7-B8B1-ADF43739EC6B}"/>
    <cellStyle name="Calculation 3 2 4" xfId="4368" xr:uid="{C12A2040-BED7-439D-9CC2-BF3339D22D21}"/>
    <cellStyle name="Calculation 3 2 4 2" xfId="8659" xr:uid="{862C0E8A-5F31-4488-B681-F28B1C6F1D97}"/>
    <cellStyle name="Calculation 3 2 5" xfId="8655" xr:uid="{62DDD69F-0F25-4414-8107-B090759E6F25}"/>
    <cellStyle name="Calculation 3 3" xfId="4369" xr:uid="{B78939FF-A7BF-40D4-9FD0-163C40534815}"/>
    <cellStyle name="Calculation 3 3 2" xfId="4370" xr:uid="{DB26B5CC-AA3A-4F40-9FA8-FDB4F8447F75}"/>
    <cellStyle name="Calculation 3 3 3" xfId="4371" xr:uid="{F5622BB6-CEDB-4B61-8DF3-A8685C2D02D9}"/>
    <cellStyle name="Calculation 3 3 4" xfId="4372" xr:uid="{4DF4A4E1-14CE-445B-941A-C23F52E279F5}"/>
    <cellStyle name="Calculation 3 3 4 2" xfId="4373" xr:uid="{989BB21C-495A-45E5-956F-7282D751567B}"/>
    <cellStyle name="Calculation 3 3 4 2 2" xfId="8662" xr:uid="{7FF26717-C6B4-415A-941E-8279533EA12C}"/>
    <cellStyle name="Calculation 3 3 4 3" xfId="8661" xr:uid="{E2ADCAB5-A2B0-457E-9030-B002C9013F3B}"/>
    <cellStyle name="Calculation 3 3 5" xfId="4374" xr:uid="{033C35A0-8C38-47D9-A509-E4EF68F946C8}"/>
    <cellStyle name="Calculation 3 3 5 2" xfId="8663" xr:uid="{41E28F9C-8CA9-46EA-B687-D280F371EF8D}"/>
    <cellStyle name="Calculation 3 3 6" xfId="8660" xr:uid="{997CEC8B-DC01-498A-B41C-1CBDF023F377}"/>
    <cellStyle name="Calculation 3 4" xfId="4375" xr:uid="{93AA0CAB-C8A4-4349-833C-A879678696D4}"/>
    <cellStyle name="Calculation 3 4 2" xfId="4376" xr:uid="{2C746D0B-17E9-4FCD-A751-258DBAB45363}"/>
    <cellStyle name="Calculation 3 5" xfId="4377" xr:uid="{DE76FF6F-6666-4C1E-BAFE-554A90599F33}"/>
    <cellStyle name="Calculation 3 5 2" xfId="4378" xr:uid="{87F8586F-2F25-4E20-8331-10E388695F02}"/>
    <cellStyle name="Calculation 3 6" xfId="4379" xr:uid="{D3DDD0CE-EEBE-4C1A-8103-ABB4882D22F7}"/>
    <cellStyle name="Calculation 3 6 2" xfId="4380" xr:uid="{9EB8F843-412C-43AE-B756-D7EE2ECEF96A}"/>
    <cellStyle name="Calculation 3 6 2 2" xfId="8665" xr:uid="{2532A5CA-CBAC-40C8-A5C0-46C3F863960E}"/>
    <cellStyle name="Calculation 3 6 3" xfId="8664" xr:uid="{549D0510-FC34-4363-BE3B-873AFF32BF55}"/>
    <cellStyle name="Calculation 3 7" xfId="4381" xr:uid="{87FC7BF9-B834-40AA-9FCF-2085C0D46A87}"/>
    <cellStyle name="Calculation 3 8" xfId="4382" xr:uid="{41F4BE2F-4975-4A8E-AAB5-F7F6479464BE}"/>
    <cellStyle name="Calculation 3 8 2" xfId="4383" xr:uid="{E02242E5-E08C-4C8A-95AF-EA498A34C05A}"/>
    <cellStyle name="Calculation 3 8 2 2" xfId="8667" xr:uid="{40566435-1005-40D0-BB6C-CE0D2CF66DE9}"/>
    <cellStyle name="Calculation 3 8 3" xfId="8666" xr:uid="{216A8C22-5697-4301-868F-BF9F535A08F7}"/>
    <cellStyle name="Calculation 3 9" xfId="4384" xr:uid="{11CD05F2-C907-4EFE-8339-5DEC236B8B8C}"/>
    <cellStyle name="Calculation 3 9 2" xfId="8668" xr:uid="{A96C5793-6FD1-4654-864B-4E48DC84A444}"/>
    <cellStyle name="Calculation 4" xfId="4385" xr:uid="{D9FA0D06-A193-40EE-B677-8F05C017F91C}"/>
    <cellStyle name="Calculation 4 2" xfId="4386" xr:uid="{3BCFF039-0A56-4FC9-8AFC-5B6CED3A04C9}"/>
    <cellStyle name="Calculation 4 2 2" xfId="4387" xr:uid="{92C0A4EC-369F-4AB2-80E5-F64E3B1317E7}"/>
    <cellStyle name="Calculation 4 2 2 2" xfId="4388" xr:uid="{8AFE35A0-14CB-41DE-BB14-6C4E6AF16474}"/>
    <cellStyle name="Calculation 4 2 2 2 2" xfId="8672" xr:uid="{1E5130AF-350A-4162-82D1-C2321ECF67D3}"/>
    <cellStyle name="Calculation 4 2 2 3" xfId="8671" xr:uid="{F1F394F8-BCAF-4D8D-9BD0-CB7F2401217F}"/>
    <cellStyle name="Calculation 4 2 3" xfId="4389" xr:uid="{A0C6BD1F-D4E6-4FF6-AF94-F24BCD89D2CE}"/>
    <cellStyle name="Calculation 4 2 3 2" xfId="4390" xr:uid="{1CC03D9F-10AD-4D71-89D7-D9D8675344BE}"/>
    <cellStyle name="Calculation 4 2 3 2 2" xfId="8674" xr:uid="{E5E0B722-545C-4B2B-84BD-D253D07C0FE6}"/>
    <cellStyle name="Calculation 4 2 3 3" xfId="8673" xr:uid="{1303AE64-7E45-440A-88C6-8D7A7DC43ABE}"/>
    <cellStyle name="Calculation 4 2 4" xfId="4391" xr:uid="{E6E50E91-A23E-421A-B297-98BCA2445BF7}"/>
    <cellStyle name="Calculation 4 2 4 2" xfId="8675" xr:uid="{E390904E-D67D-46D2-9EFC-D21A0291E861}"/>
    <cellStyle name="Calculation 4 2 5" xfId="8670" xr:uid="{C4E89A85-1045-4A94-93A6-029369719D16}"/>
    <cellStyle name="Calculation 4 3" xfId="4392" xr:uid="{656FE0EB-5168-4FDF-88A3-EA53C817DFE2}"/>
    <cellStyle name="Calculation 4 3 2" xfId="4393" xr:uid="{EA5A41E9-43B6-42E9-AEFF-FBB38AFD93B5}"/>
    <cellStyle name="Calculation 4 3 2 2" xfId="8677" xr:uid="{5E64187C-E7D8-4A9F-AA5F-554FEE1C7020}"/>
    <cellStyle name="Calculation 4 3 3" xfId="8676" xr:uid="{D68677F1-0554-4263-B5EE-376FFE8EC252}"/>
    <cellStyle name="Calculation 4 4" xfId="4394" xr:uid="{47BBB6CF-BB71-4E1A-84E8-E53CD2BE5E78}"/>
    <cellStyle name="Calculation 4 4 2" xfId="4395" xr:uid="{FDF69602-B948-4261-8E23-61BA46797B8E}"/>
    <cellStyle name="Calculation 4 4 2 2" xfId="8679" xr:uid="{F6946AC2-7B31-4BD6-B833-77D54349FE38}"/>
    <cellStyle name="Calculation 4 4 3" xfId="8678" xr:uid="{693E9264-41E9-4867-B1CA-522F4943546C}"/>
    <cellStyle name="Calculation 4 5" xfId="4396" xr:uid="{226349A9-22D7-462B-97BD-52192847F314}"/>
    <cellStyle name="Calculation 4 5 2" xfId="8680" xr:uid="{60AF110B-1AB4-41F0-A3CB-BF277F4B1D0A}"/>
    <cellStyle name="Calculation 4 6" xfId="8669" xr:uid="{5DE544DA-2491-42AF-9FD8-BDCC0283F302}"/>
    <cellStyle name="Calculation 5" xfId="4397" xr:uid="{071F3425-59CC-491F-BAAF-B9576B75A775}"/>
    <cellStyle name="Calculation 5 2" xfId="4398" xr:uid="{C2F56EDB-10FC-4C62-BEC7-6E701994967F}"/>
    <cellStyle name="Calculation 5 2 2" xfId="4399" xr:uid="{A39BE289-F75C-4597-8CD1-31785708B21C}"/>
    <cellStyle name="Calculation 5 2 2 2" xfId="8683" xr:uid="{32EB61F2-F497-483F-8C97-E32B59CEF4F7}"/>
    <cellStyle name="Calculation 5 2 3" xfId="8682" xr:uid="{55833F68-1A55-4E00-A430-9F9D383D1F8B}"/>
    <cellStyle name="Calculation 5 3" xfId="4400" xr:uid="{69B43D5D-871E-4635-8A83-CC01AAE31288}"/>
    <cellStyle name="Calculation 5 3 2" xfId="4401" xr:uid="{80A8443D-E626-40A1-B035-1A319A94E7FD}"/>
    <cellStyle name="Calculation 5 3 2 2" xfId="8685" xr:uid="{CF388D83-6517-4824-B948-4B238A8F4D4D}"/>
    <cellStyle name="Calculation 5 3 3" xfId="8684" xr:uid="{39008048-7781-421F-9B98-9A728C1A9DCF}"/>
    <cellStyle name="Calculation 5 4" xfId="4402" xr:uid="{8D59F4F1-E1F8-41DA-B9ED-E1EF084B96F4}"/>
    <cellStyle name="Calculation 5 4 2" xfId="8686" xr:uid="{5B7A4B1A-C7FF-4E77-A982-FF93C3196865}"/>
    <cellStyle name="Calculation 5 5" xfId="8681" xr:uid="{FEEAAACF-0CDF-471B-A57F-307E500F47C5}"/>
    <cellStyle name="Calculation 6" xfId="4403" xr:uid="{90B43F02-0AEB-4FD6-88B7-03A15427D820}"/>
    <cellStyle name="Calculation 6 2" xfId="4404" xr:uid="{4C27E666-397F-4117-9B41-32391EBBFD3A}"/>
    <cellStyle name="Calculation 6 3" xfId="4405" xr:uid="{8B0D3541-1627-443B-A9A3-D22CB2F1CFBC}"/>
    <cellStyle name="Calculation 6 3 2" xfId="4406" xr:uid="{3B0D501E-61C1-45F2-9A10-E25C831507EE}"/>
    <cellStyle name="Calculation 6 3 2 2" xfId="8689" xr:uid="{2647ECBE-D11C-4E6E-9BC2-F504DB5DA331}"/>
    <cellStyle name="Calculation 6 3 3" xfId="8688" xr:uid="{B68A07AB-A6B2-4874-A9C7-720F01FBC549}"/>
    <cellStyle name="Calculation 6 4" xfId="4407" xr:uid="{F026D3BE-AEE5-4A26-9A5B-3097DCFF48DD}"/>
    <cellStyle name="Calculation 6 4 2" xfId="8690" xr:uid="{0930919A-75A5-48B1-A2E2-3A543ED65052}"/>
    <cellStyle name="Calculation 6 5" xfId="8687" xr:uid="{0C9741F7-7497-4D79-B508-79B5EB51FA02}"/>
    <cellStyle name="Calculation 7" xfId="4408" xr:uid="{436C44BB-A3C2-460E-872C-94D2EE8CEC05}"/>
    <cellStyle name="Calculation 7 2" xfId="4409" xr:uid="{61F77CD0-72AC-4A12-BBB3-96B32CEF9ABF}"/>
    <cellStyle name="Calculation 7 3" xfId="4410" xr:uid="{E0697720-86A7-417E-9252-716942DBE6FF}"/>
    <cellStyle name="category" xfId="743" xr:uid="{E0CD971A-121F-4AA4-9EAB-37731A0FA141}"/>
    <cellStyle name="Change A&amp;ll" xfId="744" xr:uid="{CAE84232-7139-43B7-BAD3-CBA0AB79B2BC}"/>
    <cellStyle name="Change A&amp;ll 2" xfId="4411" xr:uid="{8B8B4614-C301-4B70-BCCF-F9F781ED2B1A}"/>
    <cellStyle name="Change A&amp;ll 2 2" xfId="8691" xr:uid="{6D2F8D76-DB1F-4713-9A2A-47202D85E39B}"/>
    <cellStyle name="Change A&amp;ll 3" xfId="8528" xr:uid="{0E9466AD-5198-4B5C-86DB-77230D7E83ED}"/>
    <cellStyle name="Check Cell" xfId="20" builtinId="23" customBuiltin="1"/>
    <cellStyle name="Check Cell 2" xfId="303" xr:uid="{9FD6C4AA-A7D2-440C-9C04-06E0F26F9465}"/>
    <cellStyle name="Check Cell 2 10" xfId="4413" xr:uid="{ACCF03F8-8214-47C0-A2AD-62231847E907}"/>
    <cellStyle name="Check Cell 2 10 2" xfId="8693" xr:uid="{C5EDCC6A-4A21-485B-9538-75D00032058C}"/>
    <cellStyle name="Check Cell 2 10 2 2" xfId="12581" xr:uid="{6AC94351-B5AA-4BCE-9C4F-169ECA42796D}"/>
    <cellStyle name="Check Cell 2 10 3" xfId="8578" xr:uid="{96B8FD81-B11D-49BB-9824-38CAB1DBDA3B}"/>
    <cellStyle name="Check Cell 2 11" xfId="4412" xr:uid="{F25E542C-956E-4E52-B72C-169C6F0ABEB3}"/>
    <cellStyle name="Check Cell 2 11 2" xfId="11687" xr:uid="{B2809879-26B9-4276-A486-55A8C3792E10}"/>
    <cellStyle name="Check Cell 2 12" xfId="8692" xr:uid="{A0BDA511-BB95-4C0B-AC3A-3F78D73BD17C}"/>
    <cellStyle name="Check Cell 2 12 2" xfId="12580" xr:uid="{53B5AB4F-F3CC-4885-BB8A-6D61D9B66F65}"/>
    <cellStyle name="Check Cell 2 13" xfId="8577" xr:uid="{CFEFC675-AC71-4F7C-A3BC-F27F059F935C}"/>
    <cellStyle name="Check Cell 2 14" xfId="9350" xr:uid="{DF639A9F-80C1-4B71-B57F-6F631C34235D}"/>
    <cellStyle name="Check Cell 2 2" xfId="4414" xr:uid="{A7C64D03-C246-42F1-9B19-55A8B9F66F00}"/>
    <cellStyle name="Check Cell 2 2 2" xfId="4415" xr:uid="{FE3B561B-73C7-4104-B4D2-9DA30FE9D8E1}"/>
    <cellStyle name="Check Cell 2 2 2 2" xfId="8695" xr:uid="{F2BCB255-C6EF-4699-974E-7A5C7585583F}"/>
    <cellStyle name="Check Cell 2 2 2 2 2" xfId="12583" xr:uid="{1C2A6C4E-FA9E-4736-B2D6-7E01488E61E1}"/>
    <cellStyle name="Check Cell 2 2 2 3" xfId="8580" xr:uid="{CA8D5ABA-22AC-4209-9E03-C87E7FF2029B}"/>
    <cellStyle name="Check Cell 2 2 3" xfId="4416" xr:uid="{9FD5C567-3D09-452E-9E4C-0C1064F5D27A}"/>
    <cellStyle name="Check Cell 2 2 4" xfId="4417" xr:uid="{BD610026-2947-479F-B3E1-2F6E2DBF991D}"/>
    <cellStyle name="Check Cell 2 2 4 2" xfId="8696" xr:uid="{205756EF-0E17-4C50-BBB3-E90F84456130}"/>
    <cellStyle name="Check Cell 2 2 4 2 2" xfId="12584" xr:uid="{F327AF40-B49B-41B1-B4C4-D1B4CB84F529}"/>
    <cellStyle name="Check Cell 2 2 4 3" xfId="8581" xr:uid="{D0D101F3-DBA6-46FE-92A9-4D732CE557A6}"/>
    <cellStyle name="Check Cell 2 2 5" xfId="8694" xr:uid="{33A1B277-EBFF-40BA-BA96-1F8FF015B0BA}"/>
    <cellStyle name="Check Cell 2 2 5 2" xfId="12582" xr:uid="{6FB2BE55-29F4-417C-9244-4C4421ED9CE9}"/>
    <cellStyle name="Check Cell 2 2 6" xfId="8579" xr:uid="{4AE66FB7-C968-4B74-B323-C00E81EAD375}"/>
    <cellStyle name="Check Cell 2 2 7" xfId="9351" xr:uid="{F21F71DD-426C-4E48-B04F-99DBA5E896DE}"/>
    <cellStyle name="Check Cell 2 3" xfId="4418" xr:uid="{EA69DEB2-8360-49AB-A5D6-BBB1C612B1F5}"/>
    <cellStyle name="Check Cell 2 3 2" xfId="4419" xr:uid="{3F1278E3-3A51-49B2-95A3-76B8D83AC00B}"/>
    <cellStyle name="Check Cell 2 3 3" xfId="4420" xr:uid="{581D4095-5C2B-4222-928A-90866922997C}"/>
    <cellStyle name="Check Cell 2 3 4" xfId="4421" xr:uid="{968B0301-DD93-42C4-9705-FDC9A03DD6F3}"/>
    <cellStyle name="Check Cell 2 4" xfId="4422" xr:uid="{BC66AEDC-814A-4170-B073-563209F4573A}"/>
    <cellStyle name="Check Cell 2 4 2" xfId="4423" xr:uid="{BF0D45D8-4EBE-4D12-AA51-5A4CDCD19EB7}"/>
    <cellStyle name="Check Cell 2 5" xfId="4424" xr:uid="{B5B58E16-E62A-4660-A66A-80DA3907A6D9}"/>
    <cellStyle name="Check Cell 2 5 2" xfId="4425" xr:uid="{272CE652-445D-45FC-90B8-D7D177ED4670}"/>
    <cellStyle name="Check Cell 2 6" xfId="4426" xr:uid="{C0DA1E48-F3A1-4D82-A581-4F9CBDA4D8CD}"/>
    <cellStyle name="Check Cell 2 6 2" xfId="4427" xr:uid="{AE72BAB3-67AA-4E40-BB47-CF26CAA2C102}"/>
    <cellStyle name="Check Cell 2 7" xfId="4428" xr:uid="{49F96BA6-4AFF-4E26-BEB1-DCECEA61DD3D}"/>
    <cellStyle name="Check Cell 2 8" xfId="4429" xr:uid="{DAEAC3E9-307F-4BD0-A682-78905B8763BC}"/>
    <cellStyle name="Check Cell 2 9" xfId="4430" xr:uid="{21686142-BD85-4C92-8D0F-7B517736C2B1}"/>
    <cellStyle name="Check Cell 2 9 2" xfId="4431" xr:uid="{03EA4293-7258-4FBA-A3C5-AC81A8FAE560}"/>
    <cellStyle name="Check Cell 2 9 2 2" xfId="8698" xr:uid="{4310472A-5097-45A2-9828-C34FD27E6FDD}"/>
    <cellStyle name="Check Cell 2 9 2 2 2" xfId="12586" xr:uid="{3E1F6356-6046-4DE6-B21E-BB6190DD5BC9}"/>
    <cellStyle name="Check Cell 2 9 2 3" xfId="8583" xr:uid="{EC6F04B2-1A15-42D7-92E8-B6ECB7D579C7}"/>
    <cellStyle name="Check Cell 2 9 3" xfId="4432" xr:uid="{A14EA4C3-E683-45B5-856E-457854EF5426}"/>
    <cellStyle name="Check Cell 2 9 4" xfId="8697" xr:uid="{28AD6DAE-95A3-4F62-B5A9-6318DDA2A8FB}"/>
    <cellStyle name="Check Cell 2 9 4 2" xfId="12585" xr:uid="{59FE1E80-CFA8-4383-83B3-C3AFB2140C0F}"/>
    <cellStyle name="Check Cell 2 9 5" xfId="8582" xr:uid="{7276B11B-6BE9-4A82-801D-B191A86756F7}"/>
    <cellStyle name="Check Cell 3" xfId="4433" xr:uid="{D20A10F1-4B92-4D58-84CC-005D931A044D}"/>
    <cellStyle name="Check Cell 3 10" xfId="8699" xr:uid="{C6135B87-5D06-4197-970C-3A05C2ADA270}"/>
    <cellStyle name="Check Cell 3 10 2" xfId="12587" xr:uid="{FEB7157F-B0B3-45B8-A2CF-1860DC98786B}"/>
    <cellStyle name="Check Cell 3 11" xfId="8584" xr:uid="{98588C74-540A-4844-877B-0AEDABCEEF59}"/>
    <cellStyle name="Check Cell 3 2" xfId="4434" xr:uid="{6EEF34E7-49AD-4768-ABDA-B253B12B34DE}"/>
    <cellStyle name="Check Cell 3 2 2" xfId="4435" xr:uid="{05E80070-F459-4F4C-AFEA-5B3FD7AF7A92}"/>
    <cellStyle name="Check Cell 3 3" xfId="4436" xr:uid="{C4580924-5BF9-4A26-B637-64F9DA5508BA}"/>
    <cellStyle name="Check Cell 3 3 2" xfId="4437" xr:uid="{CC9140AE-5360-4DEE-875F-79A1111A8F8F}"/>
    <cellStyle name="Check Cell 3 4" xfId="4438" xr:uid="{758819E0-44A8-4E4F-AA68-BCB286ABE120}"/>
    <cellStyle name="Check Cell 3 4 2" xfId="4439" xr:uid="{48D17CF5-B345-422A-89E3-64FC76D1615D}"/>
    <cellStyle name="Check Cell 3 5" xfId="4440" xr:uid="{8E3E9814-2DD8-4049-945B-E96BEC5470B3}"/>
    <cellStyle name="Check Cell 3 5 2" xfId="4441" xr:uid="{9981FD60-CE51-4371-B34B-BFC49F73EF80}"/>
    <cellStyle name="Check Cell 3 6" xfId="4442" xr:uid="{029AEE6A-9C97-4799-92E1-65CF73367100}"/>
    <cellStyle name="Check Cell 3 6 2" xfId="8700" xr:uid="{0D53E675-FF58-461E-88A1-22F5F1BB7510}"/>
    <cellStyle name="Check Cell 3 6 2 2" xfId="12588" xr:uid="{94767B13-59D8-4926-A1B5-0A0573545611}"/>
    <cellStyle name="Check Cell 3 6 3" xfId="8585" xr:uid="{93C13F2C-34B2-4D71-8617-063DADA28B57}"/>
    <cellStyle name="Check Cell 3 7" xfId="4443" xr:uid="{61E1811B-98D9-40FC-8FBD-F381A6993F8C}"/>
    <cellStyle name="Check Cell 3 8" xfId="4444" xr:uid="{4249D1D5-34B8-4AFE-9759-0506989887A1}"/>
    <cellStyle name="Check Cell 3 8 2" xfId="8701" xr:uid="{47C51489-6C35-45BB-B807-636BBBF63957}"/>
    <cellStyle name="Check Cell 3 8 2 2" xfId="12589" xr:uid="{B54C5147-2979-4ACB-9172-E1CE8B24B09A}"/>
    <cellStyle name="Check Cell 3 8 3" xfId="8586" xr:uid="{5630E4BE-C65F-4E18-B05B-808F895CE4E7}"/>
    <cellStyle name="Check Cell 3 9" xfId="4445" xr:uid="{0974363A-2F9B-4A11-B3D6-D63B72D80D75}"/>
    <cellStyle name="Check Cell 3 9 2" xfId="8702" xr:uid="{5568C8C3-8B00-45CC-88CA-FFF75D17677C}"/>
    <cellStyle name="Check Cell 3 9 2 2" xfId="12590" xr:uid="{7C0F8529-C1B9-4B8C-81F7-8E865E0D64CA}"/>
    <cellStyle name="Check Cell 3 9 3" xfId="8587" xr:uid="{984ECEDD-FD00-49C8-B1AB-58813FA1A3B9}"/>
    <cellStyle name="Check Cell 4" xfId="4446" xr:uid="{CFF1E698-B3DE-4258-83E8-31657D881B3A}"/>
    <cellStyle name="Check Cell 4 2" xfId="4447" xr:uid="{F689314A-BD78-4CAD-922F-E6B3ECCF9399}"/>
    <cellStyle name="Check Cell 4 2 2" xfId="8704" xr:uid="{34E61AC2-1B1A-412B-9328-B26AA64622D6}"/>
    <cellStyle name="Check Cell 4 2 2 2" xfId="12592" xr:uid="{5101A624-C02D-4509-BC38-AA0F7CEEA39B}"/>
    <cellStyle name="Check Cell 4 2 3" xfId="8589" xr:uid="{F467B28A-F021-496B-955E-90C623E862AB}"/>
    <cellStyle name="Check Cell 4 3" xfId="4448" xr:uid="{4DF34271-6A4D-4744-9A58-53FA95E16651}"/>
    <cellStyle name="Check Cell 4 3 2" xfId="8705" xr:uid="{13CD68F3-A1E7-4A78-91F0-4500B17ACF18}"/>
    <cellStyle name="Check Cell 4 3 2 2" xfId="12593" xr:uid="{6CFA3201-B413-40E8-AF1C-F71D4C299CF4}"/>
    <cellStyle name="Check Cell 4 3 3" xfId="8590" xr:uid="{8E0B32BF-68A6-4CA5-8B0E-DF9183BEAD4D}"/>
    <cellStyle name="Check Cell 4 4" xfId="4449" xr:uid="{7C83F707-5265-488C-BE5E-BE681D0D8A83}"/>
    <cellStyle name="Check Cell 4 4 2" xfId="8706" xr:uid="{3BCB37AF-BEB9-4239-9D5B-49F6E1429D19}"/>
    <cellStyle name="Check Cell 4 4 2 2" xfId="12594" xr:uid="{A877D779-B2A6-4A18-9857-B6BA46EFD414}"/>
    <cellStyle name="Check Cell 4 4 3" xfId="8591" xr:uid="{76A0DF5F-9AB2-42E1-8E62-619376427DDA}"/>
    <cellStyle name="Check Cell 4 5" xfId="8703" xr:uid="{F9ADBDC1-A3BE-4160-B5E3-1A41198C6971}"/>
    <cellStyle name="Check Cell 4 5 2" xfId="12591" xr:uid="{8076BEC0-303F-45CB-A951-532A7FA8E9CD}"/>
    <cellStyle name="Check Cell 4 6" xfId="8588" xr:uid="{0BE9371D-C88C-45D2-88BA-2AA17BF44E34}"/>
    <cellStyle name="Check Cell 5" xfId="4450" xr:uid="{184B0BBE-67A3-4D72-81BB-33464EC69606}"/>
    <cellStyle name="Check Cell 5 2" xfId="4451" xr:uid="{A8D2F136-C6D2-437D-808B-883AD9932C73}"/>
    <cellStyle name="Check Cell 5 2 2" xfId="8708" xr:uid="{71658756-CF5B-43BF-A40E-454194226B53}"/>
    <cellStyle name="Check Cell 5 2 2 2" xfId="12596" xr:uid="{CA4A1732-A095-4915-843E-E27E0E103DF2}"/>
    <cellStyle name="Check Cell 5 2 3" xfId="8593" xr:uid="{9602BAA6-DE07-4EDB-B3CB-C8D66BCC5465}"/>
    <cellStyle name="Check Cell 5 3" xfId="4452" xr:uid="{DB4ECEB5-E77C-4E00-9E0B-941844689AC2}"/>
    <cellStyle name="Check Cell 5 3 2" xfId="8709" xr:uid="{D054A83A-4D2D-40CE-9C22-9AE6841FAD43}"/>
    <cellStyle name="Check Cell 5 3 2 2" xfId="12597" xr:uid="{9A2D1F54-20C9-442D-A763-AD91D8EF1904}"/>
    <cellStyle name="Check Cell 5 3 3" xfId="8594" xr:uid="{4CD5859C-618E-41AB-A424-65535DC49C03}"/>
    <cellStyle name="Check Cell 5 4" xfId="8707" xr:uid="{A16D7C98-9F0C-49FD-B65E-2A9BAD355EFE}"/>
    <cellStyle name="Check Cell 5 4 2" xfId="12595" xr:uid="{81A0BD6E-AAD4-4DFD-BBF3-3CECF999ED25}"/>
    <cellStyle name="Check Cell 5 5" xfId="8592" xr:uid="{A6BFC112-B38F-4F9A-BBD1-C36ABDBC3725}"/>
    <cellStyle name="Check Cell 6" xfId="4453" xr:uid="{BBB125AC-FF99-44C8-96D7-E8B569E04C98}"/>
    <cellStyle name="Check Cell 7" xfId="4454" xr:uid="{5AB858AC-67D2-44D7-8684-8481357D357F}"/>
    <cellStyle name="Check Cell 7 2" xfId="4455" xr:uid="{D3E3DBE2-D27F-483E-9490-A2F0A7527577}"/>
    <cellStyle name="Check Cell 7 3" xfId="4456" xr:uid="{0B7F371A-5D75-488A-B77A-E065D0FB198B}"/>
    <cellStyle name="Col heading" xfId="4457" xr:uid="{00727EA7-A46D-4167-9746-AA1A9708854F}"/>
    <cellStyle name="Column Heading" xfId="4458" xr:uid="{910B3764-58AC-4CFA-941B-35035A515FF8}"/>
    <cellStyle name="Column Heading 2" xfId="4459" xr:uid="{99457BA7-E080-4FE0-89BB-9DCBAE14263D}"/>
    <cellStyle name="Column Heading 2 2" xfId="8711" xr:uid="{C8D88AE3-ABED-4F6C-B86C-0058DD27BAB2}"/>
    <cellStyle name="Column Heading 3" xfId="8710" xr:uid="{ECA8A3C9-DE2D-4FD1-8D16-EFAC996A9AFA}"/>
    <cellStyle name="Column_Title" xfId="9352" xr:uid="{A8B67F54-4343-4E61-90C3-AD67C623CCF8}"/>
    <cellStyle name="Comma" xfId="3" builtinId="3"/>
    <cellStyle name="Comma  - Style1" xfId="745" xr:uid="{0FB85530-222E-4CC4-86B8-F6774311524E}"/>
    <cellStyle name="Comma  - Style1 2" xfId="746" xr:uid="{B60B6168-8F5F-4972-831B-07B772D5F69D}"/>
    <cellStyle name="Comma  - Style1 2 2" xfId="4460" xr:uid="{A7D4FDC6-F448-4F54-9A37-A7A2E0422909}"/>
    <cellStyle name="Comma  - Style1 3" xfId="4461" xr:uid="{C395A995-1385-480C-9576-C0593867657F}"/>
    <cellStyle name="Comma  - Style1 4" xfId="4462" xr:uid="{E498A3AD-4C27-4AA3-8143-272CEC867567}"/>
    <cellStyle name="Comma  - Style1 5" xfId="4463" xr:uid="{1FBE52A1-3023-43ED-90B5-47547F4E85E2}"/>
    <cellStyle name="Comma  - Style1 6" xfId="9353" xr:uid="{CA1B72F2-ADBB-4303-849F-1CD7A3C36B06}"/>
    <cellStyle name="Comma  - Style2" xfId="747" xr:uid="{7BC98253-7A9F-4566-A32B-7021C3D49FCF}"/>
    <cellStyle name="Comma  - Style2 2" xfId="748" xr:uid="{BB61BF45-CE45-464B-AF62-2F4F39C73122}"/>
    <cellStyle name="Comma  - Style2 2 2" xfId="4464" xr:uid="{06C24C7B-AC77-42EF-A6F2-09F0F28E14A1}"/>
    <cellStyle name="Comma  - Style2 3" xfId="4465" xr:uid="{E56D348B-1D35-45B4-8A3A-0186D012C22F}"/>
    <cellStyle name="Comma  - Style2 4" xfId="4466" xr:uid="{10FC6C61-151A-4E88-950D-52EE2EF0AC28}"/>
    <cellStyle name="Comma  - Style2 5" xfId="4467" xr:uid="{413E2F86-3D84-4843-A542-EBABACDA4E03}"/>
    <cellStyle name="Comma  - Style3" xfId="749" xr:uid="{E26A37F4-5AEB-4D76-991D-24D79831F17C}"/>
    <cellStyle name="Comma  - Style3 2" xfId="750" xr:uid="{BFF95DA5-E44B-4B66-8221-32771E1B9163}"/>
    <cellStyle name="Comma  - Style3 2 2" xfId="4468" xr:uid="{116C602C-222C-449D-B5F3-F9895717802F}"/>
    <cellStyle name="Comma  - Style3 3" xfId="4469" xr:uid="{B99255CD-5203-4B18-AE70-8ED7F90E1B5A}"/>
    <cellStyle name="Comma  - Style3 4" xfId="4470" xr:uid="{3A3B005F-AF41-4E58-B0A6-7687F82E7A4D}"/>
    <cellStyle name="Comma  - Style3 5" xfId="4471" xr:uid="{CB7F0973-7259-459E-B635-D5E97AA9AC95}"/>
    <cellStyle name="Comma  - Style4" xfId="751" xr:uid="{9384029B-8D8E-452F-8109-C82E738CD5ED}"/>
    <cellStyle name="Comma  - Style4 2" xfId="752" xr:uid="{92245257-122E-422E-97B4-54070CF12FC3}"/>
    <cellStyle name="Comma  - Style4 2 2" xfId="4472" xr:uid="{E89094F9-FA46-4C27-B499-BE726F630BB2}"/>
    <cellStyle name="Comma  - Style4 3" xfId="4473" xr:uid="{96958601-CFDD-4365-8A3A-DC53BF31559C}"/>
    <cellStyle name="Comma  - Style4 4" xfId="4474" xr:uid="{A4BA98E2-01DB-43EC-A976-E2EADAF62350}"/>
    <cellStyle name="Comma  - Style4 5" xfId="4475" xr:uid="{482C2009-C41B-462D-9359-0C8659A0DCEC}"/>
    <cellStyle name="Comma  - Style5" xfId="753" xr:uid="{9A3CEC39-D268-416D-8F6A-FDA9D4274DB8}"/>
    <cellStyle name="Comma  - Style5 2" xfId="754" xr:uid="{082FDB6F-9494-416E-ADB5-93CF7F52C3F2}"/>
    <cellStyle name="Comma  - Style5 2 2" xfId="4476" xr:uid="{437EDE6C-5562-4698-B277-FEB6BB2914FA}"/>
    <cellStyle name="Comma  - Style5 3" xfId="4477" xr:uid="{ADBDECAB-A62A-45A8-92CC-1F60DA696963}"/>
    <cellStyle name="Comma  - Style5 4" xfId="4478" xr:uid="{19B40FEA-B4C7-4F8F-A3A2-C2C6E0180BE0}"/>
    <cellStyle name="Comma  - Style5 5" xfId="4479" xr:uid="{A52696E4-3E07-420B-B029-C326869FC651}"/>
    <cellStyle name="Comma  - Style6" xfId="755" xr:uid="{1884CB4F-472B-48AF-B95E-ED00B679C9E1}"/>
    <cellStyle name="Comma  - Style6 2" xfId="756" xr:uid="{561FA974-F0B5-4B5D-A6FA-6A082CBB0284}"/>
    <cellStyle name="Comma  - Style6 2 2" xfId="4480" xr:uid="{89F651EA-D86F-46B4-949A-42BE178CD067}"/>
    <cellStyle name="Comma  - Style6 3" xfId="4481" xr:uid="{83B118C0-ACFF-428F-B5DD-967310A8D545}"/>
    <cellStyle name="Comma  - Style6 4" xfId="4482" xr:uid="{C3805A3C-03EE-41B3-A418-EB319D0EEEDE}"/>
    <cellStyle name="Comma  - Style6 5" xfId="4483" xr:uid="{BB9E617E-703A-46E2-84CB-55FFFF23D897}"/>
    <cellStyle name="Comma  - Style7" xfId="757" xr:uid="{32454969-3CEE-4761-9A7F-4C03C715EAAE}"/>
    <cellStyle name="Comma  - Style7 2" xfId="758" xr:uid="{B84103EC-9337-47C1-87B6-6C460ED62D3A}"/>
    <cellStyle name="Comma  - Style7 2 2" xfId="4484" xr:uid="{E2DF99DF-4C7B-4A29-96D4-5BB8FB8275A0}"/>
    <cellStyle name="Comma  - Style7 3" xfId="4485" xr:uid="{0CE6A40A-B41C-4150-90D3-3F19BEE88FAE}"/>
    <cellStyle name="Comma  - Style7 4" xfId="4486" xr:uid="{18911803-6879-4255-ACB8-955C492B9054}"/>
    <cellStyle name="Comma  - Style7 5" xfId="4487" xr:uid="{84018D01-83C1-4AAA-8047-D2923C5B2E90}"/>
    <cellStyle name="Comma  - Style8" xfId="759" xr:uid="{13288453-50DB-446F-BBC2-726C2A71AF8A}"/>
    <cellStyle name="Comma  - Style8 2" xfId="760" xr:uid="{0123F102-32FC-48B7-A064-66DEE47C7C7D}"/>
    <cellStyle name="Comma  - Style8 2 2" xfId="4488" xr:uid="{0589A7B6-32D9-4AD6-BE45-5AFF16498BD6}"/>
    <cellStyle name="Comma  - Style8 3" xfId="4489" xr:uid="{01D037AA-4D45-40B8-A966-6E5352373720}"/>
    <cellStyle name="Comma  - Style8 4" xfId="4490" xr:uid="{7AF88F26-5AEC-4E4E-A626-EB858AB88B14}"/>
    <cellStyle name="Comma  - Style8 5" xfId="4491" xr:uid="{8E64B436-8AF7-44C2-82D6-7982C04CA0D8}"/>
    <cellStyle name="Comma (0.0)" xfId="4492" xr:uid="{364B65B9-456D-4815-B456-2F800174F5A5}"/>
    <cellStyle name="Comma (0.00)" xfId="4493" xr:uid="{F697315B-C1DB-4CC9-AAF4-750187EDFB2F}"/>
    <cellStyle name="Comma (hidden)" xfId="4494" xr:uid="{31E4EA0B-D673-4061-A4B2-C3DDC808A511}"/>
    <cellStyle name="Comma (index)" xfId="4495" xr:uid="{C6D44779-7732-4B03-8B3A-830C5781FD8D}"/>
    <cellStyle name="Comma [0] 2" xfId="761" xr:uid="{E205DE50-6B48-47D1-8C91-EE4259194F28}"/>
    <cellStyle name="Comma [0] 2 2" xfId="4496" xr:uid="{4F1975D1-E1AB-4C6A-BB7B-D70E9FEF1A5B}"/>
    <cellStyle name="Comma [0] 2 3" xfId="4497" xr:uid="{639F859C-50F5-42BC-BE99-DEAC53F0C106}"/>
    <cellStyle name="Comma [0] 2 4" xfId="4498" xr:uid="{925305A4-D381-4EE4-BE6B-0361599FC327}"/>
    <cellStyle name="Comma [0] 2 5" xfId="4499" xr:uid="{36AE6638-9CDF-4F68-A573-2344A85EF1A2}"/>
    <cellStyle name="Comma [0] 2 6" xfId="4500" xr:uid="{EC6DE13B-7533-4A46-B18C-40A89139E274}"/>
    <cellStyle name="Comma [00]" xfId="762" xr:uid="{0F746CB7-89DA-4681-A6EB-9F556677FE03}"/>
    <cellStyle name="Comma [00] 2" xfId="763" xr:uid="{B206665D-5CF4-4026-B083-95343B27AF67}"/>
    <cellStyle name="Comma [00] 2 2" xfId="4501" xr:uid="{0C52328D-C0ED-4BAF-9F84-24B62BC1EA86}"/>
    <cellStyle name="Comma [00] 2 3" xfId="4502" xr:uid="{282FA8C5-3C0B-473B-BB1A-042B1A2542BC}"/>
    <cellStyle name="Comma [00] 2 4" xfId="4503" xr:uid="{D9DCADCA-2084-4C3E-BE5A-C8B9A0F8B479}"/>
    <cellStyle name="Comma [00] 2 5" xfId="4504" xr:uid="{3B742B29-1A30-435A-BA77-FA3B0D3149F4}"/>
    <cellStyle name="Comma [00] 3" xfId="4505" xr:uid="{F3D787B4-FBF1-4915-8285-878F54094EA6}"/>
    <cellStyle name="Comma [00] 4" xfId="4506" xr:uid="{8C3F9B46-629B-4561-A4FD-B689ED4D0EF8}"/>
    <cellStyle name="Comma [00] 5" xfId="4507" xr:uid="{A4A54F10-8B1A-431D-9613-0F4CB843D2F2}"/>
    <cellStyle name="Comma [00] 6" xfId="4508" xr:uid="{CC371B19-AD3E-4747-96FE-9F8F67A67450}"/>
    <cellStyle name="Comma [00] 7" xfId="4509" xr:uid="{00378D25-2121-4E58-BE7C-AE51CB42339B}"/>
    <cellStyle name="Comma [00] 8" xfId="4510" xr:uid="{2952D377-23F8-4676-8D17-C562CCFBA10D}"/>
    <cellStyle name="Comma [00] 9" xfId="4511" xr:uid="{0FB8E20C-5088-4307-9B9A-BC36B560D30B}"/>
    <cellStyle name="Comma 10" xfId="69" xr:uid="{71891B6B-F5FD-4D22-B4FA-11E629C2A650}"/>
    <cellStyle name="Comma 10 10" xfId="9354" xr:uid="{C3AF090A-BB28-4562-AD8B-602972BF28C9}"/>
    <cellStyle name="Comma 10 11" xfId="9355" xr:uid="{EE7BDA01-5312-4630-9C7F-0B77F9AADC63}"/>
    <cellStyle name="Comma 10 12" xfId="9356" xr:uid="{355CDF87-DFEE-4189-A54D-DE12A4605DA4}"/>
    <cellStyle name="Comma 10 13" xfId="9357" xr:uid="{8CCA38CB-6FD7-4B4D-8E98-F8899120723E}"/>
    <cellStyle name="Comma 10 14" xfId="9358" xr:uid="{3289A7C8-7EEC-4A8C-9BC6-EB155EAEB775}"/>
    <cellStyle name="Comma 10 15" xfId="9359" xr:uid="{1DA200B7-B4E4-4C20-951E-6E50903947AE}"/>
    <cellStyle name="Comma 10 16" xfId="9360" xr:uid="{9E940FB7-C9FD-47C6-8F16-DE631351D01F}"/>
    <cellStyle name="Comma 10 17" xfId="9361" xr:uid="{E6F87BB3-3F63-408F-84A3-8B98085104F7}"/>
    <cellStyle name="Comma 10 18" xfId="9362" xr:uid="{1A049DC7-F504-4ACB-B53B-09EE8945C091}"/>
    <cellStyle name="Comma 10 19" xfId="9363" xr:uid="{519CBC4D-BB5B-46EE-8BA9-F0E895DF8C01}"/>
    <cellStyle name="Comma 10 2" xfId="282" xr:uid="{4B63CE2C-06A1-4F67-8711-4589199DA647}"/>
    <cellStyle name="Comma 10 2 2" xfId="490" xr:uid="{33C96AF0-6372-4AA1-A3C6-27086EDCFB0E}"/>
    <cellStyle name="Comma 10 2 2 2" xfId="4512" xr:uid="{08DAC191-190E-41D9-A961-D25AF73BEBCD}"/>
    <cellStyle name="Comma 10 2 2 3" xfId="8510" xr:uid="{1DE5A351-6FBF-439E-B9D6-C9D2E4CFF308}"/>
    <cellStyle name="Comma 10 2 2 4" xfId="10424" xr:uid="{6D8C58A4-6FAF-4B71-89A0-F2F34FDFFE21}"/>
    <cellStyle name="Comma 10 2 2 4 2" xfId="15552" xr:uid="{C8E4B164-7D3B-446F-A62F-8C7CD52DB4FD}"/>
    <cellStyle name="Comma 10 2 2 4 2 2" xfId="25481" xr:uid="{321CA51B-AE56-4EF7-AD85-861B445C0D25}"/>
    <cellStyle name="Comma 10 2 2 4 2 2 2" xfId="45384" xr:uid="{14FED61F-054A-4B50-8468-DE237B9EDC24}"/>
    <cellStyle name="Comma 10 2 2 4 2 3" xfId="35736" xr:uid="{0A62144D-05CE-4913-AA2D-B72A18D6369C}"/>
    <cellStyle name="Comma 10 2 2 4 3" xfId="20525" xr:uid="{0D7E9457-6FDC-47ED-B8CE-BFC896128AC1}"/>
    <cellStyle name="Comma 10 2 2 4 3 2" xfId="40556" xr:uid="{16889C80-0900-4BF5-9C48-E571E218C979}"/>
    <cellStyle name="Comma 10 2 2 4 4" xfId="30909" xr:uid="{ACD1AD8C-B8C1-436D-9604-1A884994179F}"/>
    <cellStyle name="Comma 10 2 2 5" xfId="13041" xr:uid="{D624029C-4432-4CC1-974E-1757EAEA8DFB}"/>
    <cellStyle name="Comma 10 2 2 5 2" xfId="22994" xr:uid="{B1F20D3B-0979-49BD-B379-D5217AA80894}"/>
    <cellStyle name="Comma 10 2 2 5 2 2" xfId="42974" xr:uid="{3EC205C3-7EC6-460B-A905-C4823625516B}"/>
    <cellStyle name="Comma 10 2 2 5 3" xfId="33326" xr:uid="{3A16C225-03E6-462C-948C-B90CF95D88D2}"/>
    <cellStyle name="Comma 10 2 2 6" xfId="18047" xr:uid="{87E773B3-EDE6-404B-ACC2-2C12FE5191A8}"/>
    <cellStyle name="Comma 10 2 2 6 2" xfId="38146" xr:uid="{0A21D4CD-AE79-42C8-8BF5-9269B85602FD}"/>
    <cellStyle name="Comma 10 2 2 7" xfId="28501" xr:uid="{480FE90E-670D-46DB-AAD2-A1A5781351CF}"/>
    <cellStyle name="Comma 10 2 3" xfId="764" xr:uid="{F0422661-4699-4942-85D8-D8C945157CB3}"/>
    <cellStyle name="Comma 10 2 4" xfId="9364" xr:uid="{F6F62028-EDA7-42E0-83E7-014383574B16}"/>
    <cellStyle name="Comma 10 2 4 2" xfId="27838" xr:uid="{92AEF9FC-D099-4C0B-A72C-28B80C9B352F}"/>
    <cellStyle name="Comma 10 2 4 2 2" xfId="47633" xr:uid="{B86D75BE-BC72-4C28-B376-448CFFFB9CB1}"/>
    <cellStyle name="Comma 10 2 5" xfId="10304" xr:uid="{1D832E6F-F6A6-4ABA-9E61-9E9A7E1679D0}"/>
    <cellStyle name="Comma 10 2 5 2" xfId="15432" xr:uid="{D4791A28-7008-4CE4-8716-D8279A052490}"/>
    <cellStyle name="Comma 10 2 5 2 2" xfId="25361" xr:uid="{F78A8551-B30F-4240-8953-9683DB01414B}"/>
    <cellStyle name="Comma 10 2 5 2 2 2" xfId="45264" xr:uid="{C39E6BC8-B6EF-4741-8A5E-2CB6182FFB51}"/>
    <cellStyle name="Comma 10 2 5 2 3" xfId="35616" xr:uid="{A604BE40-2279-4A38-90EA-2CF4E2034270}"/>
    <cellStyle name="Comma 10 2 5 3" xfId="20405" xr:uid="{E4F6620F-B220-4E4B-A56F-0934BAD07DA4}"/>
    <cellStyle name="Comma 10 2 5 3 2" xfId="40436" xr:uid="{1CE9E46B-A1FD-415B-842A-1FD786FD2422}"/>
    <cellStyle name="Comma 10 2 5 4" xfId="30789" xr:uid="{5DE2EE32-3B85-43BA-AE34-17CB560C2872}"/>
    <cellStyle name="Comma 10 2 6" xfId="12920" xr:uid="{79D9C24C-22E9-4EA6-843B-AE2166421C28}"/>
    <cellStyle name="Comma 10 2 6 2" xfId="22873" xr:uid="{FEE351A0-8CCA-49C1-BE98-5CB91F0BDD37}"/>
    <cellStyle name="Comma 10 2 6 2 2" xfId="42853" xr:uid="{6CF82AA3-D82F-4709-B96E-D1DB3DAFEB06}"/>
    <cellStyle name="Comma 10 2 6 3" xfId="33205" xr:uid="{88FE9623-E836-4D11-A971-778474350428}"/>
    <cellStyle name="Comma 10 2 7" xfId="17926" xr:uid="{9E6F83CD-25A2-4881-9F76-53C58B13F121}"/>
    <cellStyle name="Comma 10 2 7 2" xfId="38025" xr:uid="{044DC1B4-A5CD-4B6A-80A3-6CC77C5E5E80}"/>
    <cellStyle name="Comma 10 2 8" xfId="28380" xr:uid="{5542B190-F283-430B-A7E8-C6899D80DEDD}"/>
    <cellStyle name="Comma 10 20" xfId="9365" xr:uid="{EE8F6F95-999F-4DB8-878C-8CBA64FD8307}"/>
    <cellStyle name="Comma 10 21" xfId="9366" xr:uid="{8DBB99CE-ADFF-4873-8944-5DA5325E15F5}"/>
    <cellStyle name="Comma 10 22" xfId="9367" xr:uid="{C833ABCA-7A31-4C93-9F35-791CE3C37E8B}"/>
    <cellStyle name="Comma 10 23" xfId="12679" xr:uid="{0B06B781-9DA7-4B51-BF72-3F158FC1ABC8}"/>
    <cellStyle name="Comma 10 3" xfId="84" xr:uid="{4C7DFD6A-BA75-4B47-9484-40F2FA72ACBA}"/>
    <cellStyle name="Comma 10 3 2" xfId="4514" xr:uid="{114A74ED-15E7-4C5D-9F17-59C20E19BB3C}"/>
    <cellStyle name="Comma 10 3 3" xfId="4513" xr:uid="{73313B50-6FD8-45D4-8CE0-5C753614E78F}"/>
    <cellStyle name="Comma 10 3 4" xfId="9368" xr:uid="{4C83BC41-87A7-4ACD-8CCE-7192B9B353EE}"/>
    <cellStyle name="Comma 10 4" xfId="539" xr:uid="{65CE9071-8D50-4583-878D-7BFF2923AFAB}"/>
    <cellStyle name="Comma 10 4 2" xfId="4516" xr:uid="{7F43D414-92FF-40CB-B196-302EDAB0A97C}"/>
    <cellStyle name="Comma 10 4 3" xfId="4517" xr:uid="{E2B6CD70-8BCB-49F2-8DB5-F7EE8250F7D0}"/>
    <cellStyle name="Comma 10 4 4" xfId="4515" xr:uid="{0B78B844-44C9-4C71-9D6C-AD78F7627A56}"/>
    <cellStyle name="Comma 10 4 5" xfId="9369" xr:uid="{5BCE80D4-5AC3-4783-8CEA-3CA5B4B2A370}"/>
    <cellStyle name="Comma 10 4 5 2" xfId="27859" xr:uid="{821B397B-4315-4271-ADF6-80FFB51F4768}"/>
    <cellStyle name="Comma 10 4 5 2 2" xfId="47654" xr:uid="{A3880E3C-E76A-42FB-954E-44161A96A3E1}"/>
    <cellStyle name="Comma 10 4 6" xfId="10449" xr:uid="{36B04CA9-3775-4F1C-9487-D49A4D2CED3E}"/>
    <cellStyle name="Comma 10 4 6 2" xfId="15577" xr:uid="{D9440C0A-F47B-415C-92E8-A11F2EC4547E}"/>
    <cellStyle name="Comma 10 4 6 2 2" xfId="25506" xr:uid="{6E190B65-1786-4205-8E53-59AC6383B2EC}"/>
    <cellStyle name="Comma 10 4 6 2 2 2" xfId="45409" xr:uid="{BCDF318C-F107-459B-B290-DDD60FE996FF}"/>
    <cellStyle name="Comma 10 4 6 2 3" xfId="35761" xr:uid="{E7A4796E-12DC-4B9A-A35A-0E6CA840C8FB}"/>
    <cellStyle name="Comma 10 4 6 3" xfId="20550" xr:uid="{4D89DF73-B158-44FB-96CD-FC534B31E4C0}"/>
    <cellStyle name="Comma 10 4 6 3 2" xfId="40581" xr:uid="{6744EA32-FCEB-438D-8D91-35198F961045}"/>
    <cellStyle name="Comma 10 4 6 4" xfId="30934" xr:uid="{72A78113-61AB-41DD-9BFB-111CC5101F7A}"/>
    <cellStyle name="Comma 10 4 7" xfId="13069" xr:uid="{A7AE812A-59D7-4BBA-B411-AE876589661A}"/>
    <cellStyle name="Comma 10 4 7 2" xfId="23019" xr:uid="{C5C78161-B713-4C47-A988-CC9AD302AD31}"/>
    <cellStyle name="Comma 10 4 7 2 2" xfId="42999" xr:uid="{C95E265C-5186-4FE8-AAB4-3B36A095D3F4}"/>
    <cellStyle name="Comma 10 4 7 3" xfId="33351" xr:uid="{EAD4E090-39A1-49C9-914D-6A5D8E05EB61}"/>
    <cellStyle name="Comma 10 4 8" xfId="18072" xr:uid="{23AE6C4D-C392-4559-8971-C9DC031C0B05}"/>
    <cellStyle name="Comma 10 4 8 2" xfId="38171" xr:uid="{6D258EFE-7C17-4281-8926-8F70D81ABC3D}"/>
    <cellStyle name="Comma 10 4 9" xfId="28526" xr:uid="{CE7FDEB3-4704-4CEB-B1FC-3F3DB9F7282A}"/>
    <cellStyle name="Comma 10 5" xfId="4518" xr:uid="{94B2C718-F2B9-4A33-8BEB-4625B1B4DC59}"/>
    <cellStyle name="Comma 10 5 2" xfId="4519" xr:uid="{7B4EFF0F-586E-45FB-BD7D-D213DD859803}"/>
    <cellStyle name="Comma 10 5 3" xfId="9370" xr:uid="{18E9A77C-A237-44CC-8C6E-9B5A93D82195}"/>
    <cellStyle name="Comma 10 6" xfId="4520" xr:uid="{A4B56D71-15A4-4CC8-8FF7-8342736F6BD2}"/>
    <cellStyle name="Comma 10 6 2" xfId="9371" xr:uid="{4A8BA6E7-7D21-451B-BC64-2641DBE72B15}"/>
    <cellStyle name="Comma 10 7" xfId="580" xr:uid="{91AFE3DA-CAA2-4AAC-BD1A-FAA60B1A5C4A}"/>
    <cellStyle name="Comma 10 7 2" xfId="9372" xr:uid="{8F5FEC5F-DE8D-4E0A-A4B6-E7C77F3C44C8}"/>
    <cellStyle name="Comma 10 8" xfId="9373" xr:uid="{552EDA15-1494-4A5D-AEFA-CE4A42B63808}"/>
    <cellStyle name="Comma 10 9" xfId="9374" xr:uid="{9F5E09C2-F6F1-4AA9-8D21-146704997634}"/>
    <cellStyle name="Comma 100" xfId="4521" xr:uid="{951E6E53-1B9A-468E-80F6-36925D03EEF3}"/>
    <cellStyle name="Comma 100 2" xfId="4522" xr:uid="{ED169D2C-606F-495A-AEF8-34C6FD2BB54B}"/>
    <cellStyle name="Comma 100 3" xfId="11688" xr:uid="{71EEC0DD-E2F8-4BB2-B881-776B10290CDB}"/>
    <cellStyle name="Comma 100 3 2" xfId="16814" xr:uid="{31C68CD6-93A6-416C-9B95-80109C25790D}"/>
    <cellStyle name="Comma 100 3 2 2" xfId="26743" xr:uid="{6E659870-3DE7-493A-9625-750F20321D66}"/>
    <cellStyle name="Comma 100 3 2 2 2" xfId="46646" xr:uid="{72C86F6A-FB48-460D-978D-AB9427F11FF3}"/>
    <cellStyle name="Comma 100 3 2 3" xfId="36998" xr:uid="{CEAEFD9E-CC51-4836-9062-D5D19D41D523}"/>
    <cellStyle name="Comma 100 3 3" xfId="21785" xr:uid="{3F382B5E-47D2-49A3-8934-6C0BA6737DFE}"/>
    <cellStyle name="Comma 100 3 3 2" xfId="41816" xr:uid="{BEC7DC64-182F-4D84-AEAB-53F2DA255A97}"/>
    <cellStyle name="Comma 100 3 4" xfId="32169" xr:uid="{F3134A78-03EE-4ABC-AB1B-80FE24F68792}"/>
    <cellStyle name="Comma 100 4" xfId="14318" xr:uid="{0DDFBF2B-C8BD-4CC4-8512-191C2578EDC8}"/>
    <cellStyle name="Comma 100 4 2" xfId="24266" xr:uid="{B7B13DDE-A379-4E92-BDFF-414F5C75FF94}"/>
    <cellStyle name="Comma 100 4 2 2" xfId="44234" xr:uid="{C698AB0B-B2FE-47E6-8CD8-8B91831711FF}"/>
    <cellStyle name="Comma 100 4 3" xfId="34586" xr:uid="{5DA4FC31-C4FE-4951-B655-C84965BB4D5F}"/>
    <cellStyle name="Comma 100 5" xfId="19314" xr:uid="{2BDB4DB9-E0E2-45C0-9A2F-624069B7CBB4}"/>
    <cellStyle name="Comma 100 5 2" xfId="39406" xr:uid="{39CAEE99-CFED-42A3-AFD5-73E55B53A058}"/>
    <cellStyle name="Comma 100 6" xfId="29759" xr:uid="{31B48D35-561B-4C81-AD18-8B8E7D120209}"/>
    <cellStyle name="Comma 101" xfId="4523" xr:uid="{7A0C831E-1E9F-4AA5-A5A1-3C296EA2E053}"/>
    <cellStyle name="Comma 101 2" xfId="4524" xr:uid="{7DD311B1-3CF6-425C-AF31-5C87A9F7778F}"/>
    <cellStyle name="Comma 101 3" xfId="11689" xr:uid="{E0B5C411-03C3-44B4-B51A-4A288EA7D9D1}"/>
    <cellStyle name="Comma 101 3 2" xfId="16815" xr:uid="{528B20B4-9A16-48D7-822C-A685158C8DD5}"/>
    <cellStyle name="Comma 101 3 2 2" xfId="26744" xr:uid="{6B5BB38D-F2AA-424E-9898-E859E93132BE}"/>
    <cellStyle name="Comma 101 3 2 2 2" xfId="46647" xr:uid="{79CCC309-A7B3-4866-B030-FCECB266E150}"/>
    <cellStyle name="Comma 101 3 2 3" xfId="36999" xr:uid="{143D72F6-C6B4-4732-9D85-49E81821C7C5}"/>
    <cellStyle name="Comma 101 3 3" xfId="21786" xr:uid="{1F55915F-9466-42CF-B011-B5F61EFC18CD}"/>
    <cellStyle name="Comma 101 3 3 2" xfId="41817" xr:uid="{A255238C-FDD9-4781-A4FE-AEB3FFDD7CE1}"/>
    <cellStyle name="Comma 101 3 4" xfId="32170" xr:uid="{0933EB8D-E52A-4347-AF3E-23507B177FB8}"/>
    <cellStyle name="Comma 101 4" xfId="14319" xr:uid="{23FDE151-4809-4C4A-9F11-ADC7374F7D01}"/>
    <cellStyle name="Comma 101 4 2" xfId="24267" xr:uid="{92B0007B-92C5-485A-BF5B-64334EF65184}"/>
    <cellStyle name="Comma 101 4 2 2" xfId="44235" xr:uid="{9C314253-2892-447E-A22C-70BD80929A7D}"/>
    <cellStyle name="Comma 101 4 3" xfId="34587" xr:uid="{94901E86-69DA-4F39-A7CA-63151A1EA514}"/>
    <cellStyle name="Comma 101 5" xfId="19315" xr:uid="{C73264FF-01F6-4A81-B06F-7F60C583D4C7}"/>
    <cellStyle name="Comma 101 5 2" xfId="39407" xr:uid="{D1C5F614-0B37-46A8-9FCA-9F0932A8767D}"/>
    <cellStyle name="Comma 101 6" xfId="29760" xr:uid="{D9AB658D-B79B-4E54-8158-CDD17EFCA81A}"/>
    <cellStyle name="Comma 102" xfId="4525" xr:uid="{5F7E590B-8E89-4934-AA51-4C6F2344858F}"/>
    <cellStyle name="Comma 102 2" xfId="4526" xr:uid="{9258D229-6705-4294-8740-14B62557B2E2}"/>
    <cellStyle name="Comma 102 3" xfId="11690" xr:uid="{1E04E38C-F8B8-4CE6-BBD6-8E197079D62D}"/>
    <cellStyle name="Comma 102 3 2" xfId="16816" xr:uid="{C574B382-1D92-425B-9B08-33C2786DA077}"/>
    <cellStyle name="Comma 102 3 2 2" xfId="26745" xr:uid="{685CEB28-322C-4D08-AFD3-2B462CF82CB2}"/>
    <cellStyle name="Comma 102 3 2 2 2" xfId="46648" xr:uid="{A867CB9C-49AF-4BDA-AE75-FD20E25B27DF}"/>
    <cellStyle name="Comma 102 3 2 3" xfId="37000" xr:uid="{26F0EFD6-B4CE-4745-9762-66D257864B20}"/>
    <cellStyle name="Comma 102 3 3" xfId="21787" xr:uid="{A4A4D559-8CCD-4EFA-89FC-553F018FA108}"/>
    <cellStyle name="Comma 102 3 3 2" xfId="41818" xr:uid="{D951FC19-AED5-4553-B0F1-D710F78358D7}"/>
    <cellStyle name="Comma 102 3 4" xfId="32171" xr:uid="{FCFD7410-AE99-48AF-8F23-8DE8A08D1B52}"/>
    <cellStyle name="Comma 102 4" xfId="14320" xr:uid="{7D0DDEAF-085E-4975-8D60-CC9E002F229B}"/>
    <cellStyle name="Comma 102 4 2" xfId="24268" xr:uid="{8BED4741-CEDC-479B-B1F3-332CC725D49F}"/>
    <cellStyle name="Comma 102 4 2 2" xfId="44236" xr:uid="{7DD6CCC1-A47C-47FF-8E59-72B0A2E0EB07}"/>
    <cellStyle name="Comma 102 4 3" xfId="34588" xr:uid="{DCB01052-3504-4AD9-B246-EA11EAEFE2A4}"/>
    <cellStyle name="Comma 102 5" xfId="19316" xr:uid="{2D4FD6B6-2281-4652-B81E-76585F486570}"/>
    <cellStyle name="Comma 102 5 2" xfId="39408" xr:uid="{59E00BD4-A10B-42DD-B2A5-4F956C1F24EB}"/>
    <cellStyle name="Comma 102 6" xfId="29761" xr:uid="{F2C90F2C-4138-4A3E-94C2-B99C5C9C932B}"/>
    <cellStyle name="Comma 103" xfId="4527" xr:uid="{7293A4AD-0A4E-4FA8-838D-77A2552948C7}"/>
    <cellStyle name="Comma 103 2" xfId="4528" xr:uid="{5D3C644B-B10F-45BD-AE35-5D11C1CC2A48}"/>
    <cellStyle name="Comma 103 3" xfId="11691" xr:uid="{3338C85B-B031-4727-9A2E-B84BC761F385}"/>
    <cellStyle name="Comma 103 3 2" xfId="16817" xr:uid="{D2B0CB5D-5409-4D5F-95F9-ADB1367CB6A7}"/>
    <cellStyle name="Comma 103 3 2 2" xfId="26746" xr:uid="{A848A0DE-F84F-45E3-A7F5-996B540932C2}"/>
    <cellStyle name="Comma 103 3 2 2 2" xfId="46649" xr:uid="{6A3EB61C-C46E-46B5-BE33-AD484D0593BC}"/>
    <cellStyle name="Comma 103 3 2 3" xfId="37001" xr:uid="{D131484C-F4D5-472D-952A-578267E8F75C}"/>
    <cellStyle name="Comma 103 3 3" xfId="21788" xr:uid="{6765A3CD-7EF3-4CE1-B4F3-AB94D868D565}"/>
    <cellStyle name="Comma 103 3 3 2" xfId="41819" xr:uid="{1F7E1A57-2733-4388-8A78-F75799CE5C13}"/>
    <cellStyle name="Comma 103 3 4" xfId="32172" xr:uid="{874BF1C9-21A0-40B6-8763-5DD29D5BBB67}"/>
    <cellStyle name="Comma 103 4" xfId="14321" xr:uid="{9C9BC597-BEFA-4B27-BB38-5D3A58610A26}"/>
    <cellStyle name="Comma 103 4 2" xfId="24269" xr:uid="{01E54C6C-2F4B-4E53-8748-EDDD8ABE02A5}"/>
    <cellStyle name="Comma 103 4 2 2" xfId="44237" xr:uid="{2FAB5393-9636-40FC-8F84-11E3B568B78E}"/>
    <cellStyle name="Comma 103 4 3" xfId="34589" xr:uid="{8D517C44-121A-41F7-8FB8-036E1002A649}"/>
    <cellStyle name="Comma 103 5" xfId="19317" xr:uid="{DD1DC9D2-B1A0-4AD9-9B5A-E2613DA7DE51}"/>
    <cellStyle name="Comma 103 5 2" xfId="39409" xr:uid="{A78201F7-1D38-4DC5-B413-2AE129A3704B}"/>
    <cellStyle name="Comma 103 6" xfId="29762" xr:uid="{1D6512D4-1EA4-4FB4-8998-F06950803764}"/>
    <cellStyle name="Comma 104" xfId="4529" xr:uid="{587EF3C8-6122-4259-8376-74E033D5BEF9}"/>
    <cellStyle name="Comma 104 2" xfId="4530" xr:uid="{9B453312-4C56-4CCA-A742-22E3F008F38F}"/>
    <cellStyle name="Comma 104 3" xfId="11692" xr:uid="{DBD77789-0C31-424F-B1CD-1101EC7B9EF2}"/>
    <cellStyle name="Comma 104 3 2" xfId="16818" xr:uid="{337FFDCF-E0CC-4552-9156-4DDBC192CAF1}"/>
    <cellStyle name="Comma 104 3 2 2" xfId="26747" xr:uid="{7E8B498D-DC18-4FCA-B893-5F18F5BE97EC}"/>
    <cellStyle name="Comma 104 3 2 2 2" xfId="46650" xr:uid="{A5F254E8-D527-4C00-8791-CA951CEB8B21}"/>
    <cellStyle name="Comma 104 3 2 3" xfId="37002" xr:uid="{80C72E9E-85A5-401E-8DC9-CF08A3DEAF04}"/>
    <cellStyle name="Comma 104 3 3" xfId="21789" xr:uid="{ABC37023-8CD6-42DD-831C-0D15CB664C05}"/>
    <cellStyle name="Comma 104 3 3 2" xfId="41820" xr:uid="{9CC528B4-4C4C-49AC-9440-CBA4957E4A04}"/>
    <cellStyle name="Comma 104 3 4" xfId="32173" xr:uid="{9388106B-DC00-4D4E-82C8-01C78114BFC1}"/>
    <cellStyle name="Comma 104 4" xfId="14322" xr:uid="{53A9CD97-505D-4C70-BA74-3CE1513ABBD9}"/>
    <cellStyle name="Comma 104 4 2" xfId="24270" xr:uid="{F9D15805-1C2E-4433-903B-F38D4647B83C}"/>
    <cellStyle name="Comma 104 4 2 2" xfId="44238" xr:uid="{07062FDE-FFD8-4627-BF52-DE7D641BCBB6}"/>
    <cellStyle name="Comma 104 4 3" xfId="34590" xr:uid="{60FF8D8C-E225-46D2-85F3-CB8E08CF48EC}"/>
    <cellStyle name="Comma 104 5" xfId="19318" xr:uid="{1265F65C-35D4-4D35-9A19-FBD5C23DFBD6}"/>
    <cellStyle name="Comma 104 5 2" xfId="39410" xr:uid="{41290751-921C-423F-9C6F-A29939272A23}"/>
    <cellStyle name="Comma 104 6" xfId="29763" xr:uid="{FF2FE8B2-FCDC-49FA-8E6B-8CC4CF369431}"/>
    <cellStyle name="Comma 105" xfId="4531" xr:uid="{D2D79722-C2DF-4AB5-AA9E-4E2459B23B45}"/>
    <cellStyle name="Comma 105 2" xfId="74" xr:uid="{5E2A9BE9-3121-4875-8036-FEA912CB9AD8}"/>
    <cellStyle name="Comma 105 3" xfId="11693" xr:uid="{D4DCE0F9-7350-4FA2-8CA4-26C706A9E407}"/>
    <cellStyle name="Comma 105 3 2" xfId="16819" xr:uid="{5B347210-3B40-4500-B4EE-827AF0E8E551}"/>
    <cellStyle name="Comma 105 3 2 2" xfId="26748" xr:uid="{17065E73-0C07-4714-82F0-23444FF06166}"/>
    <cellStyle name="Comma 105 3 2 2 2" xfId="46651" xr:uid="{8BCB136C-19F3-4285-90F5-E67B7451A09C}"/>
    <cellStyle name="Comma 105 3 2 3" xfId="37003" xr:uid="{63019309-59FD-4A01-9641-D55BB7A2F7C4}"/>
    <cellStyle name="Comma 105 3 3" xfId="21790" xr:uid="{4B5359A6-A268-4DC8-A862-FF32E4CACAD7}"/>
    <cellStyle name="Comma 105 3 3 2" xfId="41821" xr:uid="{A43F02C2-5A8D-45D3-B978-161DF9A32472}"/>
    <cellStyle name="Comma 105 3 4" xfId="32174" xr:uid="{ECA24EAA-88AE-4EB7-87AF-78EBC6D76BE7}"/>
    <cellStyle name="Comma 105 4" xfId="14323" xr:uid="{848E8074-68C7-4939-961E-C2B16EF058EE}"/>
    <cellStyle name="Comma 105 4 2" xfId="24271" xr:uid="{DC0FC813-372D-48FD-94E1-19720EBF1D78}"/>
    <cellStyle name="Comma 105 4 2 2" xfId="44239" xr:uid="{516BF949-8F03-4C36-BF51-20B0A76604AF}"/>
    <cellStyle name="Comma 105 4 3" xfId="34591" xr:uid="{E05DF8C4-0490-495F-A64D-F1BC4A61C334}"/>
    <cellStyle name="Comma 105 5" xfId="19319" xr:uid="{089CA3A6-FCAB-4804-A1E8-9BF16EB9F00A}"/>
    <cellStyle name="Comma 105 5 2" xfId="39411" xr:uid="{0225CAA0-CD2D-40E4-B2FE-525F7420E7DB}"/>
    <cellStyle name="Comma 105 6" xfId="29764" xr:uid="{AA5BA378-B483-4CDE-86EB-09BB4FF6C8C3}"/>
    <cellStyle name="Comma 106" xfId="4532" xr:uid="{EC3E9BFC-38BD-4E31-8388-360A41C3D012}"/>
    <cellStyle name="Comma 106 2" xfId="4533" xr:uid="{7CDE0167-A194-4FFF-BCB9-C787B207DB98}"/>
    <cellStyle name="Comma 106 2 2" xfId="11695" xr:uid="{45FE7C52-A101-4062-82A0-5096D522151F}"/>
    <cellStyle name="Comma 106 2 2 2" xfId="16821" xr:uid="{0EECE3A8-ADCB-4E61-8A26-76387606268C}"/>
    <cellStyle name="Comma 106 2 2 2 2" xfId="26750" xr:uid="{5C8DF9BB-4F22-4F46-989B-6CE968A757D7}"/>
    <cellStyle name="Comma 106 2 2 2 2 2" xfId="46653" xr:uid="{EDA1B7EB-8252-40EF-824C-121DBD5BC18A}"/>
    <cellStyle name="Comma 106 2 2 2 3" xfId="37005" xr:uid="{9F009BF2-2C9C-4C85-8A44-8571CC8881D3}"/>
    <cellStyle name="Comma 106 2 2 3" xfId="21792" xr:uid="{9B1A3B37-FC4A-4BC3-A202-0ABC98064C91}"/>
    <cellStyle name="Comma 106 2 2 3 2" xfId="41823" xr:uid="{B76A188C-6B3C-489F-9A5F-0F1D14816692}"/>
    <cellStyle name="Comma 106 2 2 4" xfId="32176" xr:uid="{4AC885ED-9894-4390-B658-E61F478F63B2}"/>
    <cellStyle name="Comma 106 2 3" xfId="14325" xr:uid="{50661789-69E9-4A4F-9EDC-FB814D610540}"/>
    <cellStyle name="Comma 106 2 3 2" xfId="24273" xr:uid="{9803DB7C-49C6-4E54-8898-A25999273758}"/>
    <cellStyle name="Comma 106 2 3 2 2" xfId="44241" xr:uid="{E801EB49-16A1-4E8C-920B-4224EBDAF2A8}"/>
    <cellStyle name="Comma 106 2 3 3" xfId="34593" xr:uid="{FED20D78-9099-4DCE-8082-65767AA16427}"/>
    <cellStyle name="Comma 106 2 4" xfId="19321" xr:uid="{6E9D684C-B2FE-48C6-A83A-596A636F5129}"/>
    <cellStyle name="Comma 106 2 4 2" xfId="39413" xr:uid="{017ED286-B9DE-4019-9ADA-8652CF35DF4A}"/>
    <cellStyle name="Comma 106 2 5" xfId="29766" xr:uid="{4C53FC14-CB89-41F9-8B6D-09E43B1C8AD4}"/>
    <cellStyle name="Comma 106 3" xfId="4534" xr:uid="{6FB4289D-9FE6-4E13-BF7A-FD491A71D473}"/>
    <cellStyle name="Comma 106 3 2" xfId="11696" xr:uid="{1989636C-95BE-4ABB-B3A7-4EAB5DB7DBCC}"/>
    <cellStyle name="Comma 106 3 2 2" xfId="16822" xr:uid="{EEC8EAE9-43F0-4F32-8095-53E20A3126F1}"/>
    <cellStyle name="Comma 106 3 2 2 2" xfId="26751" xr:uid="{B21F179A-D1BB-4372-A658-5EEB9677C567}"/>
    <cellStyle name="Comma 106 3 2 2 2 2" xfId="46654" xr:uid="{FBFE9AED-FF9D-4244-916C-7CAF5D457BB0}"/>
    <cellStyle name="Comma 106 3 2 2 3" xfId="37006" xr:uid="{CF7098B2-A730-4320-83BC-DDBA5230F666}"/>
    <cellStyle name="Comma 106 3 2 3" xfId="21793" xr:uid="{F80C241F-1896-45A7-AC88-2344578366B9}"/>
    <cellStyle name="Comma 106 3 2 3 2" xfId="41824" xr:uid="{5596EF62-F9AE-4DA1-8B1C-C7C3C0291011}"/>
    <cellStyle name="Comma 106 3 2 4" xfId="32177" xr:uid="{8854E3B6-382C-4E8E-9487-F4956F63D946}"/>
    <cellStyle name="Comma 106 3 3" xfId="14326" xr:uid="{9F3F8467-705A-468A-A23E-BAC476F2DAB2}"/>
    <cellStyle name="Comma 106 3 3 2" xfId="24274" xr:uid="{9C9BEF38-E525-4871-812A-F16F0DDB79FE}"/>
    <cellStyle name="Comma 106 3 3 2 2" xfId="44242" xr:uid="{B3FF6DAE-25E9-4C1B-9BAA-30D345E9EBFB}"/>
    <cellStyle name="Comma 106 3 3 3" xfId="34594" xr:uid="{32AD5910-D500-4312-B486-ADC03AC205FA}"/>
    <cellStyle name="Comma 106 3 4" xfId="19322" xr:uid="{24D0501E-D005-4312-9E36-E67E9E1AF118}"/>
    <cellStyle name="Comma 106 3 4 2" xfId="39414" xr:uid="{D257CD29-8E84-4A2C-9605-B8699EAA1E50}"/>
    <cellStyle name="Comma 106 3 5" xfId="29767" xr:uid="{11463E76-DA04-4A53-991A-E1F75D453E31}"/>
    <cellStyle name="Comma 106 4" xfId="4535" xr:uid="{262602B4-DA2E-4E80-AF27-F19FA6CE90DE}"/>
    <cellStyle name="Comma 106 4 2" xfId="11697" xr:uid="{B52A73AD-1060-4911-996D-A973BC727030}"/>
    <cellStyle name="Comma 106 4 2 2" xfId="16823" xr:uid="{AA771511-1D65-4726-B358-95375FBE3FC6}"/>
    <cellStyle name="Comma 106 4 2 2 2" xfId="26752" xr:uid="{51F88F4E-8021-4031-B051-C876627B3D63}"/>
    <cellStyle name="Comma 106 4 2 2 2 2" xfId="46655" xr:uid="{6847D530-556D-4C78-8F2B-6F76F2710C73}"/>
    <cellStyle name="Comma 106 4 2 2 3" xfId="37007" xr:uid="{74C237C9-DD15-4B7D-8635-B52F0B668723}"/>
    <cellStyle name="Comma 106 4 2 3" xfId="21794" xr:uid="{A5DA349E-2568-4C20-A794-62886310FD48}"/>
    <cellStyle name="Comma 106 4 2 3 2" xfId="41825" xr:uid="{61BEF1E3-00D5-4425-B10E-0517EC0C4F99}"/>
    <cellStyle name="Comma 106 4 2 4" xfId="32178" xr:uid="{0905F184-0047-4F9D-9DFE-881E9C4B5633}"/>
    <cellStyle name="Comma 106 4 3" xfId="14327" xr:uid="{6E7D7403-5867-4E32-9BB2-9253DA4B2689}"/>
    <cellStyle name="Comma 106 4 3 2" xfId="24275" xr:uid="{6D1CE7F5-E9D3-4707-BEB2-31F42CF3F6C9}"/>
    <cellStyle name="Comma 106 4 3 2 2" xfId="44243" xr:uid="{C689D979-16EB-44A3-9A19-86668A63D852}"/>
    <cellStyle name="Comma 106 4 3 3" xfId="34595" xr:uid="{6671AD04-C65E-4839-8A5E-910C8A26ACF3}"/>
    <cellStyle name="Comma 106 4 4" xfId="19323" xr:uid="{09B9116E-CE32-4632-9DA3-AC272ACAD183}"/>
    <cellStyle name="Comma 106 4 4 2" xfId="39415" xr:uid="{EB1F8CB2-D0CB-4193-84B1-F7EC44E8CF32}"/>
    <cellStyle name="Comma 106 4 5" xfId="29768" xr:uid="{43507FA0-9962-40FA-8834-6E6AA8D2C0CC}"/>
    <cellStyle name="Comma 106 5" xfId="11694" xr:uid="{BAA1CB46-1297-4E2F-BDBD-E46966B7B8B2}"/>
    <cellStyle name="Comma 106 5 2" xfId="16820" xr:uid="{0D48020F-436B-45BE-83F7-3FFC209706C8}"/>
    <cellStyle name="Comma 106 5 2 2" xfId="26749" xr:uid="{04396510-6E9A-4296-8558-21B988BB6C59}"/>
    <cellStyle name="Comma 106 5 2 2 2" xfId="46652" xr:uid="{8AA13049-303D-4584-AAA2-94A8A8FAF964}"/>
    <cellStyle name="Comma 106 5 2 3" xfId="37004" xr:uid="{AD0A9F75-149E-4CBB-B1C7-1E4B29757459}"/>
    <cellStyle name="Comma 106 5 3" xfId="21791" xr:uid="{8E362777-F211-4AB5-8458-8ABA50D0D480}"/>
    <cellStyle name="Comma 106 5 3 2" xfId="41822" xr:uid="{183E5804-DD14-4B9A-8306-31CBE9FB1D89}"/>
    <cellStyle name="Comma 106 5 4" xfId="32175" xr:uid="{AD08270A-5198-4BA9-8F86-A5B019B30EE8}"/>
    <cellStyle name="Comma 106 6" xfId="14324" xr:uid="{FB248330-A459-41A7-84F7-FB47DF77FE80}"/>
    <cellStyle name="Comma 106 6 2" xfId="24272" xr:uid="{23FD6038-0140-4084-B7E5-22191F5DF16A}"/>
    <cellStyle name="Comma 106 6 2 2" xfId="44240" xr:uid="{4A352D4D-D3B3-4269-9376-2962C1CB4B5A}"/>
    <cellStyle name="Comma 106 6 3" xfId="34592" xr:uid="{8857195C-7D0F-4610-88B0-717E5ACAA78A}"/>
    <cellStyle name="Comma 106 7" xfId="19320" xr:uid="{549AF64B-581B-4D81-9516-5AA8AB56044A}"/>
    <cellStyle name="Comma 106 7 2" xfId="39412" xr:uid="{B7699BDF-2BEB-4CBE-8E27-FC118C4B9500}"/>
    <cellStyle name="Comma 106 8" xfId="29765" xr:uid="{92635E13-274B-494F-A820-3F3A317E7037}"/>
    <cellStyle name="Comma 107" xfId="4536" xr:uid="{326DBCA9-E5C5-4186-B722-375A415F2D54}"/>
    <cellStyle name="Comma 107 2" xfId="4537" xr:uid="{9B8EAE68-BC38-430D-92C5-E42203C33233}"/>
    <cellStyle name="Comma 107 2 2" xfId="11699" xr:uid="{799C2A87-0181-4237-BC68-B4CE5D5B5F92}"/>
    <cellStyle name="Comma 107 2 2 2" xfId="16825" xr:uid="{B49DABE9-30B1-4DC2-ACD2-C721064CA0BD}"/>
    <cellStyle name="Comma 107 2 2 2 2" xfId="26754" xr:uid="{86BE2E01-407F-45E4-9FEF-BC44CB23A0D2}"/>
    <cellStyle name="Comma 107 2 2 2 2 2" xfId="46657" xr:uid="{6EE89D0D-5427-4811-B73B-D93B912F794C}"/>
    <cellStyle name="Comma 107 2 2 2 3" xfId="37009" xr:uid="{8331F67E-7C4B-48C1-8AEA-CAF19F323B45}"/>
    <cellStyle name="Comma 107 2 2 3" xfId="21796" xr:uid="{BE353518-4C4B-4C46-9BE4-D16B924F98A0}"/>
    <cellStyle name="Comma 107 2 2 3 2" xfId="41827" xr:uid="{1AB221D2-335D-43FB-8C55-1C9DE167754E}"/>
    <cellStyle name="Comma 107 2 2 4" xfId="32180" xr:uid="{0E28EB9A-1B9A-428C-866B-6E52A338B846}"/>
    <cellStyle name="Comma 107 2 3" xfId="14329" xr:uid="{D4DE04A2-6FBD-48AE-AE9D-98A6D7C24AB6}"/>
    <cellStyle name="Comma 107 2 3 2" xfId="24277" xr:uid="{024E091B-F0EB-4EAF-A15C-1BA6AD6C534F}"/>
    <cellStyle name="Comma 107 2 3 2 2" xfId="44245" xr:uid="{1CD29941-C0FB-40E8-88A5-38E19E22227A}"/>
    <cellStyle name="Comma 107 2 3 3" xfId="34597" xr:uid="{C8A8CF91-0E9A-4C7E-819E-453EE4AFA136}"/>
    <cellStyle name="Comma 107 2 4" xfId="19325" xr:uid="{B96B2168-9B98-4D94-8723-F4EA425BDBF8}"/>
    <cellStyle name="Comma 107 2 4 2" xfId="39417" xr:uid="{5570E768-F81C-495E-AB33-9864B4F59A45}"/>
    <cellStyle name="Comma 107 2 5" xfId="29770" xr:uid="{318989CB-47EC-4E05-A624-4AF73C3A092C}"/>
    <cellStyle name="Comma 107 3" xfId="4538" xr:uid="{2DFAEF2C-C172-49C2-B1B3-A388547D0976}"/>
    <cellStyle name="Comma 107 3 2" xfId="11700" xr:uid="{CFCE7C9B-3D1F-42A4-B977-EB95653F3192}"/>
    <cellStyle name="Comma 107 3 2 2" xfId="16826" xr:uid="{69BB7C66-1BD0-4AD9-85BF-6E058DA7248E}"/>
    <cellStyle name="Comma 107 3 2 2 2" xfId="26755" xr:uid="{FDC506A8-33F7-47DC-AE2B-98B296147A99}"/>
    <cellStyle name="Comma 107 3 2 2 2 2" xfId="46658" xr:uid="{7E107059-23DA-42E1-9E02-95941D05FE0D}"/>
    <cellStyle name="Comma 107 3 2 2 3" xfId="37010" xr:uid="{7D83E0DC-2250-43B4-91F4-102DC57E7E59}"/>
    <cellStyle name="Comma 107 3 2 3" xfId="21797" xr:uid="{F1DB249D-F57F-41C4-B052-EF6BCA873422}"/>
    <cellStyle name="Comma 107 3 2 3 2" xfId="41828" xr:uid="{F512CF2C-BE3A-46FF-BBEB-74B6EA33A9CC}"/>
    <cellStyle name="Comma 107 3 2 4" xfId="32181" xr:uid="{324A09CC-9174-4D31-A720-F7E350120743}"/>
    <cellStyle name="Comma 107 3 3" xfId="14330" xr:uid="{67842D0C-8107-4506-8075-740BE59E8768}"/>
    <cellStyle name="Comma 107 3 3 2" xfId="24278" xr:uid="{B4889E7F-9DDF-4F1E-9EDC-F520D00F7446}"/>
    <cellStyle name="Comma 107 3 3 2 2" xfId="44246" xr:uid="{4F8B58F5-E98A-4354-BF07-288320E58501}"/>
    <cellStyle name="Comma 107 3 3 3" xfId="34598" xr:uid="{2BB6E708-3CC2-4C0F-A10B-F61902F0CF2C}"/>
    <cellStyle name="Comma 107 3 4" xfId="19326" xr:uid="{BDD5884D-207E-4991-A5F8-EF71A288EAD4}"/>
    <cellStyle name="Comma 107 3 4 2" xfId="39418" xr:uid="{11FBAFAD-2069-48D5-81FB-F2A4610867BB}"/>
    <cellStyle name="Comma 107 3 5" xfId="29771" xr:uid="{A4D1014C-E299-41E0-BB1E-BE8C7647298A}"/>
    <cellStyle name="Comma 107 4" xfId="4539" xr:uid="{33503CDA-0C27-42A6-BA03-F35000566B28}"/>
    <cellStyle name="Comma 107 4 2" xfId="11701" xr:uid="{F4ED9032-EF17-488E-8A86-F7A02266C45B}"/>
    <cellStyle name="Comma 107 4 2 2" xfId="16827" xr:uid="{4ECD1EC4-2DF2-464D-ACF0-B8130626D3F5}"/>
    <cellStyle name="Comma 107 4 2 2 2" xfId="26756" xr:uid="{36E566EA-4FBA-4F1F-9FE7-B4A2C411E1FD}"/>
    <cellStyle name="Comma 107 4 2 2 2 2" xfId="46659" xr:uid="{E4267B38-461E-4747-B760-523C0DFD57C3}"/>
    <cellStyle name="Comma 107 4 2 2 3" xfId="37011" xr:uid="{23E55E5B-2BC2-44EA-A499-8C10BE5D2286}"/>
    <cellStyle name="Comma 107 4 2 3" xfId="21798" xr:uid="{E8E40EB0-437A-4404-A2E9-738F6E48A0B7}"/>
    <cellStyle name="Comma 107 4 2 3 2" xfId="41829" xr:uid="{9767071E-BCC0-4D64-A2DC-F672D3822362}"/>
    <cellStyle name="Comma 107 4 2 4" xfId="32182" xr:uid="{FAC9BF25-10DA-4A51-99D7-1158511B9696}"/>
    <cellStyle name="Comma 107 4 3" xfId="14331" xr:uid="{02B2551B-17C6-4788-907E-E6B0358EE1AD}"/>
    <cellStyle name="Comma 107 4 3 2" xfId="24279" xr:uid="{EF04B956-F914-4B59-854D-CFA959AE62EE}"/>
    <cellStyle name="Comma 107 4 3 2 2" xfId="44247" xr:uid="{19338671-5CE0-493B-BCE6-677B19B07231}"/>
    <cellStyle name="Comma 107 4 3 3" xfId="34599" xr:uid="{BF915446-970A-4791-9C4F-85232072EC30}"/>
    <cellStyle name="Comma 107 4 4" xfId="19327" xr:uid="{B36891B9-B970-4A12-B317-9D44439A65FB}"/>
    <cellStyle name="Comma 107 4 4 2" xfId="39419" xr:uid="{EE1170ED-8A9D-433A-AAAF-15D5D7D59179}"/>
    <cellStyle name="Comma 107 4 5" xfId="29772" xr:uid="{19414F18-7B39-45C0-AF48-1F60D8CE18A3}"/>
    <cellStyle name="Comma 107 5" xfId="11698" xr:uid="{60404629-DA6A-44B0-A1C2-B5A835FE3AF6}"/>
    <cellStyle name="Comma 107 5 2" xfId="16824" xr:uid="{9E95E088-66B1-4F53-9D92-F8444A8F3809}"/>
    <cellStyle name="Comma 107 5 2 2" xfId="26753" xr:uid="{76CF591F-790C-4E92-8599-8394D321D338}"/>
    <cellStyle name="Comma 107 5 2 2 2" xfId="46656" xr:uid="{E0D13831-EDBF-4F48-8C71-FDD2FA8AF213}"/>
    <cellStyle name="Comma 107 5 2 3" xfId="37008" xr:uid="{8A802BA8-D2AE-4B01-A6E3-EBE85F78020B}"/>
    <cellStyle name="Comma 107 5 3" xfId="21795" xr:uid="{99D80FD0-B3FA-4403-9178-2E1224370FAE}"/>
    <cellStyle name="Comma 107 5 3 2" xfId="41826" xr:uid="{DFEDFB39-9510-46E3-9ABC-430504FAC8E6}"/>
    <cellStyle name="Comma 107 5 4" xfId="32179" xr:uid="{54EC9CB4-929A-4E29-A943-6EAE556C491E}"/>
    <cellStyle name="Comma 107 6" xfId="14328" xr:uid="{FB564D52-42C9-4BDD-B392-0656F2EB6AB3}"/>
    <cellStyle name="Comma 107 6 2" xfId="24276" xr:uid="{AEE8DF4F-A4A8-41EE-BE38-3D406F052E83}"/>
    <cellStyle name="Comma 107 6 2 2" xfId="44244" xr:uid="{E052EC22-C524-4E8A-8C6B-18A925029BC9}"/>
    <cellStyle name="Comma 107 6 3" xfId="34596" xr:uid="{F354685E-D153-49E3-9CD0-058664168D72}"/>
    <cellStyle name="Comma 107 7" xfId="19324" xr:uid="{935F8C48-DA6D-4ED8-B93A-2B43DCDB3161}"/>
    <cellStyle name="Comma 107 7 2" xfId="39416" xr:uid="{DABAB318-D87A-4D1B-AC86-FDB790454A0A}"/>
    <cellStyle name="Comma 107 8" xfId="29769" xr:uid="{98F9E5FB-5D39-4FC6-89B7-15AF1AA43C38}"/>
    <cellStyle name="Comma 108" xfId="4540" xr:uid="{8CE877EE-51BA-4C8F-ACD1-3FA193C6EF0F}"/>
    <cellStyle name="Comma 108 2" xfId="4541" xr:uid="{5EFA51F8-5DA7-4B95-955D-C25BEF7F3904}"/>
    <cellStyle name="Comma 108 2 2" xfId="11703" xr:uid="{84BC71ED-B1B9-4E01-991F-D800B69D7A1C}"/>
    <cellStyle name="Comma 108 2 2 2" xfId="16829" xr:uid="{54709E84-33F5-4ADA-9314-4F5254DCCFBF}"/>
    <cellStyle name="Comma 108 2 2 2 2" xfId="26758" xr:uid="{7E63D34F-DE7C-47D1-91ED-C5CFBE2044AB}"/>
    <cellStyle name="Comma 108 2 2 2 2 2" xfId="46661" xr:uid="{D611FBD9-B9BD-4017-AA50-406B4C8C6C8F}"/>
    <cellStyle name="Comma 108 2 2 2 3" xfId="37013" xr:uid="{7698D10C-6078-4A9E-9177-98EF4B9CE1E8}"/>
    <cellStyle name="Comma 108 2 2 3" xfId="21800" xr:uid="{582C29E4-D9F8-49B7-88A1-710C694F82FD}"/>
    <cellStyle name="Comma 108 2 2 3 2" xfId="41831" xr:uid="{6C920645-4865-4039-A992-84DDD1915D08}"/>
    <cellStyle name="Comma 108 2 2 4" xfId="32184" xr:uid="{AECB5255-70A3-48D5-B667-AE2B6364522C}"/>
    <cellStyle name="Comma 108 2 3" xfId="14333" xr:uid="{36F50299-5C60-4376-8764-F5D0691B96DD}"/>
    <cellStyle name="Comma 108 2 3 2" xfId="24281" xr:uid="{58B0FF90-2C7A-448F-8D78-86EC07E10E9C}"/>
    <cellStyle name="Comma 108 2 3 2 2" xfId="44249" xr:uid="{4661F295-409E-4D6B-947E-A4F00D04086F}"/>
    <cellStyle name="Comma 108 2 3 3" xfId="34601" xr:uid="{DFEDACEA-AEEF-4CBA-9613-0CD068EEB34C}"/>
    <cellStyle name="Comma 108 2 4" xfId="19329" xr:uid="{70245DAF-ADEF-445B-8DB2-E44186BE600A}"/>
    <cellStyle name="Comma 108 2 4 2" xfId="39421" xr:uid="{1EDFC7C9-960D-432C-97ED-2B701B939B29}"/>
    <cellStyle name="Comma 108 2 5" xfId="29774" xr:uid="{D8F9A1C5-5946-4A62-BDEE-03288D15C49D}"/>
    <cellStyle name="Comma 108 3" xfId="4542" xr:uid="{871A62AC-3198-4C58-9710-0862DF5A2B2A}"/>
    <cellStyle name="Comma 108 3 2" xfId="11704" xr:uid="{3D70677F-17CE-4F49-8F34-686C117A2E17}"/>
    <cellStyle name="Comma 108 3 2 2" xfId="16830" xr:uid="{688A9CD0-EF30-4AC0-80EB-631F50D53FEA}"/>
    <cellStyle name="Comma 108 3 2 2 2" xfId="26759" xr:uid="{9AC1DA0F-DB3E-4773-8017-3BC38FC8109C}"/>
    <cellStyle name="Comma 108 3 2 2 2 2" xfId="46662" xr:uid="{5DB66F27-BD48-4365-BF0B-634007565B54}"/>
    <cellStyle name="Comma 108 3 2 2 3" xfId="37014" xr:uid="{D0936DC0-632D-4884-BD3D-5874F2E424EA}"/>
    <cellStyle name="Comma 108 3 2 3" xfId="21801" xr:uid="{17D43C81-1AD6-4058-A52D-915C65261673}"/>
    <cellStyle name="Comma 108 3 2 3 2" xfId="41832" xr:uid="{F396DE9C-9D03-472C-B3E9-7E228BE79915}"/>
    <cellStyle name="Comma 108 3 2 4" xfId="32185" xr:uid="{2DC21AB2-9A57-417C-800A-F775C77BAB1C}"/>
    <cellStyle name="Comma 108 3 3" xfId="14334" xr:uid="{1DA34233-8DA8-4F26-8883-6F46DC54BB84}"/>
    <cellStyle name="Comma 108 3 3 2" xfId="24282" xr:uid="{892FD608-8DE0-480F-BA25-60E45D02A22B}"/>
    <cellStyle name="Comma 108 3 3 2 2" xfId="44250" xr:uid="{D5492B63-1856-42AA-885F-74E2976861D0}"/>
    <cellStyle name="Comma 108 3 3 3" xfId="34602" xr:uid="{55B18770-A42A-4C02-84F5-70F0D8DC2F61}"/>
    <cellStyle name="Comma 108 3 4" xfId="19330" xr:uid="{557A98C1-924F-47C1-B73F-DF0EC6D256DF}"/>
    <cellStyle name="Comma 108 3 4 2" xfId="39422" xr:uid="{C2209773-28ED-425E-B818-0ABDA7153CD4}"/>
    <cellStyle name="Comma 108 3 5" xfId="29775" xr:uid="{FABDA4AC-8D7A-41FA-AAB4-941E68C2D099}"/>
    <cellStyle name="Comma 108 4" xfId="4543" xr:uid="{99264867-ECA8-4D11-B9D9-1B9A4714BE47}"/>
    <cellStyle name="Comma 108 4 2" xfId="11705" xr:uid="{72DE2208-5A53-4111-B69F-F25BFDA8413C}"/>
    <cellStyle name="Comma 108 4 2 2" xfId="16831" xr:uid="{067C0618-92ED-4E7D-AA21-24557FF71926}"/>
    <cellStyle name="Comma 108 4 2 2 2" xfId="26760" xr:uid="{7FC91F67-2D42-4152-85AA-8ECB46CA0DC2}"/>
    <cellStyle name="Comma 108 4 2 2 2 2" xfId="46663" xr:uid="{95BC4BCD-9E1D-4600-BD87-DA61377BC8EE}"/>
    <cellStyle name="Comma 108 4 2 2 3" xfId="37015" xr:uid="{2392D3DF-F4D7-44E5-9EF4-5B2A6A141C40}"/>
    <cellStyle name="Comma 108 4 2 3" xfId="21802" xr:uid="{23BFAEC6-B1C2-4BF3-BAB9-5AF79FF05D1F}"/>
    <cellStyle name="Comma 108 4 2 3 2" xfId="41833" xr:uid="{F11C2137-2638-490C-8C46-F11DB20BF8FF}"/>
    <cellStyle name="Comma 108 4 2 4" xfId="32186" xr:uid="{3464952C-8669-49D7-89F5-8D5E2C606CD8}"/>
    <cellStyle name="Comma 108 4 3" xfId="14335" xr:uid="{D77604E1-0695-4912-A0C7-445880903E85}"/>
    <cellStyle name="Comma 108 4 3 2" xfId="24283" xr:uid="{36BBD622-9523-4D09-A8AE-B09C4302D30D}"/>
    <cellStyle name="Comma 108 4 3 2 2" xfId="44251" xr:uid="{465F6921-C91B-4432-9187-3E5D019FAB2D}"/>
    <cellStyle name="Comma 108 4 3 3" xfId="34603" xr:uid="{7610482E-5615-46C8-A3CA-FE445A41BEF5}"/>
    <cellStyle name="Comma 108 4 4" xfId="19331" xr:uid="{A3BFCA01-72B1-4BA7-BCF0-1437FF1DDDC5}"/>
    <cellStyle name="Comma 108 4 4 2" xfId="39423" xr:uid="{A07309D8-79F1-4D4C-8649-4F2187CAF42A}"/>
    <cellStyle name="Comma 108 4 5" xfId="29776" xr:uid="{94B04610-C337-4DE6-95F6-2BF833FC0F08}"/>
    <cellStyle name="Comma 108 5" xfId="11702" xr:uid="{F13A7BBE-F78A-497E-B425-16F3087A2AD3}"/>
    <cellStyle name="Comma 108 5 2" xfId="16828" xr:uid="{A0AABB24-6F71-4E88-93D5-F01B10E7A376}"/>
    <cellStyle name="Comma 108 5 2 2" xfId="26757" xr:uid="{6C5CA8C2-C5F8-4E00-B252-51A6242896EF}"/>
    <cellStyle name="Comma 108 5 2 2 2" xfId="46660" xr:uid="{5B00F145-F7F6-438C-9A48-E4C5B6DFD341}"/>
    <cellStyle name="Comma 108 5 2 3" xfId="37012" xr:uid="{1E19E6C9-A4E8-4963-9E50-9A7CEC61BA9F}"/>
    <cellStyle name="Comma 108 5 3" xfId="21799" xr:uid="{CA056027-7743-42EF-B5C4-B61611A08F9F}"/>
    <cellStyle name="Comma 108 5 3 2" xfId="41830" xr:uid="{C185CFEA-5BD6-4095-AB3D-4855F93BEAE9}"/>
    <cellStyle name="Comma 108 5 4" xfId="32183" xr:uid="{E6A78B27-B0A4-4B4A-BC30-429DAB26531F}"/>
    <cellStyle name="Comma 108 6" xfId="14332" xr:uid="{C486B5AA-426D-4B39-9243-720BEEA9AD08}"/>
    <cellStyle name="Comma 108 6 2" xfId="24280" xr:uid="{6BE286CD-2839-423C-960D-FBC1F568F5EF}"/>
    <cellStyle name="Comma 108 6 2 2" xfId="44248" xr:uid="{0D62A703-EB72-4497-9807-69D97FB41D59}"/>
    <cellStyle name="Comma 108 6 3" xfId="34600" xr:uid="{35214C34-6ABA-4E36-BABC-A36EC1270BCC}"/>
    <cellStyle name="Comma 108 7" xfId="19328" xr:uid="{55950B92-18F6-4406-8872-24F0C71269EF}"/>
    <cellStyle name="Comma 108 7 2" xfId="39420" xr:uid="{2B4919F8-A737-4EEC-BACA-FD178921B104}"/>
    <cellStyle name="Comma 108 8" xfId="29773" xr:uid="{FE61308B-9FF4-4B92-A0C7-F39FB8C04BDD}"/>
    <cellStyle name="Comma 109" xfId="4544" xr:uid="{5A2ABBCB-BC6A-4761-993A-27FCE37C7EFA}"/>
    <cellStyle name="Comma 109 2" xfId="4545" xr:uid="{E05FF842-F88C-4BBA-B2EC-3C3D24BFFACD}"/>
    <cellStyle name="Comma 109 2 2" xfId="11707" xr:uid="{00D39B0F-F602-4349-BE8A-A53CCDBB3C37}"/>
    <cellStyle name="Comma 109 2 2 2" xfId="16833" xr:uid="{4A0116ED-8812-47A6-A49B-15ED06B8F1D6}"/>
    <cellStyle name="Comma 109 2 2 2 2" xfId="26762" xr:uid="{3B6C7B0F-ACF1-4CA2-9B4F-C91EC0322EF4}"/>
    <cellStyle name="Comma 109 2 2 2 2 2" xfId="46665" xr:uid="{66D0A6B4-8FD5-44E2-BA6A-D5775F5E3EA4}"/>
    <cellStyle name="Comma 109 2 2 2 3" xfId="37017" xr:uid="{C982B889-9170-43EC-BA86-7D6CFF18851D}"/>
    <cellStyle name="Comma 109 2 2 3" xfId="21804" xr:uid="{B5993EC2-9726-4FBB-80EA-AF16536B220F}"/>
    <cellStyle name="Comma 109 2 2 3 2" xfId="41835" xr:uid="{37CA767B-9294-4C18-9560-55EF8A8FB8CD}"/>
    <cellStyle name="Comma 109 2 2 4" xfId="32188" xr:uid="{8767E77A-B705-48C3-9427-97DAD0F8F885}"/>
    <cellStyle name="Comma 109 2 3" xfId="14337" xr:uid="{4AE7B2C8-E650-4AA0-AB6E-CC76E6FFEAB4}"/>
    <cellStyle name="Comma 109 2 3 2" xfId="24285" xr:uid="{2D462A70-095D-4756-86DF-09F41E37B416}"/>
    <cellStyle name="Comma 109 2 3 2 2" xfId="44253" xr:uid="{5AF682CC-9062-4898-9AF4-15B9990E38EC}"/>
    <cellStyle name="Comma 109 2 3 3" xfId="34605" xr:uid="{05A29512-C101-405B-AF98-19A6B446437C}"/>
    <cellStyle name="Comma 109 2 4" xfId="19333" xr:uid="{CBA4FDFF-A4BF-4859-96D3-52975A35A107}"/>
    <cellStyle name="Comma 109 2 4 2" xfId="39425" xr:uid="{2941FEB5-310D-4052-8457-5B38ADCFE6D6}"/>
    <cellStyle name="Comma 109 2 5" xfId="29778" xr:uid="{986FF172-A648-49D0-ADCD-6AC2DA34CB3E}"/>
    <cellStyle name="Comma 109 3" xfId="4546" xr:uid="{B6678A55-22A8-4CBD-8216-56D95C8BF3EA}"/>
    <cellStyle name="Comma 109 3 2" xfId="11708" xr:uid="{2F8049FA-39EE-4D38-B0D0-8B00584847B9}"/>
    <cellStyle name="Comma 109 3 2 2" xfId="16834" xr:uid="{20CA1B29-899B-4E50-A5F0-04AB34105B89}"/>
    <cellStyle name="Comma 109 3 2 2 2" xfId="26763" xr:uid="{99267968-88A8-4F57-BBBD-A9E46D553696}"/>
    <cellStyle name="Comma 109 3 2 2 2 2" xfId="46666" xr:uid="{F5D897DD-C68D-4FB7-BBDC-A6A9896BC60C}"/>
    <cellStyle name="Comma 109 3 2 2 3" xfId="37018" xr:uid="{34AC260C-0922-446E-9675-04BAC3795DF5}"/>
    <cellStyle name="Comma 109 3 2 3" xfId="21805" xr:uid="{7BD27D7E-E4EB-479D-BE60-72B2502CC4F6}"/>
    <cellStyle name="Comma 109 3 2 3 2" xfId="41836" xr:uid="{F3018C58-E884-4363-A134-59B0A7D5BCE2}"/>
    <cellStyle name="Comma 109 3 2 4" xfId="32189" xr:uid="{A178520D-05EA-460D-B0E6-2A3F0DCA87D7}"/>
    <cellStyle name="Comma 109 3 3" xfId="14338" xr:uid="{060AB6E7-39EB-4DD5-9545-CF145CA67005}"/>
    <cellStyle name="Comma 109 3 3 2" xfId="24286" xr:uid="{C72F473D-5C1E-4789-B93D-D678F7D0688F}"/>
    <cellStyle name="Comma 109 3 3 2 2" xfId="44254" xr:uid="{5B1E88A9-3A96-41B4-9D39-F2DB61B85FE0}"/>
    <cellStyle name="Comma 109 3 3 3" xfId="34606" xr:uid="{D1D90607-9B8B-4860-939F-6BDA8D6F44BF}"/>
    <cellStyle name="Comma 109 3 4" xfId="19334" xr:uid="{5C239CE1-804D-44D7-8153-6C74C9DFFAC0}"/>
    <cellStyle name="Comma 109 3 4 2" xfId="39426" xr:uid="{5FBE969F-1E73-462A-BCC3-36EF22C0B50F}"/>
    <cellStyle name="Comma 109 3 5" xfId="29779" xr:uid="{73FAB43D-67E3-43B4-9B52-9F7101BEC729}"/>
    <cellStyle name="Comma 109 4" xfId="4547" xr:uid="{F3B39B10-58AC-4E11-980A-037F9CC627C5}"/>
    <cellStyle name="Comma 109 4 2" xfId="11709" xr:uid="{DD8B565C-47B2-4FAD-AD23-BA50137E0230}"/>
    <cellStyle name="Comma 109 4 2 2" xfId="16835" xr:uid="{EADA0B38-0F04-47BD-8908-FFEB9CA2F447}"/>
    <cellStyle name="Comma 109 4 2 2 2" xfId="26764" xr:uid="{1EEA72FF-2404-4C50-936F-C440BE66B836}"/>
    <cellStyle name="Comma 109 4 2 2 2 2" xfId="46667" xr:uid="{AD3AB06F-265B-4AC6-81A3-6ACC670BB3E2}"/>
    <cellStyle name="Comma 109 4 2 2 3" xfId="37019" xr:uid="{E2978FA3-56BB-4B06-AF5D-AC4912EC8DC1}"/>
    <cellStyle name="Comma 109 4 2 3" xfId="21806" xr:uid="{49E6F81D-3D31-4327-AEA0-AB20442FEC12}"/>
    <cellStyle name="Comma 109 4 2 3 2" xfId="41837" xr:uid="{9D439850-1454-42C2-B12F-02E0ACCA714E}"/>
    <cellStyle name="Comma 109 4 2 4" xfId="32190" xr:uid="{3C557828-6B83-4231-B00A-50E0BC9C4909}"/>
    <cellStyle name="Comma 109 4 3" xfId="14339" xr:uid="{80DC4A37-DE9B-49C1-A995-253ECEDF6584}"/>
    <cellStyle name="Comma 109 4 3 2" xfId="24287" xr:uid="{080B76D1-4F1E-46CA-ACAB-EDB7FE9D493C}"/>
    <cellStyle name="Comma 109 4 3 2 2" xfId="44255" xr:uid="{F86B7B6E-A75D-4A8E-9621-06DD5DF590FD}"/>
    <cellStyle name="Comma 109 4 3 3" xfId="34607" xr:uid="{75820E74-AADF-469A-804B-7259A1DF9A7F}"/>
    <cellStyle name="Comma 109 4 4" xfId="19335" xr:uid="{3EC158F3-4020-404E-AC46-BF80C87ADAA9}"/>
    <cellStyle name="Comma 109 4 4 2" xfId="39427" xr:uid="{A69853DA-BC8D-4841-8415-6F64BF3ACBB6}"/>
    <cellStyle name="Comma 109 4 5" xfId="29780" xr:uid="{3513F8B6-4176-40A5-B9DE-42F9D1A26EF5}"/>
    <cellStyle name="Comma 109 5" xfId="11706" xr:uid="{2041BB70-D1F0-427B-B4BC-35089C708079}"/>
    <cellStyle name="Comma 109 5 2" xfId="16832" xr:uid="{2B3D73ED-F1CE-4CE5-80E5-349A36F7765D}"/>
    <cellStyle name="Comma 109 5 2 2" xfId="26761" xr:uid="{C9CEA9EA-5985-466D-AD0A-0E532E3ED9EF}"/>
    <cellStyle name="Comma 109 5 2 2 2" xfId="46664" xr:uid="{0FA663BC-0232-4558-9144-B43741A1B265}"/>
    <cellStyle name="Comma 109 5 2 3" xfId="37016" xr:uid="{4D7E7FD4-804D-4589-8596-F789C77B43A9}"/>
    <cellStyle name="Comma 109 5 3" xfId="21803" xr:uid="{C89B0A56-07B8-468D-8869-2D72A5C6AA88}"/>
    <cellStyle name="Comma 109 5 3 2" xfId="41834" xr:uid="{55AF06CC-8D94-4372-B360-3D55DB6E9238}"/>
    <cellStyle name="Comma 109 5 4" xfId="32187" xr:uid="{DAC62F90-6468-472E-A753-63991D0138FD}"/>
    <cellStyle name="Comma 109 6" xfId="14336" xr:uid="{56ED205A-33A7-445E-A084-B538DA731FAD}"/>
    <cellStyle name="Comma 109 6 2" xfId="24284" xr:uid="{08F5949E-5C7B-468C-9414-AFC4E76C9A8B}"/>
    <cellStyle name="Comma 109 6 2 2" xfId="44252" xr:uid="{1464E73E-422F-4F97-A0DB-C9166E5146C4}"/>
    <cellStyle name="Comma 109 6 3" xfId="34604" xr:uid="{8FE81693-DCD9-4DAA-957E-02F3B0C7E760}"/>
    <cellStyle name="Comma 109 7" xfId="19332" xr:uid="{C449C25E-F6B3-42C8-87AC-C4F349C329F1}"/>
    <cellStyle name="Comma 109 7 2" xfId="39424" xr:uid="{ACBC0C92-34DE-49C5-B7FD-62A90A185145}"/>
    <cellStyle name="Comma 109 8" xfId="29777" xr:uid="{38DDBBA2-21F4-4FE7-844B-FF700F3F13DD}"/>
    <cellStyle name="Comma 11" xfId="145" xr:uid="{4E0F730F-5E95-44AD-9B97-8524D9FA0568}"/>
    <cellStyle name="Comma 11 10" xfId="17865" xr:uid="{9E0B5663-33CB-4E88-9419-B1C35B507F93}"/>
    <cellStyle name="Comma 11 10 2" xfId="37964" xr:uid="{E7CC6214-7B66-459E-AAC5-A36367237F9C}"/>
    <cellStyle name="Comma 11 11" xfId="28319" xr:uid="{CBB94AA0-E404-4C2A-BDB8-BC1E0D077AAB}"/>
    <cellStyle name="Comma 11 2" xfId="273" xr:uid="{53A133CB-5B07-445A-B734-E5357690FF93}"/>
    <cellStyle name="Comma 11 2 2" xfId="489" xr:uid="{90521783-1E8C-430E-A021-AC7C5FE49F9B}"/>
    <cellStyle name="Comma 11 2 2 2" xfId="4549" xr:uid="{1E034DCB-F11D-40FC-8DC7-A5C64F803B8C}"/>
    <cellStyle name="Comma 11 2 2 3" xfId="10423" xr:uid="{55B33E1A-893E-41E0-A58E-201685234E27}"/>
    <cellStyle name="Comma 11 2 2 3 2" xfId="15551" xr:uid="{FA94F2B4-4E21-4F59-B84E-893A48250212}"/>
    <cellStyle name="Comma 11 2 2 3 2 2" xfId="25480" xr:uid="{F8D1CEB0-65C3-4726-9A48-F84C9DEE1298}"/>
    <cellStyle name="Comma 11 2 2 3 2 2 2" xfId="45383" xr:uid="{CEA56E7B-8DA5-47E6-918C-2A73BCC6A998}"/>
    <cellStyle name="Comma 11 2 2 3 2 3" xfId="35735" xr:uid="{A517E675-CA7C-4826-A2D3-6C931069B4AD}"/>
    <cellStyle name="Comma 11 2 2 3 3" xfId="20524" xr:uid="{9F5E5AF0-64BB-4359-A52F-0C1753DD906A}"/>
    <cellStyle name="Comma 11 2 2 3 3 2" xfId="40555" xr:uid="{2161043F-A99B-494C-AFD4-B7656C3BA94D}"/>
    <cellStyle name="Comma 11 2 2 3 4" xfId="30908" xr:uid="{89ADF507-BAA8-44FA-9D8C-620EBBA85951}"/>
    <cellStyle name="Comma 11 2 2 4" xfId="13040" xr:uid="{F170FCB8-2379-46E3-B077-183EB76DB0F5}"/>
    <cellStyle name="Comma 11 2 2 4 2" xfId="22993" xr:uid="{11363D7F-B074-4312-9E8D-621CE3A47078}"/>
    <cellStyle name="Comma 11 2 2 4 2 2" xfId="42973" xr:uid="{389A9608-D003-4118-8B1E-BE201C8CF800}"/>
    <cellStyle name="Comma 11 2 2 4 3" xfId="33325" xr:uid="{1EED76C9-7684-48F3-885B-021CE87CDA6F}"/>
    <cellStyle name="Comma 11 2 2 5" xfId="18046" xr:uid="{628FB9A4-803F-43B2-858D-D53839E43510}"/>
    <cellStyle name="Comma 11 2 2 5 2" xfId="38145" xr:uid="{FAD84000-6CBE-43BE-AA8A-085719F5578F}"/>
    <cellStyle name="Comma 11 2 2 6" xfId="28500" xr:uid="{2C52E25A-E548-41E8-91DB-DE567CE58FE4}"/>
    <cellStyle name="Comma 11 2 3" xfId="4550" xr:uid="{D2C8A3B4-0AD1-419A-9AAA-A9C79DE2A902}"/>
    <cellStyle name="Comma 11 2 4" xfId="4551" xr:uid="{E46D2771-6893-419B-84E1-0F220408B725}"/>
    <cellStyle name="Comma 11 2 5" xfId="4548" xr:uid="{57BC1A6C-E50C-4F7E-824B-99E8C0B7F961}"/>
    <cellStyle name="Comma 11 2 6" xfId="10303" xr:uid="{D44D600C-7FEB-4745-8C12-4A84266267EA}"/>
    <cellStyle name="Comma 11 2 6 2" xfId="15431" xr:uid="{DFACD05A-B8E7-466E-9AAC-95F23FD25996}"/>
    <cellStyle name="Comma 11 2 6 2 2" xfId="25360" xr:uid="{4E1F1B6C-8FF9-4F90-A53F-5D3E0ED59619}"/>
    <cellStyle name="Comma 11 2 6 2 2 2" xfId="45263" xr:uid="{599FD68D-5F48-4AC7-AE26-D12D2706DA13}"/>
    <cellStyle name="Comma 11 2 6 2 3" xfId="35615" xr:uid="{251C0D0F-AD56-454D-8B49-0F6CF63F2CCA}"/>
    <cellStyle name="Comma 11 2 6 3" xfId="20404" xr:uid="{B6333A14-C33F-4FB5-B564-FC65482EF57F}"/>
    <cellStyle name="Comma 11 2 6 3 2" xfId="40435" xr:uid="{E85CD06F-A0E4-4413-A8B2-A67E5F2E7E77}"/>
    <cellStyle name="Comma 11 2 6 4" xfId="30788" xr:uid="{29CD21B3-85FE-4401-9D19-245A7CB2D452}"/>
    <cellStyle name="Comma 11 2 7" xfId="12919" xr:uid="{4E3EA61A-699A-42F0-A628-DC1925A7C9E5}"/>
    <cellStyle name="Comma 11 2 7 2" xfId="22872" xr:uid="{1631C7EC-4602-4B59-8972-C9407DB4B69E}"/>
    <cellStyle name="Comma 11 2 7 2 2" xfId="42852" xr:uid="{0B598A61-9B4E-40D0-845F-25D422036D62}"/>
    <cellStyle name="Comma 11 2 7 3" xfId="33204" xr:uid="{72F2E911-B06E-4565-A535-4BF67C85609D}"/>
    <cellStyle name="Comma 11 2 8" xfId="17925" xr:uid="{F6A2E53F-9EF4-45EA-B2CA-75A1F1428825}"/>
    <cellStyle name="Comma 11 2 8 2" xfId="38024" xr:uid="{85519236-C1FF-4D95-8790-6D9617A70F6E}"/>
    <cellStyle name="Comma 11 2 9" xfId="28379" xr:uid="{AD5D79CB-B74F-403C-B2CD-48F3AADD1AD8}"/>
    <cellStyle name="Comma 11 3" xfId="247" xr:uid="{DC905BCD-0D04-456F-9A4B-33515201FF33}"/>
    <cellStyle name="Comma 11 3 2" xfId="4552" xr:uid="{B45A8424-21AD-4A9F-804F-0C4C383AE92D}"/>
    <cellStyle name="Comma 11 3 3" xfId="9375" xr:uid="{72B89FD6-33B3-474F-BBEA-A89DB3D2F59D}"/>
    <cellStyle name="Comma 11 4" xfId="429" xr:uid="{6B796ED0-BB29-49CA-B834-F3F16F0474D0}"/>
    <cellStyle name="Comma 11 4 2" xfId="4553" xr:uid="{B12FDED8-01F7-43ED-BB26-8B465744087F}"/>
    <cellStyle name="Comma 11 4 3" xfId="10363" xr:uid="{0195A763-E4D5-453F-9276-2883819FFEF8}"/>
    <cellStyle name="Comma 11 4 3 2" xfId="15491" xr:uid="{6B227D98-2A7D-4E6C-AACA-E4C1CD74E239}"/>
    <cellStyle name="Comma 11 4 3 2 2" xfId="25420" xr:uid="{533AFBED-1C79-4B82-A3E1-0CA412CBCEB9}"/>
    <cellStyle name="Comma 11 4 3 2 2 2" xfId="45323" xr:uid="{D58BE7C6-693D-4251-9C1E-A80374DF1210}"/>
    <cellStyle name="Comma 11 4 3 2 3" xfId="35675" xr:uid="{86FD2F2A-B0A8-4CFD-9798-FC0D650D01CF}"/>
    <cellStyle name="Comma 11 4 3 3" xfId="20464" xr:uid="{966DE064-EE5D-4032-B252-07ED0DAA2C0E}"/>
    <cellStyle name="Comma 11 4 3 3 2" xfId="40495" xr:uid="{7104707B-1853-4D03-BD5B-A8639950123F}"/>
    <cellStyle name="Comma 11 4 3 4" xfId="30848" xr:uid="{6321BC23-DA66-41DC-BB37-659ECCACA645}"/>
    <cellStyle name="Comma 11 4 4" xfId="12980" xr:uid="{7E0991A5-935F-4E08-B52C-9117EE00E5F9}"/>
    <cellStyle name="Comma 11 4 4 2" xfId="22933" xr:uid="{59B4BC9D-435E-4EA4-B695-F17C8A9B986D}"/>
    <cellStyle name="Comma 11 4 4 2 2" xfId="42913" xr:uid="{2559B4D1-C4CC-4AA0-B52D-6D30B013EA77}"/>
    <cellStyle name="Comma 11 4 4 3" xfId="33265" xr:uid="{0F22DAB1-E7E2-4B3E-9522-5CD5F7E3B744}"/>
    <cellStyle name="Comma 11 4 5" xfId="17986" xr:uid="{9C427578-BDD9-4B5D-9A29-F1B40B635093}"/>
    <cellStyle name="Comma 11 4 5 2" xfId="38085" xr:uid="{A7E9F9AE-29F1-4EF0-B422-856B92AF5D01}"/>
    <cellStyle name="Comma 11 4 6" xfId="28440" xr:uid="{E76F8924-DED6-4EA7-807C-1930DDE2B953}"/>
    <cellStyle name="Comma 11 5" xfId="4554" xr:uid="{B5A3310C-ACDD-4317-BF83-874422ECCC27}"/>
    <cellStyle name="Comma 11 6" xfId="4555" xr:uid="{1ABA5F88-8C9E-4057-9789-4E448A30C3E6}"/>
    <cellStyle name="Comma 11 7" xfId="765" xr:uid="{E67BC6C3-63D6-47C8-86D4-64FC400DD48D}"/>
    <cellStyle name="Comma 11 8" xfId="10232" xr:uid="{93E5A13E-5577-4E02-B731-B54B3135984A}"/>
    <cellStyle name="Comma 11 8 2" xfId="15364" xr:uid="{E9109149-1E18-43EA-AE0D-719A2DE1B89A}"/>
    <cellStyle name="Comma 11 8 2 2" xfId="25297" xr:uid="{9F95BC7B-526B-4FDA-BA29-4B9783183AA6}"/>
    <cellStyle name="Comma 11 8 2 2 2" xfId="45200" xr:uid="{3309722E-3938-4271-A053-63768495403A}"/>
    <cellStyle name="Comma 11 8 2 3" xfId="35552" xr:uid="{DE31E08D-CFAD-4645-B234-3AB905EBC428}"/>
    <cellStyle name="Comma 11 8 3" xfId="20341" xr:uid="{396C7FFE-974A-4612-AF11-64AEEB057D51}"/>
    <cellStyle name="Comma 11 8 3 2" xfId="40372" xr:uid="{766911AF-758D-4ED2-8478-C7446DC802D0}"/>
    <cellStyle name="Comma 11 8 4" xfId="30725" xr:uid="{E54EDE63-6AA0-4401-BED6-E9BD0DA08D3C}"/>
    <cellStyle name="Comma 11 9" xfId="12680" xr:uid="{114B0570-F9A6-4BE6-8A0F-12528FDEE9CF}"/>
    <cellStyle name="Comma 11 9 2" xfId="12859" xr:uid="{6EF25081-706F-472E-AF3F-DBDDFADBE7AD}"/>
    <cellStyle name="Comma 11 9 2 2" xfId="22812" xr:uid="{0F8189AF-F1B6-4761-BFDC-E3193A3B262E}"/>
    <cellStyle name="Comma 11 9 2 2 2" xfId="42792" xr:uid="{43895669-8950-4444-AD53-FC0BF5F3B185}"/>
    <cellStyle name="Comma 11 9 2 3" xfId="33144" xr:uid="{3E6D625C-8542-4097-B365-51C6ABA226BF}"/>
    <cellStyle name="Comma 11 9 3" xfId="22685" xr:uid="{782CC9EF-47E9-4702-A387-8F815EE9E0BC}"/>
    <cellStyle name="Comma 11 9 3 2" xfId="42703" xr:uid="{D73B649A-8C7C-4CC3-B047-55258A43ACE8}"/>
    <cellStyle name="Comma 11 9 4" xfId="33056" xr:uid="{D472D104-5D25-44E4-B9E3-03579F3D4A85}"/>
    <cellStyle name="Comma 110" xfId="4556" xr:uid="{734EEABD-85D5-48C9-8EC6-394994518C3A}"/>
    <cellStyle name="Comma 110 2" xfId="4557" xr:uid="{EA2F59F3-FD8D-4DD0-858E-C0064DAD70BA}"/>
    <cellStyle name="Comma 110 2 2" xfId="11711" xr:uid="{9469244A-D9CD-41D3-A987-564A51E327DC}"/>
    <cellStyle name="Comma 110 2 2 2" xfId="16837" xr:uid="{CD43E089-CE4E-4A14-865B-1F3A91DDD02E}"/>
    <cellStyle name="Comma 110 2 2 2 2" xfId="26766" xr:uid="{C7934C15-0791-4EFB-8D11-522E48B04B83}"/>
    <cellStyle name="Comma 110 2 2 2 2 2" xfId="46669" xr:uid="{5A5D73BC-D551-4AB9-8B70-84AB335A6E95}"/>
    <cellStyle name="Comma 110 2 2 2 3" xfId="37021" xr:uid="{7A007BF4-B122-4B58-AD41-578481DC7434}"/>
    <cellStyle name="Comma 110 2 2 3" xfId="21808" xr:uid="{CBB719E7-C32E-498F-86FE-3D0204638A72}"/>
    <cellStyle name="Comma 110 2 2 3 2" xfId="41839" xr:uid="{AE24C9FC-4CD9-4FDE-9DAE-BBB3EB3F85DB}"/>
    <cellStyle name="Comma 110 2 2 4" xfId="32192" xr:uid="{3CC5327F-D167-4AC3-BADB-C7A585B4A64F}"/>
    <cellStyle name="Comma 110 2 3" xfId="14341" xr:uid="{B01119DA-CBAE-424D-BEA7-AC221D9293FD}"/>
    <cellStyle name="Comma 110 2 3 2" xfId="24289" xr:uid="{73360BD9-F3F3-4036-89DB-BCDEA6130C84}"/>
    <cellStyle name="Comma 110 2 3 2 2" xfId="44257" xr:uid="{C6D654B7-EE14-48CE-BCAF-60003A4143CC}"/>
    <cellStyle name="Comma 110 2 3 3" xfId="34609" xr:uid="{F3F73DD2-3DEC-4F3A-BBCF-916020E39C50}"/>
    <cellStyle name="Comma 110 2 4" xfId="19337" xr:uid="{2664C53E-816B-4D72-9173-54E1AC776452}"/>
    <cellStyle name="Comma 110 2 4 2" xfId="39429" xr:uid="{429E1B5B-2DFA-4000-903D-A4D2EE8FE7F5}"/>
    <cellStyle name="Comma 110 2 5" xfId="29782" xr:uid="{FDF25954-1F60-4663-9AAB-7D5363600F0A}"/>
    <cellStyle name="Comma 110 3" xfId="4558" xr:uid="{3F46321F-AF14-4652-8685-DE846221220A}"/>
    <cellStyle name="Comma 110 3 2" xfId="11712" xr:uid="{3F1AEE01-2AF6-4552-8CB6-A3E2623F2C0D}"/>
    <cellStyle name="Comma 110 3 2 2" xfId="16838" xr:uid="{1EEC5E5F-C79B-4AFB-9572-29A3279CD06E}"/>
    <cellStyle name="Comma 110 3 2 2 2" xfId="26767" xr:uid="{D0FE7AD1-D389-44D7-9B36-02A226F23D0F}"/>
    <cellStyle name="Comma 110 3 2 2 2 2" xfId="46670" xr:uid="{7BA728D6-8E6C-4E81-B3F6-00CBBED8FFB5}"/>
    <cellStyle name="Comma 110 3 2 2 3" xfId="37022" xr:uid="{D95555B9-15D3-4A18-B984-621DEBEFE02A}"/>
    <cellStyle name="Comma 110 3 2 3" xfId="21809" xr:uid="{72961C81-A23D-495D-AF29-8FF96A0A4D3D}"/>
    <cellStyle name="Comma 110 3 2 3 2" xfId="41840" xr:uid="{7FC68E12-9517-486F-BF08-9386BE2980F4}"/>
    <cellStyle name="Comma 110 3 2 4" xfId="32193" xr:uid="{1B92D795-8B31-4DC8-8C24-2C9902285E03}"/>
    <cellStyle name="Comma 110 3 3" xfId="14342" xr:uid="{51A1A93D-6698-4DCC-A559-6622267C9FBE}"/>
    <cellStyle name="Comma 110 3 3 2" xfId="24290" xr:uid="{850AC455-A6EC-49F6-8E6B-A6297B40CA5D}"/>
    <cellStyle name="Comma 110 3 3 2 2" xfId="44258" xr:uid="{05B2FF04-5138-43F0-8DE5-A90E5E12DA26}"/>
    <cellStyle name="Comma 110 3 3 3" xfId="34610" xr:uid="{C768BBC4-3266-4EBB-8B87-1220520719C7}"/>
    <cellStyle name="Comma 110 3 4" xfId="19338" xr:uid="{F1CC1B1F-F477-4757-95C0-2CC3199AEFAE}"/>
    <cellStyle name="Comma 110 3 4 2" xfId="39430" xr:uid="{47B13B53-A6FE-4B16-8DBB-59321F005567}"/>
    <cellStyle name="Comma 110 3 5" xfId="29783" xr:uid="{8E252160-81FB-4D4A-BF54-8454B34D7CA5}"/>
    <cellStyle name="Comma 110 4" xfId="4559" xr:uid="{1508FFDE-2F29-49B4-B01C-A05EC48D9AA7}"/>
    <cellStyle name="Comma 110 4 2" xfId="11713" xr:uid="{0FA303FE-47EE-4E87-A9AC-979F1E815DE4}"/>
    <cellStyle name="Comma 110 4 2 2" xfId="16839" xr:uid="{687FEA63-6E6B-4636-96FE-01630884BCEA}"/>
    <cellStyle name="Comma 110 4 2 2 2" xfId="26768" xr:uid="{22A3BA2C-5950-4DAF-9034-3CEAA9F05332}"/>
    <cellStyle name="Comma 110 4 2 2 2 2" xfId="46671" xr:uid="{4021BA84-57AA-4868-853F-E1509B8B476E}"/>
    <cellStyle name="Comma 110 4 2 2 3" xfId="37023" xr:uid="{9D3861CA-BE23-489E-BBEF-99A055A3F1EF}"/>
    <cellStyle name="Comma 110 4 2 3" xfId="21810" xr:uid="{B8D195BD-AB4F-49B3-B315-86095B62A8CB}"/>
    <cellStyle name="Comma 110 4 2 3 2" xfId="41841" xr:uid="{6B2B92D4-6591-482A-9B33-0A3821C8D06E}"/>
    <cellStyle name="Comma 110 4 2 4" xfId="32194" xr:uid="{6DD25672-BBB0-4519-AD43-7F3E5AE8CA45}"/>
    <cellStyle name="Comma 110 4 3" xfId="14343" xr:uid="{65614073-ED7A-491D-A154-25D5FCFF829C}"/>
    <cellStyle name="Comma 110 4 3 2" xfId="24291" xr:uid="{3F109645-27DA-4A08-B3D7-460C2484DBCF}"/>
    <cellStyle name="Comma 110 4 3 2 2" xfId="44259" xr:uid="{87368477-4BD5-43ED-8B1A-72C85DE6FB0D}"/>
    <cellStyle name="Comma 110 4 3 3" xfId="34611" xr:uid="{D9DCC7C9-42B3-4123-B215-211B31CDD7D7}"/>
    <cellStyle name="Comma 110 4 4" xfId="19339" xr:uid="{F301B66A-D0BB-48B1-B13A-48B5ABE17E08}"/>
    <cellStyle name="Comma 110 4 4 2" xfId="39431" xr:uid="{BD2457B8-8178-4A1C-8EA9-A45F54C306A2}"/>
    <cellStyle name="Comma 110 4 5" xfId="29784" xr:uid="{6FDF8232-5BCA-457D-B349-E5D9FD152D92}"/>
    <cellStyle name="Comma 110 5" xfId="11710" xr:uid="{07C414A5-FCA9-44EE-8EF9-F206DA3F779E}"/>
    <cellStyle name="Comma 110 5 2" xfId="16836" xr:uid="{5AD5D44B-824D-4D84-AAE2-88CC069F89F3}"/>
    <cellStyle name="Comma 110 5 2 2" xfId="26765" xr:uid="{32FDEBA6-4DBD-4F0D-8F4F-B5164AD20E33}"/>
    <cellStyle name="Comma 110 5 2 2 2" xfId="46668" xr:uid="{24B53387-2BBD-453F-862C-9B619C7384FC}"/>
    <cellStyle name="Comma 110 5 2 3" xfId="37020" xr:uid="{DBD0EC19-5EF4-4670-8047-F7AEA8B47E68}"/>
    <cellStyle name="Comma 110 5 3" xfId="21807" xr:uid="{A9660102-FDAF-4FA3-928C-FB0A94861965}"/>
    <cellStyle name="Comma 110 5 3 2" xfId="41838" xr:uid="{0C2E9C8D-01CE-4295-8C94-83678A58E00A}"/>
    <cellStyle name="Comma 110 5 4" xfId="32191" xr:uid="{4C0A667F-B0AF-4800-BEDE-D0237414F7DE}"/>
    <cellStyle name="Comma 110 6" xfId="14340" xr:uid="{31F5C78E-1853-44FE-B58A-EEDA160D48A3}"/>
    <cellStyle name="Comma 110 6 2" xfId="24288" xr:uid="{05E245E8-1C26-47FA-9B3F-F9058DED51EC}"/>
    <cellStyle name="Comma 110 6 2 2" xfId="44256" xr:uid="{576354FC-C934-4DAE-8C0F-8C6A2A983ADD}"/>
    <cellStyle name="Comma 110 6 3" xfId="34608" xr:uid="{51B8A4FF-CFE6-4CD8-8D1D-190545A91CFE}"/>
    <cellStyle name="Comma 110 7" xfId="19336" xr:uid="{1BD83E8F-2D3F-4F52-AC1F-13B73E549B9C}"/>
    <cellStyle name="Comma 110 7 2" xfId="39428" xr:uid="{F486A957-550C-4DDC-BDA6-456C4B2BD71B}"/>
    <cellStyle name="Comma 110 8" xfId="29781" xr:uid="{0F51422D-A778-4145-925F-A702FF778FC9}"/>
    <cellStyle name="Comma 111" xfId="4560" xr:uid="{64885B8C-47CA-416D-A0E6-2F7D91ED55A0}"/>
    <cellStyle name="Comma 111 2" xfId="4561" xr:uid="{748A7981-DD2C-4F01-A2F8-5E8E6352DDC4}"/>
    <cellStyle name="Comma 111 2 2" xfId="11715" xr:uid="{1AE48684-D5B5-4714-9582-22CF43793690}"/>
    <cellStyle name="Comma 111 2 2 2" xfId="16841" xr:uid="{6716392B-9457-415A-9799-7D70F9F59F45}"/>
    <cellStyle name="Comma 111 2 2 2 2" xfId="26770" xr:uid="{D1804181-4109-4214-B7A7-EA3DA0277F32}"/>
    <cellStyle name="Comma 111 2 2 2 2 2" xfId="46673" xr:uid="{5679923C-12D3-45B1-B9BC-127DB66BF7D3}"/>
    <cellStyle name="Comma 111 2 2 2 3" xfId="37025" xr:uid="{AC622B54-A762-48E9-AD0D-9C431889128D}"/>
    <cellStyle name="Comma 111 2 2 3" xfId="21812" xr:uid="{B6E7E638-E82B-4150-A0E6-41A458681E2B}"/>
    <cellStyle name="Comma 111 2 2 3 2" xfId="41843" xr:uid="{63511F74-1734-4053-ABAF-CA481BEA3315}"/>
    <cellStyle name="Comma 111 2 2 4" xfId="32196" xr:uid="{CBD0F007-B180-482C-ABCB-97D77A8BFE53}"/>
    <cellStyle name="Comma 111 2 3" xfId="14345" xr:uid="{68EAC37B-AE59-4B4E-B2A7-7F8154E8876D}"/>
    <cellStyle name="Comma 111 2 3 2" xfId="24293" xr:uid="{718400B6-F59D-4712-A1C3-DD8FD33445CE}"/>
    <cellStyle name="Comma 111 2 3 2 2" xfId="44261" xr:uid="{25980009-5167-4503-A73D-3B6BCA830C6A}"/>
    <cellStyle name="Comma 111 2 3 3" xfId="34613" xr:uid="{432669B0-521B-42BA-9352-989598596F87}"/>
    <cellStyle name="Comma 111 2 4" xfId="19341" xr:uid="{355ECE44-3743-4435-8EBE-34B82208F6BA}"/>
    <cellStyle name="Comma 111 2 4 2" xfId="39433" xr:uid="{0A031B22-51A6-4EAA-9829-DAE347E5AAC9}"/>
    <cellStyle name="Comma 111 2 5" xfId="29786" xr:uid="{3BA3CE96-BD2C-4C3C-AFED-5402E57675F9}"/>
    <cellStyle name="Comma 111 3" xfId="4562" xr:uid="{37E85B51-C82C-4586-A806-657140BEDC9D}"/>
    <cellStyle name="Comma 111 3 2" xfId="11716" xr:uid="{5F448790-61BC-48B7-AF20-6A01B293F66B}"/>
    <cellStyle name="Comma 111 3 2 2" xfId="16842" xr:uid="{39630B4F-2F53-4705-95C9-0F29F8A5F7E3}"/>
    <cellStyle name="Comma 111 3 2 2 2" xfId="26771" xr:uid="{6BF0A117-30BA-44C0-9EB9-2EED4E6D97DE}"/>
    <cellStyle name="Comma 111 3 2 2 2 2" xfId="46674" xr:uid="{67658E62-CAF0-45A4-8CBD-48374ACA5D4A}"/>
    <cellStyle name="Comma 111 3 2 2 3" xfId="37026" xr:uid="{D217AA86-7A1F-41DF-9753-0B540704210B}"/>
    <cellStyle name="Comma 111 3 2 3" xfId="21813" xr:uid="{CF501435-78A2-4037-8C02-D0BC2DE8919F}"/>
    <cellStyle name="Comma 111 3 2 3 2" xfId="41844" xr:uid="{50D1EABF-6525-49CA-BBA9-221C338AFFBA}"/>
    <cellStyle name="Comma 111 3 2 4" xfId="32197" xr:uid="{D25FD5A7-A597-4DDE-8D59-DCA003B9CB81}"/>
    <cellStyle name="Comma 111 3 3" xfId="14346" xr:uid="{A2B56D12-E1F8-4E9B-ADA9-070C462C4A89}"/>
    <cellStyle name="Comma 111 3 3 2" xfId="24294" xr:uid="{F982B5C6-64F9-4AFF-9DF1-9128062F2F63}"/>
    <cellStyle name="Comma 111 3 3 2 2" xfId="44262" xr:uid="{DEE1A4E0-F098-41A2-9C9B-10EA466AF592}"/>
    <cellStyle name="Comma 111 3 3 3" xfId="34614" xr:uid="{FC03A694-E515-4634-B8F2-6A7149260627}"/>
    <cellStyle name="Comma 111 3 4" xfId="19342" xr:uid="{4E6839AC-20C3-4768-9012-82DDB35457E4}"/>
    <cellStyle name="Comma 111 3 4 2" xfId="39434" xr:uid="{25CF918A-D792-4DEF-8508-5F4392919EE2}"/>
    <cellStyle name="Comma 111 3 5" xfId="29787" xr:uid="{A618E9BA-BB9A-4648-B9D6-36F08F26DD1C}"/>
    <cellStyle name="Comma 111 4" xfId="4563" xr:uid="{AE199CFD-B34F-4630-94F6-BFE51359A026}"/>
    <cellStyle name="Comma 111 4 2" xfId="11717" xr:uid="{CED9712E-222A-4DC1-89BC-F37589B24574}"/>
    <cellStyle name="Comma 111 4 2 2" xfId="16843" xr:uid="{7A2E3325-02D4-4086-97B6-BA3F349DE87E}"/>
    <cellStyle name="Comma 111 4 2 2 2" xfId="26772" xr:uid="{A0B3CD9B-FA3A-42AA-83F6-B5127D81AB4E}"/>
    <cellStyle name="Comma 111 4 2 2 2 2" xfId="46675" xr:uid="{9D2D9124-59A4-4743-B9B1-DA2A97D3BD65}"/>
    <cellStyle name="Comma 111 4 2 2 3" xfId="37027" xr:uid="{D80620DB-49AB-43F9-93DD-92DBC7FB8E98}"/>
    <cellStyle name="Comma 111 4 2 3" xfId="21814" xr:uid="{5697F6D2-83B0-490A-BD1E-CE1B31CC8E28}"/>
    <cellStyle name="Comma 111 4 2 3 2" xfId="41845" xr:uid="{2104C171-58D2-4B9B-90E7-94BE496E0087}"/>
    <cellStyle name="Comma 111 4 2 4" xfId="32198" xr:uid="{0CC1DB04-4EC2-44F7-B257-E3FD7F0924EE}"/>
    <cellStyle name="Comma 111 4 3" xfId="14347" xr:uid="{85D958A3-B186-4C95-9CD5-D206F0B5DA24}"/>
    <cellStyle name="Comma 111 4 3 2" xfId="24295" xr:uid="{EA82B381-4003-4A32-8FD1-0491F62DB7EF}"/>
    <cellStyle name="Comma 111 4 3 2 2" xfId="44263" xr:uid="{82697C0E-FA5F-46D6-A61D-8B560A34727C}"/>
    <cellStyle name="Comma 111 4 3 3" xfId="34615" xr:uid="{C2EA4D02-1BFA-4DF7-9197-120171657268}"/>
    <cellStyle name="Comma 111 4 4" xfId="19343" xr:uid="{CA06E13A-775B-49F4-AFA1-03E26D7DD877}"/>
    <cellStyle name="Comma 111 4 4 2" xfId="39435" xr:uid="{733DCE00-D3F9-437D-BBAC-95D7AA0B8284}"/>
    <cellStyle name="Comma 111 4 5" xfId="29788" xr:uid="{5B94C837-AFAB-4F3E-9BE7-42BBB6A0BDBF}"/>
    <cellStyle name="Comma 111 5" xfId="11714" xr:uid="{9CFB5BB1-60BD-4FBE-9D9D-418A3778E9B5}"/>
    <cellStyle name="Comma 111 5 2" xfId="16840" xr:uid="{49CA0355-9F59-479D-96EA-607DACCF0C98}"/>
    <cellStyle name="Comma 111 5 2 2" xfId="26769" xr:uid="{735FDDCF-F72C-47C3-A7DD-5AAA0CB5FB9D}"/>
    <cellStyle name="Comma 111 5 2 2 2" xfId="46672" xr:uid="{36487C53-9446-45C0-8E17-CFB9B17DA562}"/>
    <cellStyle name="Comma 111 5 2 3" xfId="37024" xr:uid="{B123F3CC-B543-494E-B886-5ADADE3FD0EA}"/>
    <cellStyle name="Comma 111 5 3" xfId="21811" xr:uid="{85BCB17B-6B68-4E23-BCD6-21BC2A934019}"/>
    <cellStyle name="Comma 111 5 3 2" xfId="41842" xr:uid="{82D84F59-263F-489E-9A7E-05276F4D0523}"/>
    <cellStyle name="Comma 111 5 4" xfId="32195" xr:uid="{CE5A21F9-5D57-4D02-860C-02127B3C2140}"/>
    <cellStyle name="Comma 111 6" xfId="14344" xr:uid="{65DF7278-367B-4EEA-A810-FD4AEA4B1D32}"/>
    <cellStyle name="Comma 111 6 2" xfId="24292" xr:uid="{EDB4D671-516E-4D5B-8BA7-CFD329900C6E}"/>
    <cellStyle name="Comma 111 6 2 2" xfId="44260" xr:uid="{1233AA36-5EE8-414A-B729-41A0612F7DC0}"/>
    <cellStyle name="Comma 111 6 3" xfId="34612" xr:uid="{3430D661-87A8-408E-8BF6-679B231F1629}"/>
    <cellStyle name="Comma 111 7" xfId="19340" xr:uid="{A394C9F2-19E5-4406-AC40-D90256617448}"/>
    <cellStyle name="Comma 111 7 2" xfId="39432" xr:uid="{77624485-80B0-4CCC-BF80-DBAD04631DEC}"/>
    <cellStyle name="Comma 111 8" xfId="29785" xr:uid="{373B7914-7C27-4090-89BA-69F1BC7A8355}"/>
    <cellStyle name="Comma 112" xfId="4564" xr:uid="{78735236-A8AC-4B87-9AE4-ED63E727C842}"/>
    <cellStyle name="Comma 112 2" xfId="4565" xr:uid="{4FD37D4A-B8EB-48BA-B45D-C5836F111633}"/>
    <cellStyle name="Comma 112 2 2" xfId="11719" xr:uid="{AB5E7E3C-E915-42C6-8561-3E215BD4EA3D}"/>
    <cellStyle name="Comma 112 2 2 2" xfId="16845" xr:uid="{E4EE8107-EE11-4D18-839A-F4F69C331269}"/>
    <cellStyle name="Comma 112 2 2 2 2" xfId="26774" xr:uid="{7AC38E5D-9D25-4D5B-9EA6-A19CD076F010}"/>
    <cellStyle name="Comma 112 2 2 2 2 2" xfId="46677" xr:uid="{26E35519-18B8-4B95-922B-C4ED55A14591}"/>
    <cellStyle name="Comma 112 2 2 2 3" xfId="37029" xr:uid="{AD9E6D85-8FDD-444E-98CC-3EE2D76DB71C}"/>
    <cellStyle name="Comma 112 2 2 3" xfId="21816" xr:uid="{C4293B5D-F7CD-4934-BE92-D2E3AA05F1C2}"/>
    <cellStyle name="Comma 112 2 2 3 2" xfId="41847" xr:uid="{3537F818-0B0B-4A5A-AB44-BE8B2DA7D8A4}"/>
    <cellStyle name="Comma 112 2 2 4" xfId="32200" xr:uid="{CD61DDAB-5799-4FFB-B6F5-D8FA768CB09C}"/>
    <cellStyle name="Comma 112 2 3" xfId="14349" xr:uid="{68A0E242-084F-48EE-98BC-9AF492243BF6}"/>
    <cellStyle name="Comma 112 2 3 2" xfId="24297" xr:uid="{E34FF20C-8748-4C5B-8AA4-9CD39A62A74D}"/>
    <cellStyle name="Comma 112 2 3 2 2" xfId="44265" xr:uid="{F61E6C0A-C696-413F-9566-54B9258A37A7}"/>
    <cellStyle name="Comma 112 2 3 3" xfId="34617" xr:uid="{FC5305EC-FA30-4C29-862E-496B76B66FC8}"/>
    <cellStyle name="Comma 112 2 4" xfId="19345" xr:uid="{193BEC3A-36B6-4935-A71B-52459886057D}"/>
    <cellStyle name="Comma 112 2 4 2" xfId="39437" xr:uid="{C62FFF24-3246-4D47-A9D4-AB278ECF1124}"/>
    <cellStyle name="Comma 112 2 5" xfId="29790" xr:uid="{D847A885-B49F-4C68-A2C2-88DC50DF6F4E}"/>
    <cellStyle name="Comma 112 3" xfId="4566" xr:uid="{A6805AE6-7088-4D57-8DA1-5309B2226330}"/>
    <cellStyle name="Comma 112 3 2" xfId="11720" xr:uid="{EC391DBE-0740-47FB-9BAE-7A39A6E3EB65}"/>
    <cellStyle name="Comma 112 3 2 2" xfId="16846" xr:uid="{FAD3AB97-F965-468A-860B-D1277C9CEE54}"/>
    <cellStyle name="Comma 112 3 2 2 2" xfId="26775" xr:uid="{BC73ECB1-DFAF-4155-84AC-F885239D8EFF}"/>
    <cellStyle name="Comma 112 3 2 2 2 2" xfId="46678" xr:uid="{73E2007D-ADFF-4C09-84BB-97603329D0BC}"/>
    <cellStyle name="Comma 112 3 2 2 3" xfId="37030" xr:uid="{50F0785E-AD0F-4B4C-B761-540B412534C2}"/>
    <cellStyle name="Comma 112 3 2 3" xfId="21817" xr:uid="{148CCD0E-A39B-471E-A987-054EEB706C70}"/>
    <cellStyle name="Comma 112 3 2 3 2" xfId="41848" xr:uid="{435C8405-8400-47BB-8F58-C0D8824323FE}"/>
    <cellStyle name="Comma 112 3 2 4" xfId="32201" xr:uid="{887B4B4F-C6BA-4C53-BB77-6C74870E2DAC}"/>
    <cellStyle name="Comma 112 3 3" xfId="14350" xr:uid="{C2012FED-1839-408D-BCD6-C04287C29A98}"/>
    <cellStyle name="Comma 112 3 3 2" xfId="24298" xr:uid="{E7ECB154-B6DF-41DF-B128-A7175BA8DF0E}"/>
    <cellStyle name="Comma 112 3 3 2 2" xfId="44266" xr:uid="{3B1DAB63-FFDD-41E3-8C04-41799A3C5E7F}"/>
    <cellStyle name="Comma 112 3 3 3" xfId="34618" xr:uid="{22A6BFB2-71DD-43D1-B639-AED0A42DBB1E}"/>
    <cellStyle name="Comma 112 3 4" xfId="19346" xr:uid="{49A8AE1A-F1DE-42D3-A363-B9411FF8AF5C}"/>
    <cellStyle name="Comma 112 3 4 2" xfId="39438" xr:uid="{B02ABB6C-0FFC-48CD-9270-01CB6C914C13}"/>
    <cellStyle name="Comma 112 3 5" xfId="29791" xr:uid="{0DB798B6-0C72-4BE1-9436-C39F0C2FB9F0}"/>
    <cellStyle name="Comma 112 4" xfId="4567" xr:uid="{D8AEEC57-6887-4588-9085-5BA13AC46B18}"/>
    <cellStyle name="Comma 112 4 2" xfId="11721" xr:uid="{92CE738C-8263-4328-8C23-517251929855}"/>
    <cellStyle name="Comma 112 4 2 2" xfId="16847" xr:uid="{53FE63F6-8C03-46EC-BEE1-798897FFCCA4}"/>
    <cellStyle name="Comma 112 4 2 2 2" xfId="26776" xr:uid="{CC2C0B4E-8BBA-46AB-8D0A-B4DD387BD119}"/>
    <cellStyle name="Comma 112 4 2 2 2 2" xfId="46679" xr:uid="{67648216-98E9-4B31-AD68-33683B9E3EFF}"/>
    <cellStyle name="Comma 112 4 2 2 3" xfId="37031" xr:uid="{05BC44D8-FFF5-49F3-8F3E-BE0C9E899E43}"/>
    <cellStyle name="Comma 112 4 2 3" xfId="21818" xr:uid="{9559E101-D91C-4C0B-9A56-CECB4D47E044}"/>
    <cellStyle name="Comma 112 4 2 3 2" xfId="41849" xr:uid="{73C4D5CC-C522-49BE-B550-4BD88554E3AF}"/>
    <cellStyle name="Comma 112 4 2 4" xfId="32202" xr:uid="{25E056B6-4B67-42FF-AE02-8473B8EC75E7}"/>
    <cellStyle name="Comma 112 4 3" xfId="14351" xr:uid="{F5C1CB88-31DB-48E8-B298-8BA342D43C18}"/>
    <cellStyle name="Comma 112 4 3 2" xfId="24299" xr:uid="{744DC38A-CDDF-4894-9418-DBB4CA669B5A}"/>
    <cellStyle name="Comma 112 4 3 2 2" xfId="44267" xr:uid="{141EB51C-2247-4C74-A49B-AF3FDC103FBB}"/>
    <cellStyle name="Comma 112 4 3 3" xfId="34619" xr:uid="{129B65AC-6240-486E-BD40-623EFB827B2A}"/>
    <cellStyle name="Comma 112 4 4" xfId="19347" xr:uid="{EA74650C-834D-47CF-9BCC-509E7E1D14C2}"/>
    <cellStyle name="Comma 112 4 4 2" xfId="39439" xr:uid="{2E76F666-0C7F-41ED-9F41-58312E97FA03}"/>
    <cellStyle name="Comma 112 4 5" xfId="29792" xr:uid="{E021D8B6-6181-42B6-BDB8-C177916601FA}"/>
    <cellStyle name="Comma 112 5" xfId="11718" xr:uid="{4BBCF7F6-0336-419B-8A4D-7E2668F17CFF}"/>
    <cellStyle name="Comma 112 5 2" xfId="16844" xr:uid="{F7B5E0F4-4B6A-46E1-968E-265AAB2E8505}"/>
    <cellStyle name="Comma 112 5 2 2" xfId="26773" xr:uid="{32E40A3E-FC43-436B-B02D-BBC649458CE6}"/>
    <cellStyle name="Comma 112 5 2 2 2" xfId="46676" xr:uid="{FF5D41CB-06B1-48C0-846E-CCF2AC778767}"/>
    <cellStyle name="Comma 112 5 2 3" xfId="37028" xr:uid="{AD9435FF-5138-43A2-9C9C-1FF82F391036}"/>
    <cellStyle name="Comma 112 5 3" xfId="21815" xr:uid="{EB5D150D-E7B5-4D70-904A-35CDFA1F89E6}"/>
    <cellStyle name="Comma 112 5 3 2" xfId="41846" xr:uid="{E600CB01-1FF5-4D8B-AE4B-A88CEDC9D3F4}"/>
    <cellStyle name="Comma 112 5 4" xfId="32199" xr:uid="{8F7ECE5C-5D7F-4230-821B-A6CE49BD1F83}"/>
    <cellStyle name="Comma 112 6" xfId="14348" xr:uid="{8B0E353A-7EEA-4FFC-9EDE-79859FE86A82}"/>
    <cellStyle name="Comma 112 6 2" xfId="24296" xr:uid="{0B6CC7AF-AB19-4A48-BFB3-4C8C52FE9989}"/>
    <cellStyle name="Comma 112 6 2 2" xfId="44264" xr:uid="{3993E93F-6C78-4E84-9122-A69E898A9B10}"/>
    <cellStyle name="Comma 112 6 3" xfId="34616" xr:uid="{19FDBB2C-0286-4415-A7F9-DE893225CA40}"/>
    <cellStyle name="Comma 112 7" xfId="19344" xr:uid="{1CBCAC0B-3B95-45C0-A275-DB193BB31978}"/>
    <cellStyle name="Comma 112 7 2" xfId="39436" xr:uid="{26F291BF-D0E6-484D-BD16-B845EE7BA422}"/>
    <cellStyle name="Comma 112 8" xfId="29789" xr:uid="{3A362EF6-95C2-46E2-AF6B-01F57953545D}"/>
    <cellStyle name="Comma 113" xfId="4568" xr:uid="{10B065CA-AACD-47A3-B1DF-8E4253C64815}"/>
    <cellStyle name="Comma 113 2" xfId="4569" xr:uid="{86537D32-C176-4723-889C-546C0007FFF4}"/>
    <cellStyle name="Comma 113 2 2" xfId="11723" xr:uid="{22BFD731-5E07-47D5-A1C6-7FA5CE27C514}"/>
    <cellStyle name="Comma 113 2 2 2" xfId="16849" xr:uid="{3A572072-B4F7-4F83-AE10-2E6FEF094BC5}"/>
    <cellStyle name="Comma 113 2 2 2 2" xfId="26778" xr:uid="{AC5E88C9-B8A3-4ACC-85EF-68460BFCC0A0}"/>
    <cellStyle name="Comma 113 2 2 2 2 2" xfId="46681" xr:uid="{460AA3D8-39C0-4CF9-A197-6F717BED722A}"/>
    <cellStyle name="Comma 113 2 2 2 3" xfId="37033" xr:uid="{B466E2A0-DAB2-44FA-B0BA-8F1C93073D45}"/>
    <cellStyle name="Comma 113 2 2 3" xfId="21820" xr:uid="{6EA2DA65-393C-44F8-AFEF-EFA6248670E4}"/>
    <cellStyle name="Comma 113 2 2 3 2" xfId="41851" xr:uid="{BFAFE59E-9077-4EA0-98B9-AC64C9CABD45}"/>
    <cellStyle name="Comma 113 2 2 4" xfId="32204" xr:uid="{B9DC4BF9-801F-449C-A0DB-D8ED3172DF5E}"/>
    <cellStyle name="Comma 113 2 3" xfId="14353" xr:uid="{3B818A11-6257-4EDF-BB2F-2325A167A25C}"/>
    <cellStyle name="Comma 113 2 3 2" xfId="24301" xr:uid="{6C00CBAD-355E-4371-86EB-42EB75EB342D}"/>
    <cellStyle name="Comma 113 2 3 2 2" xfId="44269" xr:uid="{D3DCD9A4-02FB-4A9F-9515-13618F40142A}"/>
    <cellStyle name="Comma 113 2 3 3" xfId="34621" xr:uid="{077FA515-18B7-4BB8-B694-A5EF8CEDAD79}"/>
    <cellStyle name="Comma 113 2 4" xfId="19349" xr:uid="{F039B215-C9B6-411F-A7C6-D1AE45961D66}"/>
    <cellStyle name="Comma 113 2 4 2" xfId="39441" xr:uid="{F79CB37D-E021-43B4-9E49-ECDA8933ED9C}"/>
    <cellStyle name="Comma 113 2 5" xfId="29794" xr:uid="{7076389A-6D71-4891-8F8E-36909A861108}"/>
    <cellStyle name="Comma 113 3" xfId="4570" xr:uid="{E493993D-58C0-4748-AAD4-B8AD1561D1B2}"/>
    <cellStyle name="Comma 113 3 2" xfId="11724" xr:uid="{106BCF41-8078-46B0-A957-285AC90E1063}"/>
    <cellStyle name="Comma 113 3 2 2" xfId="16850" xr:uid="{5EF5AA49-474D-4C72-B05E-7C09E6016E30}"/>
    <cellStyle name="Comma 113 3 2 2 2" xfId="26779" xr:uid="{B40BFC38-C98C-4D12-92B0-EE097A595C6D}"/>
    <cellStyle name="Comma 113 3 2 2 2 2" xfId="46682" xr:uid="{9649F0E7-177A-4184-A718-9F3B15C4550F}"/>
    <cellStyle name="Comma 113 3 2 2 3" xfId="37034" xr:uid="{1920F5A2-C3D1-4E99-BC4B-EABF0C93073F}"/>
    <cellStyle name="Comma 113 3 2 3" xfId="21821" xr:uid="{5061E5F4-29A2-4EFB-9588-0FCBF3DC2EC9}"/>
    <cellStyle name="Comma 113 3 2 3 2" xfId="41852" xr:uid="{DD9CF06C-FA14-431C-8958-322A4F08C5C3}"/>
    <cellStyle name="Comma 113 3 2 4" xfId="32205" xr:uid="{2DDD9403-E8BD-4213-A50B-7273CC0B9519}"/>
    <cellStyle name="Comma 113 3 3" xfId="14354" xr:uid="{072FE6A6-235A-4592-A588-F76414508276}"/>
    <cellStyle name="Comma 113 3 3 2" xfId="24302" xr:uid="{4662F7EF-C189-427D-886A-7FF89522BA9C}"/>
    <cellStyle name="Comma 113 3 3 2 2" xfId="44270" xr:uid="{A10B3DD2-65B8-426A-A0CA-5172BCFBF0F2}"/>
    <cellStyle name="Comma 113 3 3 3" xfId="34622" xr:uid="{131705C9-C79D-48B7-BFEB-6D1AEAB70A79}"/>
    <cellStyle name="Comma 113 3 4" xfId="19350" xr:uid="{FF2D55F3-CBC4-458B-A86C-223CCA64CEE6}"/>
    <cellStyle name="Comma 113 3 4 2" xfId="39442" xr:uid="{4164FAB5-F5EC-42FF-B432-AF3C67AB615E}"/>
    <cellStyle name="Comma 113 3 5" xfId="29795" xr:uid="{3E36AD7E-A6FA-441E-AC23-331B16AC6268}"/>
    <cellStyle name="Comma 113 4" xfId="4571" xr:uid="{9349D9FC-BB68-4D1E-A992-A100BC29B276}"/>
    <cellStyle name="Comma 113 4 2" xfId="11725" xr:uid="{4E572D10-A2E6-403E-8E51-53CE32B497B1}"/>
    <cellStyle name="Comma 113 4 2 2" xfId="16851" xr:uid="{DB750369-D33B-4248-A8A3-9DCF2A74D217}"/>
    <cellStyle name="Comma 113 4 2 2 2" xfId="26780" xr:uid="{CF37F81E-5C38-4FA7-8E75-1EC875DB15B7}"/>
    <cellStyle name="Comma 113 4 2 2 2 2" xfId="46683" xr:uid="{CC6D8EEE-4B21-4A29-AE94-97C9EC12F70C}"/>
    <cellStyle name="Comma 113 4 2 2 3" xfId="37035" xr:uid="{0A0A55FA-D2EA-4D52-8ECB-353FE5D63F7C}"/>
    <cellStyle name="Comma 113 4 2 3" xfId="21822" xr:uid="{2CAF1A12-41BF-451B-BDF0-B3AC41F87A82}"/>
    <cellStyle name="Comma 113 4 2 3 2" xfId="41853" xr:uid="{6D004574-9B9F-4935-B240-262973097645}"/>
    <cellStyle name="Comma 113 4 2 4" xfId="32206" xr:uid="{4CE6E4C6-B9A2-42E8-BBDB-15DD67C544AC}"/>
    <cellStyle name="Comma 113 4 3" xfId="14355" xr:uid="{2AAE8CB3-4E04-444A-8300-E261D1A6FC3F}"/>
    <cellStyle name="Comma 113 4 3 2" xfId="24303" xr:uid="{AEACDF9C-8F30-4527-8B96-AAF03066A0FE}"/>
    <cellStyle name="Comma 113 4 3 2 2" xfId="44271" xr:uid="{8083CDA7-8AFB-4077-AAF9-04C713E7F352}"/>
    <cellStyle name="Comma 113 4 3 3" xfId="34623" xr:uid="{0E291D78-73FF-45E2-8DC4-7179DF589035}"/>
    <cellStyle name="Comma 113 4 4" xfId="19351" xr:uid="{A466D554-57B4-4D6E-B225-A6BEFFFFEE24}"/>
    <cellStyle name="Comma 113 4 4 2" xfId="39443" xr:uid="{C05609BB-BDF8-40EE-B26E-CF9A1D6FDED6}"/>
    <cellStyle name="Comma 113 4 5" xfId="29796" xr:uid="{23160A83-4883-4046-9064-9B21EDCC2C7C}"/>
    <cellStyle name="Comma 113 5" xfId="11722" xr:uid="{24B5137B-1BB9-4689-82A5-AD47B49B3914}"/>
    <cellStyle name="Comma 113 5 2" xfId="16848" xr:uid="{8FA11379-FA72-4D86-87C1-25C86D42964A}"/>
    <cellStyle name="Comma 113 5 2 2" xfId="26777" xr:uid="{29CFE5BF-9776-4845-A813-60895E10E197}"/>
    <cellStyle name="Comma 113 5 2 2 2" xfId="46680" xr:uid="{1390417E-07CE-4F26-B2C9-0DAECD7C7116}"/>
    <cellStyle name="Comma 113 5 2 3" xfId="37032" xr:uid="{0A8A5A59-4368-4B57-B7E3-C33C3166308E}"/>
    <cellStyle name="Comma 113 5 3" xfId="21819" xr:uid="{9E0DE787-1E85-4112-9F50-A1349C7CA6E5}"/>
    <cellStyle name="Comma 113 5 3 2" xfId="41850" xr:uid="{E077C1B2-90CA-4557-B0EB-9252B157E793}"/>
    <cellStyle name="Comma 113 5 4" xfId="32203" xr:uid="{158054CD-25B0-4A18-99AB-4243834B07E9}"/>
    <cellStyle name="Comma 113 6" xfId="14352" xr:uid="{4DDF7EB4-3244-43F5-9949-1D6D6F2E4FC2}"/>
    <cellStyle name="Comma 113 6 2" xfId="24300" xr:uid="{7BAD3047-F45C-4B87-A9D5-7D257B5D5578}"/>
    <cellStyle name="Comma 113 6 2 2" xfId="44268" xr:uid="{5994D139-924C-4014-8DF7-831BA616A620}"/>
    <cellStyle name="Comma 113 6 3" xfId="34620" xr:uid="{6F54A3EE-59A6-4A3D-88D5-4AF66EAED6C4}"/>
    <cellStyle name="Comma 113 7" xfId="19348" xr:uid="{2CAEC660-7D59-4FE3-A888-2BDEF93D3086}"/>
    <cellStyle name="Comma 113 7 2" xfId="39440" xr:uid="{76CCC912-B6EC-4384-9617-9EFF1FE239C4}"/>
    <cellStyle name="Comma 113 8" xfId="29793" xr:uid="{81620DDC-5051-44E5-8F98-93ABDAFB7EF7}"/>
    <cellStyle name="Comma 114" xfId="4572" xr:uid="{C32E52ED-76B0-4337-9301-CC6F172034F5}"/>
    <cellStyle name="Comma 114 2" xfId="4573" xr:uid="{4FF4771C-CE00-405E-8839-474CEF016795}"/>
    <cellStyle name="Comma 114 2 2" xfId="11727" xr:uid="{C3C095C2-670E-46D0-AE9A-7F50B2490996}"/>
    <cellStyle name="Comma 114 2 2 2" xfId="16853" xr:uid="{26301DC0-2B96-4F83-8A81-F7B373A34A92}"/>
    <cellStyle name="Comma 114 2 2 2 2" xfId="26782" xr:uid="{6DF4318A-CE4D-4F07-B0D7-3551FCDC751F}"/>
    <cellStyle name="Comma 114 2 2 2 2 2" xfId="46685" xr:uid="{B6523CE9-7352-4100-A8F4-C483302C6303}"/>
    <cellStyle name="Comma 114 2 2 2 3" xfId="37037" xr:uid="{078F2D8C-2E10-4738-8F8C-9EB724B7305A}"/>
    <cellStyle name="Comma 114 2 2 3" xfId="21824" xr:uid="{8D54D2A6-8F4F-4980-81C5-765B3F5457CC}"/>
    <cellStyle name="Comma 114 2 2 3 2" xfId="41855" xr:uid="{C1F32C2D-53F8-4945-BCA0-7A606DA48573}"/>
    <cellStyle name="Comma 114 2 2 4" xfId="32208" xr:uid="{7057FA3E-7D94-45E3-824B-CCA0D2457595}"/>
    <cellStyle name="Comma 114 2 3" xfId="14357" xr:uid="{2E59215E-BC25-4AA6-AE94-2146B7FD9908}"/>
    <cellStyle name="Comma 114 2 3 2" xfId="24305" xr:uid="{E235FB6A-4C71-43D9-9D1E-FB3D351FF138}"/>
    <cellStyle name="Comma 114 2 3 2 2" xfId="44273" xr:uid="{E6C7F526-14B1-4B9B-A06D-1520FBBF59D3}"/>
    <cellStyle name="Comma 114 2 3 3" xfId="34625" xr:uid="{3AC51BB5-D790-471F-BF11-26D61EB9CD08}"/>
    <cellStyle name="Comma 114 2 4" xfId="19353" xr:uid="{DB02FE28-1212-4217-AD4F-E72CEDA2138A}"/>
    <cellStyle name="Comma 114 2 4 2" xfId="39445" xr:uid="{E4A94F22-1067-4015-8C9A-75ACE9D5EFFC}"/>
    <cellStyle name="Comma 114 2 5" xfId="29798" xr:uid="{B5B93739-F5E0-41CB-B3B3-CF8E1126CFD0}"/>
    <cellStyle name="Comma 114 3" xfId="4574" xr:uid="{FF2BC83A-4300-45CC-9522-F1222B1AB183}"/>
    <cellStyle name="Comma 114 3 2" xfId="11728" xr:uid="{F5B412F3-4896-4AB3-8C14-97DF2494BDFA}"/>
    <cellStyle name="Comma 114 3 2 2" xfId="16854" xr:uid="{DC95B38A-D365-479F-ADD1-D0A59C10A9F2}"/>
    <cellStyle name="Comma 114 3 2 2 2" xfId="26783" xr:uid="{1C2316C3-EFEB-4B65-87E8-21C7A58418B8}"/>
    <cellStyle name="Comma 114 3 2 2 2 2" xfId="46686" xr:uid="{4F39C2CF-E652-48C4-AB79-55DD0F05B6B1}"/>
    <cellStyle name="Comma 114 3 2 2 3" xfId="37038" xr:uid="{B50730E0-FDB3-4E57-97B0-3F548EE1CFBA}"/>
    <cellStyle name="Comma 114 3 2 3" xfId="21825" xr:uid="{40C6B839-9D44-4D02-AC42-E0BD9F112F4B}"/>
    <cellStyle name="Comma 114 3 2 3 2" xfId="41856" xr:uid="{CCD23D73-E17E-44AE-B206-CE97CB36CF91}"/>
    <cellStyle name="Comma 114 3 2 4" xfId="32209" xr:uid="{2296E44F-9CF6-42E0-AC13-3D97B7AF7B3B}"/>
    <cellStyle name="Comma 114 3 3" xfId="14358" xr:uid="{9065BD48-24AB-428F-9A6A-865B4DC0ED20}"/>
    <cellStyle name="Comma 114 3 3 2" xfId="24306" xr:uid="{7EB7A5C4-104E-42A9-8441-7BB47FAB2F1E}"/>
    <cellStyle name="Comma 114 3 3 2 2" xfId="44274" xr:uid="{170CD76B-15B8-40D5-B071-9CB138303556}"/>
    <cellStyle name="Comma 114 3 3 3" xfId="34626" xr:uid="{FFED5F6F-DC64-4606-BA6C-7A590FB861FA}"/>
    <cellStyle name="Comma 114 3 4" xfId="19354" xr:uid="{16D0A9CC-805C-4864-85EE-B06410C8939A}"/>
    <cellStyle name="Comma 114 3 4 2" xfId="39446" xr:uid="{BF7A189D-0BD8-431E-A834-DAEA087F3C87}"/>
    <cellStyle name="Comma 114 3 5" xfId="29799" xr:uid="{A30E10FE-29CD-467D-A301-194C4D98738A}"/>
    <cellStyle name="Comma 114 4" xfId="4575" xr:uid="{6EE7A430-E352-48E0-8960-6DE6FDF76B40}"/>
    <cellStyle name="Comma 114 4 2" xfId="11729" xr:uid="{CCE0FA24-4878-4FCF-A9C6-34E9F421FBD3}"/>
    <cellStyle name="Comma 114 4 2 2" xfId="16855" xr:uid="{D103FACF-65A6-4DDB-8F79-2863F8C0C11A}"/>
    <cellStyle name="Comma 114 4 2 2 2" xfId="26784" xr:uid="{61BE43A0-EB2D-4220-84C7-5D2BE82ACC44}"/>
    <cellStyle name="Comma 114 4 2 2 2 2" xfId="46687" xr:uid="{F9ECD932-0CAF-422B-A06D-A5EE7C1C27D1}"/>
    <cellStyle name="Comma 114 4 2 2 3" xfId="37039" xr:uid="{BF0E2556-6A8C-46FE-926E-08E16880E348}"/>
    <cellStyle name="Comma 114 4 2 3" xfId="21826" xr:uid="{8BF79FC7-99B8-4CB2-93EA-2AE137EAD384}"/>
    <cellStyle name="Comma 114 4 2 3 2" xfId="41857" xr:uid="{793DB076-185E-4BBF-981A-AA6BCAFEEA00}"/>
    <cellStyle name="Comma 114 4 2 4" xfId="32210" xr:uid="{E5018DE7-21CB-4BD4-BDA0-FC86BD2C614B}"/>
    <cellStyle name="Comma 114 4 3" xfId="14359" xr:uid="{635C2A49-1F49-4CF4-A23F-574A60383E4F}"/>
    <cellStyle name="Comma 114 4 3 2" xfId="24307" xr:uid="{AA7B1691-886B-4480-A108-33CBA212437D}"/>
    <cellStyle name="Comma 114 4 3 2 2" xfId="44275" xr:uid="{BD4C5E9F-8FE8-42F9-824B-10B021953B81}"/>
    <cellStyle name="Comma 114 4 3 3" xfId="34627" xr:uid="{B5283028-7CAB-43E7-ADBD-555C61C148BF}"/>
    <cellStyle name="Comma 114 4 4" xfId="19355" xr:uid="{11D4657B-CA52-4873-B517-0346B7D9D369}"/>
    <cellStyle name="Comma 114 4 4 2" xfId="39447" xr:uid="{103A24D6-453A-4D4F-BA31-350C3C0EF448}"/>
    <cellStyle name="Comma 114 4 5" xfId="29800" xr:uid="{7E667285-B10C-46AD-9870-ECE51067A345}"/>
    <cellStyle name="Comma 114 5" xfId="11726" xr:uid="{537B2AFD-B354-4D13-9A13-EDDDD947747F}"/>
    <cellStyle name="Comma 114 5 2" xfId="16852" xr:uid="{8AF32676-1EEF-4AC2-B053-303AFB0F2C42}"/>
    <cellStyle name="Comma 114 5 2 2" xfId="26781" xr:uid="{8438E3E5-2A9E-4613-B69D-1375018FD66C}"/>
    <cellStyle name="Comma 114 5 2 2 2" xfId="46684" xr:uid="{98F555C9-11BB-4AA3-A3F0-783148A6470F}"/>
    <cellStyle name="Comma 114 5 2 3" xfId="37036" xr:uid="{343D8A1B-56D3-41FB-9213-B252D209E8E1}"/>
    <cellStyle name="Comma 114 5 3" xfId="21823" xr:uid="{43AC462A-E01E-4098-924E-8A4FEB3C5663}"/>
    <cellStyle name="Comma 114 5 3 2" xfId="41854" xr:uid="{21F08A61-BDFC-4FF4-A2FA-7F7E3EE36B6E}"/>
    <cellStyle name="Comma 114 5 4" xfId="32207" xr:uid="{38EEB6A9-7986-4711-98E7-CBFB749B192D}"/>
    <cellStyle name="Comma 114 6" xfId="14356" xr:uid="{ED04DF2D-BB66-40CC-B4A9-FBA862E12288}"/>
    <cellStyle name="Comma 114 6 2" xfId="24304" xr:uid="{A5C35677-EABD-4494-9A07-ABF449D4CEE2}"/>
    <cellStyle name="Comma 114 6 2 2" xfId="44272" xr:uid="{D98A6C36-F907-40AE-9BCE-95E6C3FC075A}"/>
    <cellStyle name="Comma 114 6 3" xfId="34624" xr:uid="{724FF244-0168-4353-BD54-81FFB57E8057}"/>
    <cellStyle name="Comma 114 7" xfId="19352" xr:uid="{A0CBEE55-5AE8-40E4-8E02-16BCD4099839}"/>
    <cellStyle name="Comma 114 7 2" xfId="39444" xr:uid="{09791466-CF5A-43EC-84B1-64E3DDF09AB0}"/>
    <cellStyle name="Comma 114 8" xfId="29797" xr:uid="{73F29F87-61FC-4233-8178-EF6EDA5D411A}"/>
    <cellStyle name="Comma 115" xfId="4576" xr:uid="{9E3B0593-19E6-463A-9CBB-29ED02910BB4}"/>
    <cellStyle name="Comma 115 2" xfId="4577" xr:uid="{0C970024-686A-4922-B2B3-911F839200D2}"/>
    <cellStyle name="Comma 115 2 2" xfId="11731" xr:uid="{E4734940-C1C8-4E32-8030-BD2187329735}"/>
    <cellStyle name="Comma 115 2 2 2" xfId="16857" xr:uid="{F670969F-6793-4D4B-BC57-DF8256FAE4AA}"/>
    <cellStyle name="Comma 115 2 2 2 2" xfId="26786" xr:uid="{CCB395DF-C6A4-4C1C-AA49-521B734E1391}"/>
    <cellStyle name="Comma 115 2 2 2 2 2" xfId="46689" xr:uid="{26745A9E-15E6-4055-B9D6-A9700CF79E13}"/>
    <cellStyle name="Comma 115 2 2 2 3" xfId="37041" xr:uid="{CD74A32D-8D98-4A37-A774-2D6F3B0A517A}"/>
    <cellStyle name="Comma 115 2 2 3" xfId="21828" xr:uid="{4EBF5589-CF6F-404E-AB0D-4FFBF386DFD6}"/>
    <cellStyle name="Comma 115 2 2 3 2" xfId="41859" xr:uid="{3653010C-40FE-46DA-89BF-7B6A809FCF60}"/>
    <cellStyle name="Comma 115 2 2 4" xfId="32212" xr:uid="{F4AB507C-162E-44CA-BDEA-5BC59EC1778F}"/>
    <cellStyle name="Comma 115 2 3" xfId="14361" xr:uid="{3D47A230-F579-4736-AE6D-ABF3F7BDCC8A}"/>
    <cellStyle name="Comma 115 2 3 2" xfId="24309" xr:uid="{85027679-6054-41DE-966C-B00C8EF0E489}"/>
    <cellStyle name="Comma 115 2 3 2 2" xfId="44277" xr:uid="{350F69C9-DEA3-4BB0-AF75-63E431B2044B}"/>
    <cellStyle name="Comma 115 2 3 3" xfId="34629" xr:uid="{7E57E5D6-6FCA-4BBA-BA49-C65B5D98260A}"/>
    <cellStyle name="Comma 115 2 4" xfId="19357" xr:uid="{7BDBEF17-DB81-4022-A237-B1B150160054}"/>
    <cellStyle name="Comma 115 2 4 2" xfId="39449" xr:uid="{F62F5B33-69EF-4398-9792-C1EDDD5A1944}"/>
    <cellStyle name="Comma 115 2 5" xfId="29802" xr:uid="{BAEC00DB-511C-40EA-82A2-1790A0F300E9}"/>
    <cellStyle name="Comma 115 3" xfId="4578" xr:uid="{4BC4B0EB-DC85-4D00-9B92-BDF00D764B26}"/>
    <cellStyle name="Comma 115 3 2" xfId="11732" xr:uid="{110A4823-BE34-4B44-B3A1-6361D19BCA2D}"/>
    <cellStyle name="Comma 115 3 2 2" xfId="16858" xr:uid="{0EA335D1-8C68-4CD7-8C2F-ADCABBF2D501}"/>
    <cellStyle name="Comma 115 3 2 2 2" xfId="26787" xr:uid="{E0C935C6-EE44-4AA4-A677-B46C6D204CEB}"/>
    <cellStyle name="Comma 115 3 2 2 2 2" xfId="46690" xr:uid="{086354DB-88D9-40D4-AE10-A9B2CB5494B5}"/>
    <cellStyle name="Comma 115 3 2 2 3" xfId="37042" xr:uid="{7376611F-C1E7-4E8D-8E30-7391684E785D}"/>
    <cellStyle name="Comma 115 3 2 3" xfId="21829" xr:uid="{AF30B93C-DD69-42A6-A3E0-56FC5F08DB78}"/>
    <cellStyle name="Comma 115 3 2 3 2" xfId="41860" xr:uid="{16D6590F-DB0A-4CCA-806C-71C29C0FA3BA}"/>
    <cellStyle name="Comma 115 3 2 4" xfId="32213" xr:uid="{194B5044-A36C-4E21-8D82-8FF48C1BABE8}"/>
    <cellStyle name="Comma 115 3 3" xfId="14362" xr:uid="{778851B3-8FDF-44A7-A6C8-4027C73363C8}"/>
    <cellStyle name="Comma 115 3 3 2" xfId="24310" xr:uid="{14195522-EA48-4A65-BD79-CDC59139B339}"/>
    <cellStyle name="Comma 115 3 3 2 2" xfId="44278" xr:uid="{E8848DE1-6185-4135-8101-ED8619AC23B8}"/>
    <cellStyle name="Comma 115 3 3 3" xfId="34630" xr:uid="{FCBC7078-7FA8-467A-B8F7-B47A1FE51CA7}"/>
    <cellStyle name="Comma 115 3 4" xfId="19358" xr:uid="{1A0D0D18-2553-41FC-82EF-FE73241E974A}"/>
    <cellStyle name="Comma 115 3 4 2" xfId="39450" xr:uid="{DEBEEF6C-6ADF-4F3A-9E11-4558E5CFE20C}"/>
    <cellStyle name="Comma 115 3 5" xfId="29803" xr:uid="{7175BBE8-516E-4A68-92D0-36B389F5EEB3}"/>
    <cellStyle name="Comma 115 4" xfId="4579" xr:uid="{F98E1C41-92F2-4368-88A0-85B241AF391B}"/>
    <cellStyle name="Comma 115 4 2" xfId="11733" xr:uid="{1F1CC304-51F5-4E96-A9C8-D876EA0D68DE}"/>
    <cellStyle name="Comma 115 4 2 2" xfId="16859" xr:uid="{00D33E36-7890-434C-B5F2-DEC32B3ED023}"/>
    <cellStyle name="Comma 115 4 2 2 2" xfId="26788" xr:uid="{65C0FBE3-4116-4FAE-A83E-95F61553151D}"/>
    <cellStyle name="Comma 115 4 2 2 2 2" xfId="46691" xr:uid="{82485E30-20D0-405A-BBA0-C63C79549189}"/>
    <cellStyle name="Comma 115 4 2 2 3" xfId="37043" xr:uid="{C2F5393E-4EA6-4552-9D46-A147D09D8C6E}"/>
    <cellStyle name="Comma 115 4 2 3" xfId="21830" xr:uid="{2E67075D-F30A-451A-A879-E98CE05BC507}"/>
    <cellStyle name="Comma 115 4 2 3 2" xfId="41861" xr:uid="{B6AEEBCD-FA3F-4B47-9380-BF83C4338877}"/>
    <cellStyle name="Comma 115 4 2 4" xfId="32214" xr:uid="{369610CF-0A30-4CC9-A4D7-7624261F0147}"/>
    <cellStyle name="Comma 115 4 3" xfId="14363" xr:uid="{BB2020B2-6513-4BFE-A7C0-FF851E8FD2B2}"/>
    <cellStyle name="Comma 115 4 3 2" xfId="24311" xr:uid="{643FD42D-D12B-46FD-9905-2BF04D1DA9BC}"/>
    <cellStyle name="Comma 115 4 3 2 2" xfId="44279" xr:uid="{DA5BB25D-5F8D-471C-B0C8-4C11BC92C2A8}"/>
    <cellStyle name="Comma 115 4 3 3" xfId="34631" xr:uid="{38479CA4-3BAE-4F59-AB13-56A0B27E80E4}"/>
    <cellStyle name="Comma 115 4 4" xfId="19359" xr:uid="{6BE2C439-3A00-4C4A-87E3-EA753C8439F3}"/>
    <cellStyle name="Comma 115 4 4 2" xfId="39451" xr:uid="{A9F326ED-7D66-4297-9709-706C757F53BE}"/>
    <cellStyle name="Comma 115 4 5" xfId="29804" xr:uid="{022674E8-E88E-41D7-A881-03286DD29480}"/>
    <cellStyle name="Comma 115 5" xfId="11730" xr:uid="{ECAF8587-75EB-435F-A9B3-B5EE6EAF88CD}"/>
    <cellStyle name="Comma 115 5 2" xfId="16856" xr:uid="{3AC51B5E-FDE8-47FC-A207-A20254E94A89}"/>
    <cellStyle name="Comma 115 5 2 2" xfId="26785" xr:uid="{BB27F2CD-4A18-4D75-948C-7995BC360F1B}"/>
    <cellStyle name="Comma 115 5 2 2 2" xfId="46688" xr:uid="{8ED29F44-3944-4719-AF60-00AEA624A09A}"/>
    <cellStyle name="Comma 115 5 2 3" xfId="37040" xr:uid="{481DD4AB-7308-4BF8-BC05-9A692ED60BD9}"/>
    <cellStyle name="Comma 115 5 3" xfId="21827" xr:uid="{A026425E-F4DD-4103-B99B-6B0234D9A096}"/>
    <cellStyle name="Comma 115 5 3 2" xfId="41858" xr:uid="{281369FE-39D6-424A-A2EB-CA35EF822E22}"/>
    <cellStyle name="Comma 115 5 4" xfId="32211" xr:uid="{CF93DEF0-8A34-4923-9AB6-0B73244A87FB}"/>
    <cellStyle name="Comma 115 6" xfId="14360" xr:uid="{EC704662-3D7C-48F4-AC6D-7C4D440ACCF6}"/>
    <cellStyle name="Comma 115 6 2" xfId="24308" xr:uid="{23D1397F-F8F6-4DF2-ABAA-1F3D3F0CA72F}"/>
    <cellStyle name="Comma 115 6 2 2" xfId="44276" xr:uid="{902AC3E0-8552-46A4-A5FE-241E6686FD2E}"/>
    <cellStyle name="Comma 115 6 3" xfId="34628" xr:uid="{C50B529B-139E-4B55-BDA1-5BDBB2C799C4}"/>
    <cellStyle name="Comma 115 7" xfId="19356" xr:uid="{151AC6B8-EB54-47C6-A991-AEA9F936DB1C}"/>
    <cellStyle name="Comma 115 7 2" xfId="39448" xr:uid="{A040511D-B7E1-4866-B4B0-F1C27CBF2B2A}"/>
    <cellStyle name="Comma 115 8" xfId="29801" xr:uid="{2C2C6241-D97E-4DD7-9362-0527C387F002}"/>
    <cellStyle name="Comma 116" xfId="4580" xr:uid="{B89A8CB3-D4C8-4F53-B5F8-7E4E1411DF55}"/>
    <cellStyle name="Comma 116 2" xfId="4581" xr:uid="{8940B063-6126-4BBD-8A8A-CC5E309CDB46}"/>
    <cellStyle name="Comma 116 2 2" xfId="11735" xr:uid="{A875471D-FB72-4449-857D-3F67742C0BAE}"/>
    <cellStyle name="Comma 116 2 2 2" xfId="16861" xr:uid="{F693FDF6-9186-486B-9B3C-ED6788E24B73}"/>
    <cellStyle name="Comma 116 2 2 2 2" xfId="26790" xr:uid="{D5559F9E-0D12-41DC-A987-F491F7BB231E}"/>
    <cellStyle name="Comma 116 2 2 2 2 2" xfId="46693" xr:uid="{52D04008-FAD9-4FD6-9C45-822FB01BB2BD}"/>
    <cellStyle name="Comma 116 2 2 2 3" xfId="37045" xr:uid="{2B9D1758-EE19-4309-87A1-7933CBCEDCE1}"/>
    <cellStyle name="Comma 116 2 2 3" xfId="21832" xr:uid="{C9D83148-318C-4784-BB1E-44AFA6AFCAC2}"/>
    <cellStyle name="Comma 116 2 2 3 2" xfId="41863" xr:uid="{05E7EA71-5619-4127-BCF7-05755B3CFCF1}"/>
    <cellStyle name="Comma 116 2 2 4" xfId="32216" xr:uid="{4FA09086-9305-472F-9DA9-598D520BF726}"/>
    <cellStyle name="Comma 116 2 3" xfId="14365" xr:uid="{E1D5F8C0-A447-402D-A55C-0294D835C01B}"/>
    <cellStyle name="Comma 116 2 3 2" xfId="24313" xr:uid="{D2AD9AC3-7776-4207-8D12-00DAC075049B}"/>
    <cellStyle name="Comma 116 2 3 2 2" xfId="44281" xr:uid="{DD06D552-7D43-46BC-8C28-4FB28F068E4B}"/>
    <cellStyle name="Comma 116 2 3 3" xfId="34633" xr:uid="{B601A2C0-1EC1-4D3F-919C-7516D526C233}"/>
    <cellStyle name="Comma 116 2 4" xfId="19361" xr:uid="{FD298FC2-36D2-4ED4-A778-9600A97AA45B}"/>
    <cellStyle name="Comma 116 2 4 2" xfId="39453" xr:uid="{4CC47973-95B9-4EBB-B498-BAED5E15359B}"/>
    <cellStyle name="Comma 116 2 5" xfId="29806" xr:uid="{EB1F9327-3A14-44B0-8FA8-3AC70E92D2E4}"/>
    <cellStyle name="Comma 116 3" xfId="4582" xr:uid="{51BE0314-75CD-4AA2-B701-700C40834FCF}"/>
    <cellStyle name="Comma 116 3 2" xfId="11736" xr:uid="{4AB44431-2EE0-4279-8D51-69446CDA1BE8}"/>
    <cellStyle name="Comma 116 3 2 2" xfId="16862" xr:uid="{5F316E43-EC03-42EA-A506-DC2113876515}"/>
    <cellStyle name="Comma 116 3 2 2 2" xfId="26791" xr:uid="{CA2F331D-6C21-4BE7-82CB-AEA4FB79BB70}"/>
    <cellStyle name="Comma 116 3 2 2 2 2" xfId="46694" xr:uid="{3746E46D-D61A-4A30-B369-7CC27B6B8060}"/>
    <cellStyle name="Comma 116 3 2 2 3" xfId="37046" xr:uid="{E4683D45-14FC-44FA-AE55-E4A7246B1ECD}"/>
    <cellStyle name="Comma 116 3 2 3" xfId="21833" xr:uid="{DBAFCF79-CB9E-4E73-9521-3D2CC691407E}"/>
    <cellStyle name="Comma 116 3 2 3 2" xfId="41864" xr:uid="{0F0C68B3-32CA-41AB-BC15-F377122496C9}"/>
    <cellStyle name="Comma 116 3 2 4" xfId="32217" xr:uid="{B8E934B4-63B9-49A6-BA23-44DFD0523E53}"/>
    <cellStyle name="Comma 116 3 3" xfId="14366" xr:uid="{4E2F4099-0652-469A-85F9-A8C8A3E61300}"/>
    <cellStyle name="Comma 116 3 3 2" xfId="24314" xr:uid="{AF88B417-EF97-4677-8297-ED2BEE2FA57F}"/>
    <cellStyle name="Comma 116 3 3 2 2" xfId="44282" xr:uid="{ACE19A05-2D8F-454D-B4E7-97BC238D5184}"/>
    <cellStyle name="Comma 116 3 3 3" xfId="34634" xr:uid="{956CE75E-18C3-4CBD-AED6-00DB9DECA859}"/>
    <cellStyle name="Comma 116 3 4" xfId="19362" xr:uid="{5935043C-4D31-4238-9CF5-65DBC1D19CC6}"/>
    <cellStyle name="Comma 116 3 4 2" xfId="39454" xr:uid="{7CB986DD-1CD5-49A3-9786-E73F421CFF0B}"/>
    <cellStyle name="Comma 116 3 5" xfId="29807" xr:uid="{E2C2F1DB-BFD8-4AB0-84D1-CA6A3FFC8DE0}"/>
    <cellStyle name="Comma 116 4" xfId="4583" xr:uid="{75E8C374-1C98-4747-A3B6-AAB4554A238B}"/>
    <cellStyle name="Comma 116 4 2" xfId="11737" xr:uid="{D1F38727-6039-4C43-B46E-474FCD4343DF}"/>
    <cellStyle name="Comma 116 4 2 2" xfId="16863" xr:uid="{DCFA0B29-678F-4B04-ADB0-A1392918100B}"/>
    <cellStyle name="Comma 116 4 2 2 2" xfId="26792" xr:uid="{53225AA8-FE20-4121-A1FB-0C12FFC96380}"/>
    <cellStyle name="Comma 116 4 2 2 2 2" xfId="46695" xr:uid="{BB3C314F-402C-4511-8632-0EC94D774977}"/>
    <cellStyle name="Comma 116 4 2 2 3" xfId="37047" xr:uid="{A78BCCE5-7D3D-4119-BF10-B7F4D25DA5F1}"/>
    <cellStyle name="Comma 116 4 2 3" xfId="21834" xr:uid="{56FCA874-5E2B-49D6-9064-C18ECB848AF3}"/>
    <cellStyle name="Comma 116 4 2 3 2" xfId="41865" xr:uid="{E123D8F7-CD02-436D-9C0C-DF12216D1C22}"/>
    <cellStyle name="Comma 116 4 2 4" xfId="32218" xr:uid="{83607FEB-EBC4-4D9E-B7B8-B4E76A5F2310}"/>
    <cellStyle name="Comma 116 4 3" xfId="14367" xr:uid="{1C771768-F840-4BA2-BE37-358C98FBB234}"/>
    <cellStyle name="Comma 116 4 3 2" xfId="24315" xr:uid="{1B98F244-8975-4203-A480-05615CF41C89}"/>
    <cellStyle name="Comma 116 4 3 2 2" xfId="44283" xr:uid="{DAE23CA1-CC25-440F-8FE7-EF5B64BC2BC6}"/>
    <cellStyle name="Comma 116 4 3 3" xfId="34635" xr:uid="{34CF58AA-776E-4C09-9164-A96A73330F29}"/>
    <cellStyle name="Comma 116 4 4" xfId="19363" xr:uid="{6E199A0F-7B2D-44D7-A1B1-05C4470D9F4F}"/>
    <cellStyle name="Comma 116 4 4 2" xfId="39455" xr:uid="{1C081AE2-AC9F-460D-8F12-214D489FC46D}"/>
    <cellStyle name="Comma 116 4 5" xfId="29808" xr:uid="{32E4E532-AFF3-4CC3-9CB0-9F014DD340F5}"/>
    <cellStyle name="Comma 116 5" xfId="11734" xr:uid="{1D8230F0-7B2E-4333-9E5D-C05A3E103DB0}"/>
    <cellStyle name="Comma 116 5 2" xfId="16860" xr:uid="{E0CEA95E-3A4F-4F6D-B83B-2D416416FB3F}"/>
    <cellStyle name="Comma 116 5 2 2" xfId="26789" xr:uid="{E4D28105-FC63-4F72-BEEA-F823415CBB0C}"/>
    <cellStyle name="Comma 116 5 2 2 2" xfId="46692" xr:uid="{62234A16-BF0E-420D-BD9A-D2A1F86AD268}"/>
    <cellStyle name="Comma 116 5 2 3" xfId="37044" xr:uid="{F30E3A39-73A5-45ED-8AE9-32F5FB9DC977}"/>
    <cellStyle name="Comma 116 5 3" xfId="21831" xr:uid="{A617848E-2841-49D9-A6FF-99218AF9E837}"/>
    <cellStyle name="Comma 116 5 3 2" xfId="41862" xr:uid="{CE5DD7EB-6E64-4D63-A995-88820189E8E5}"/>
    <cellStyle name="Comma 116 5 4" xfId="32215" xr:uid="{4B629716-964D-40C5-B6DE-F5D3C732E006}"/>
    <cellStyle name="Comma 116 6" xfId="14364" xr:uid="{7221EF0D-C3DB-454E-8620-17BC381270E7}"/>
    <cellStyle name="Comma 116 6 2" xfId="24312" xr:uid="{0399B240-1C90-403B-A846-DA1749D867DC}"/>
    <cellStyle name="Comma 116 6 2 2" xfId="44280" xr:uid="{F581A990-E9DC-4F4A-983C-B05BAAE503B0}"/>
    <cellStyle name="Comma 116 6 3" xfId="34632" xr:uid="{A9DBA9DE-F585-4841-8C58-3F2A8BE6B3AE}"/>
    <cellStyle name="Comma 116 7" xfId="19360" xr:uid="{934198E1-F980-44FC-90EC-32955C19BC59}"/>
    <cellStyle name="Comma 116 7 2" xfId="39452" xr:uid="{FD0EE47B-1D17-48D3-BD90-0704AC49F516}"/>
    <cellStyle name="Comma 116 8" xfId="29805" xr:uid="{D8449E4F-E1BD-466D-935F-983A970B79BA}"/>
    <cellStyle name="Comma 117" xfId="4584" xr:uid="{6DD4FE93-AEB9-4742-9A37-B7D0430459AA}"/>
    <cellStyle name="Comma 117 2" xfId="4585" xr:uid="{4B11CB43-65EA-4D7D-85A5-0D45AC6F2737}"/>
    <cellStyle name="Comma 117 2 2" xfId="11739" xr:uid="{17A03A8F-0F3D-4F17-B9A4-7656171402AA}"/>
    <cellStyle name="Comma 117 2 2 2" xfId="16865" xr:uid="{3B4F993F-BE4D-44E6-AB78-4AEF21AA3437}"/>
    <cellStyle name="Comma 117 2 2 2 2" xfId="26794" xr:uid="{E18B9AC9-1ED4-4BB3-8690-485C85C33569}"/>
    <cellStyle name="Comma 117 2 2 2 2 2" xfId="46697" xr:uid="{B1F2232F-4273-4E63-8E28-331E25E5E4FC}"/>
    <cellStyle name="Comma 117 2 2 2 3" xfId="37049" xr:uid="{B601ECFC-6020-41B2-ACC1-A44F6566738D}"/>
    <cellStyle name="Comma 117 2 2 3" xfId="21836" xr:uid="{72DCA029-625B-428B-9F31-180AB3599153}"/>
    <cellStyle name="Comma 117 2 2 3 2" xfId="41867" xr:uid="{AD98D494-1619-40C1-9ED4-8AF270056901}"/>
    <cellStyle name="Comma 117 2 2 4" xfId="32220" xr:uid="{82A255E3-4670-4865-AD2A-F7A87AADCEC1}"/>
    <cellStyle name="Comma 117 2 3" xfId="14369" xr:uid="{DBE01AA3-7680-4509-8D24-F626430B4052}"/>
    <cellStyle name="Comma 117 2 3 2" xfId="24317" xr:uid="{AAB168D2-2981-4171-B182-765A88C89D92}"/>
    <cellStyle name="Comma 117 2 3 2 2" xfId="44285" xr:uid="{FDAC1B92-6DC3-4C64-B536-D573B94BE681}"/>
    <cellStyle name="Comma 117 2 3 3" xfId="34637" xr:uid="{3D3412A0-7AD0-4F6B-80AA-C69C0DAE6379}"/>
    <cellStyle name="Comma 117 2 4" xfId="19365" xr:uid="{E202A95D-F0EF-478B-AE5F-67954571BB39}"/>
    <cellStyle name="Comma 117 2 4 2" xfId="39457" xr:uid="{4A2F3F73-6B8C-4A7F-AC75-467D9F55F87C}"/>
    <cellStyle name="Comma 117 2 5" xfId="29810" xr:uid="{D37A193C-ECFD-4DB9-8E6B-860B9DCC60CB}"/>
    <cellStyle name="Comma 117 3" xfId="4586" xr:uid="{DA408FF8-B043-4B67-9D40-E79823947D69}"/>
    <cellStyle name="Comma 117 3 2" xfId="11740" xr:uid="{D2B1619A-A389-40F5-9463-957174378384}"/>
    <cellStyle name="Comma 117 3 2 2" xfId="16866" xr:uid="{FC2DBCF2-B143-4DF8-8445-228D203EDB0F}"/>
    <cellStyle name="Comma 117 3 2 2 2" xfId="26795" xr:uid="{7D419BAF-3859-48CB-9763-02D7E9735D24}"/>
    <cellStyle name="Comma 117 3 2 2 2 2" xfId="46698" xr:uid="{D653B36D-17AC-494A-8981-8D16A8D139B6}"/>
    <cellStyle name="Comma 117 3 2 2 3" xfId="37050" xr:uid="{3C9CF605-3520-4023-A18D-8DEED6CC3802}"/>
    <cellStyle name="Comma 117 3 2 3" xfId="21837" xr:uid="{1277683A-2ADD-451C-9F98-0CC771F8896D}"/>
    <cellStyle name="Comma 117 3 2 3 2" xfId="41868" xr:uid="{1C8E3A0A-5037-4EF2-BEAD-41463BFCD724}"/>
    <cellStyle name="Comma 117 3 2 4" xfId="32221" xr:uid="{CECA811B-63B9-4FB0-A57E-0975FD68C84B}"/>
    <cellStyle name="Comma 117 3 3" xfId="14370" xr:uid="{74562331-5008-4890-8D6E-5ADD0950036C}"/>
    <cellStyle name="Comma 117 3 3 2" xfId="24318" xr:uid="{3BC467B7-4351-4579-8F14-1D7D5CD5DD53}"/>
    <cellStyle name="Comma 117 3 3 2 2" xfId="44286" xr:uid="{6B9C5D8A-9909-4FD2-9269-3B6B03C616CF}"/>
    <cellStyle name="Comma 117 3 3 3" xfId="34638" xr:uid="{B514EEEC-220E-4161-8B01-A9CA5B9F2978}"/>
    <cellStyle name="Comma 117 3 4" xfId="19366" xr:uid="{6028B47C-9EB2-4769-B93E-BB3DEB08D8F4}"/>
    <cellStyle name="Comma 117 3 4 2" xfId="39458" xr:uid="{503DA540-B31E-40F5-93C5-DB0CA2E54170}"/>
    <cellStyle name="Comma 117 3 5" xfId="29811" xr:uid="{93002BA5-8A67-41A7-BF1E-0F0801CF184E}"/>
    <cellStyle name="Comma 117 4" xfId="4587" xr:uid="{224A0D0B-88F1-4BFC-9A7C-9EABB30856CA}"/>
    <cellStyle name="Comma 117 4 2" xfId="11741" xr:uid="{32BE19A9-FEFA-4DF2-A85C-AC690445B4AE}"/>
    <cellStyle name="Comma 117 4 2 2" xfId="16867" xr:uid="{46CC42CF-666E-4F49-BE1D-E3F18E942148}"/>
    <cellStyle name="Comma 117 4 2 2 2" xfId="26796" xr:uid="{84A80A92-0B6E-49CE-A97F-DA7B092BFF93}"/>
    <cellStyle name="Comma 117 4 2 2 2 2" xfId="46699" xr:uid="{87735DFF-4381-4AB4-B91B-ECE60D46582B}"/>
    <cellStyle name="Comma 117 4 2 2 3" xfId="37051" xr:uid="{097027F4-37F5-4D2A-B21C-BB4DDF93A3F0}"/>
    <cellStyle name="Comma 117 4 2 3" xfId="21838" xr:uid="{EFF65199-D3F3-40CE-9476-8ABACD7A5040}"/>
    <cellStyle name="Comma 117 4 2 3 2" xfId="41869" xr:uid="{6331F7CC-87A7-4B9C-BA60-597A886D276F}"/>
    <cellStyle name="Comma 117 4 2 4" xfId="32222" xr:uid="{22FDE5C5-C97A-4EDC-8BE1-8CFEC91310FA}"/>
    <cellStyle name="Comma 117 4 3" xfId="14371" xr:uid="{F6B36783-78BA-40A1-864E-8B55A10545A1}"/>
    <cellStyle name="Comma 117 4 3 2" xfId="24319" xr:uid="{76F743A2-65D6-40B0-865D-1534CA0AEC3D}"/>
    <cellStyle name="Comma 117 4 3 2 2" xfId="44287" xr:uid="{E7E05A16-F352-4913-AAAE-A16306A954ED}"/>
    <cellStyle name="Comma 117 4 3 3" xfId="34639" xr:uid="{511BF189-9D73-4E68-8089-AB0522C1E598}"/>
    <cellStyle name="Comma 117 4 4" xfId="19367" xr:uid="{DE3EE1E4-435F-49E8-A0FC-3CF9680680F2}"/>
    <cellStyle name="Comma 117 4 4 2" xfId="39459" xr:uid="{A8258CFF-6EFC-4511-9150-A970F59417CB}"/>
    <cellStyle name="Comma 117 4 5" xfId="29812" xr:uid="{684E9B88-EC13-4D0B-BC64-95689F35C5E9}"/>
    <cellStyle name="Comma 117 5" xfId="11738" xr:uid="{953BABAB-C852-499B-BB0E-801B93A27243}"/>
    <cellStyle name="Comma 117 5 2" xfId="16864" xr:uid="{EB9A1687-CDCD-4B6B-9B54-A4DD0E04BC8F}"/>
    <cellStyle name="Comma 117 5 2 2" xfId="26793" xr:uid="{F0EB9358-2F55-48EA-8A91-3B33057A4200}"/>
    <cellStyle name="Comma 117 5 2 2 2" xfId="46696" xr:uid="{273E76F3-F6BA-4860-8139-AE362EED9AA7}"/>
    <cellStyle name="Comma 117 5 2 3" xfId="37048" xr:uid="{DB44A9EA-37BA-4526-9456-D2BAB163E2C4}"/>
    <cellStyle name="Comma 117 5 3" xfId="21835" xr:uid="{56637D47-3CDB-4A0B-8088-4CFC05D3A53C}"/>
    <cellStyle name="Comma 117 5 3 2" xfId="41866" xr:uid="{6EF10368-62DE-4AA9-A710-DFE5964D8117}"/>
    <cellStyle name="Comma 117 5 4" xfId="32219" xr:uid="{F973309F-B34D-4371-961D-4AD7C50B590C}"/>
    <cellStyle name="Comma 117 6" xfId="14368" xr:uid="{B3232838-CD98-4073-A014-E232E9D19FD0}"/>
    <cellStyle name="Comma 117 6 2" xfId="24316" xr:uid="{BF8FDAA3-14EA-492A-AC9D-6DC9CB084AD9}"/>
    <cellStyle name="Comma 117 6 2 2" xfId="44284" xr:uid="{0B71D0CC-481F-481C-98C2-6EF1062B54DC}"/>
    <cellStyle name="Comma 117 6 3" xfId="34636" xr:uid="{4151FF1E-F7B1-4468-9B32-A849D5483B88}"/>
    <cellStyle name="Comma 117 7" xfId="19364" xr:uid="{8D7D3A3C-16C2-4EBE-B0C7-6686DD5FFA76}"/>
    <cellStyle name="Comma 117 7 2" xfId="39456" xr:uid="{509A0457-614B-4FF9-ACAD-A3182CB7D2F0}"/>
    <cellStyle name="Comma 117 8" xfId="29809" xr:uid="{208FA183-4F4B-4D02-B234-419FA49CEF07}"/>
    <cellStyle name="Comma 118" xfId="4588" xr:uid="{CA283C83-92DA-4DEE-9703-940C054E2DEB}"/>
    <cellStyle name="Comma 118 2" xfId="4589" xr:uid="{99D9BA86-A9AF-48D9-AAF5-13D3424419D8}"/>
    <cellStyle name="Comma 118 2 2" xfId="11743" xr:uid="{541B6DDE-B5AD-4CBA-80D7-CB6A39ECFE59}"/>
    <cellStyle name="Comma 118 2 2 2" xfId="16869" xr:uid="{CB7CEC45-28E3-4C0E-B40D-EA2D6A81853C}"/>
    <cellStyle name="Comma 118 2 2 2 2" xfId="26798" xr:uid="{CD2F13C3-6E7F-4B6C-B51D-132A7DE69091}"/>
    <cellStyle name="Comma 118 2 2 2 2 2" xfId="46701" xr:uid="{B450A844-7EEF-4F5C-8B21-6B2FC8C9F3C0}"/>
    <cellStyle name="Comma 118 2 2 2 3" xfId="37053" xr:uid="{254E5847-678C-4AC6-A1F7-C19EBEFC31FB}"/>
    <cellStyle name="Comma 118 2 2 3" xfId="21840" xr:uid="{361AB3EE-1548-4CD3-A5CC-13ADF2AA4B63}"/>
    <cellStyle name="Comma 118 2 2 3 2" xfId="41871" xr:uid="{03B4A586-3853-4237-AF86-C56D7318131F}"/>
    <cellStyle name="Comma 118 2 2 4" xfId="32224" xr:uid="{69CDDE63-11E8-42E9-B982-68367BC63695}"/>
    <cellStyle name="Comma 118 2 3" xfId="14373" xr:uid="{261D01DC-5669-4500-B3FB-B4BA284A8085}"/>
    <cellStyle name="Comma 118 2 3 2" xfId="24321" xr:uid="{D44B8CFF-C2A5-44D6-B83C-A47645041448}"/>
    <cellStyle name="Comma 118 2 3 2 2" xfId="44289" xr:uid="{E9501D90-8F97-4153-827F-08E15C68C733}"/>
    <cellStyle name="Comma 118 2 3 3" xfId="34641" xr:uid="{AFFCFA6E-59FA-4828-AB25-9B3A7E63C97F}"/>
    <cellStyle name="Comma 118 2 4" xfId="19369" xr:uid="{03C87173-50CC-4490-BDAD-4A51F28042AE}"/>
    <cellStyle name="Comma 118 2 4 2" xfId="39461" xr:uid="{8FAE2675-6605-4933-96F6-A4E0D62628A6}"/>
    <cellStyle name="Comma 118 2 5" xfId="29814" xr:uid="{C64DDAC5-B39B-4166-8362-B4FDF09C0B4F}"/>
    <cellStyle name="Comma 118 3" xfId="4590" xr:uid="{35DC1085-D3F2-4A83-B9D1-5437BDBD7D44}"/>
    <cellStyle name="Comma 118 3 2" xfId="11744" xr:uid="{8F236573-E38E-44B2-BE4B-E6808D2F0FEC}"/>
    <cellStyle name="Comma 118 3 2 2" xfId="16870" xr:uid="{00630683-BFAA-4DAA-9462-AEBE77D5D06D}"/>
    <cellStyle name="Comma 118 3 2 2 2" xfId="26799" xr:uid="{6DB06278-E58E-463C-B8EA-A98B67AD9A43}"/>
    <cellStyle name="Comma 118 3 2 2 2 2" xfId="46702" xr:uid="{94558451-4D3B-40E9-961F-9308B0997965}"/>
    <cellStyle name="Comma 118 3 2 2 3" xfId="37054" xr:uid="{8B004788-C6D0-4731-9E7C-5AAD5F40D08A}"/>
    <cellStyle name="Comma 118 3 2 3" xfId="21841" xr:uid="{51EA7563-9680-4DCF-A40A-0A938A60C617}"/>
    <cellStyle name="Comma 118 3 2 3 2" xfId="41872" xr:uid="{827DFD0B-5912-44F0-8B46-84A51FD37AC8}"/>
    <cellStyle name="Comma 118 3 2 4" xfId="32225" xr:uid="{B397AE5D-0B61-4556-978A-1DDC147FBA67}"/>
    <cellStyle name="Comma 118 3 3" xfId="14374" xr:uid="{B292A518-A2C6-4B8F-BD72-CA09AA66BD80}"/>
    <cellStyle name="Comma 118 3 3 2" xfId="24322" xr:uid="{98F15445-0E11-48B1-9EA9-A3C12F04B5A0}"/>
    <cellStyle name="Comma 118 3 3 2 2" xfId="44290" xr:uid="{7D2F89CD-34B6-49B5-B0D7-63E1742059BF}"/>
    <cellStyle name="Comma 118 3 3 3" xfId="34642" xr:uid="{5AE2B990-47DE-4C3D-BCC1-C6C39D9AA8EA}"/>
    <cellStyle name="Comma 118 3 4" xfId="19370" xr:uid="{0D0E9477-F22D-4BA8-90B0-D3DE774575DA}"/>
    <cellStyle name="Comma 118 3 4 2" xfId="39462" xr:uid="{D534B43A-6444-4BB6-AECF-ED19A1026A56}"/>
    <cellStyle name="Comma 118 3 5" xfId="29815" xr:uid="{FE29D0F0-3956-476E-8021-6BE334D16186}"/>
    <cellStyle name="Comma 118 4" xfId="4591" xr:uid="{6FD11F5D-F352-4835-B581-63BE311F2E12}"/>
    <cellStyle name="Comma 118 4 2" xfId="11745" xr:uid="{6C4FF682-D7A2-44F4-8605-C5B37F0B626E}"/>
    <cellStyle name="Comma 118 4 2 2" xfId="16871" xr:uid="{AF2FB10D-DF49-4F43-BB6B-CB46AA588578}"/>
    <cellStyle name="Comma 118 4 2 2 2" xfId="26800" xr:uid="{BA774615-7A30-4E5C-9F7A-C8F9DAE49B49}"/>
    <cellStyle name="Comma 118 4 2 2 2 2" xfId="46703" xr:uid="{8F460498-29C0-4FE1-A6A7-9976C9D07DD7}"/>
    <cellStyle name="Comma 118 4 2 2 3" xfId="37055" xr:uid="{BF0DC45F-935F-44E2-B8C8-22D4C07E787A}"/>
    <cellStyle name="Comma 118 4 2 3" xfId="21842" xr:uid="{5D37C478-EC33-44CA-A1C3-AA58D523D888}"/>
    <cellStyle name="Comma 118 4 2 3 2" xfId="41873" xr:uid="{9C029245-7ECE-444A-90BE-6B29EE1C3541}"/>
    <cellStyle name="Comma 118 4 2 4" xfId="32226" xr:uid="{3213728F-0F21-4966-AB2A-8E1344585344}"/>
    <cellStyle name="Comma 118 4 3" xfId="14375" xr:uid="{E44230D4-CCD5-4B33-9A59-09C9D92B0259}"/>
    <cellStyle name="Comma 118 4 3 2" xfId="24323" xr:uid="{1F3F693E-29A5-4798-A4F4-FB5D8DE475CA}"/>
    <cellStyle name="Comma 118 4 3 2 2" xfId="44291" xr:uid="{97E29D0B-E5CA-40E7-B347-1959985A0290}"/>
    <cellStyle name="Comma 118 4 3 3" xfId="34643" xr:uid="{1FE170C0-A86D-4CFB-B893-489D403C1FF7}"/>
    <cellStyle name="Comma 118 4 4" xfId="19371" xr:uid="{A3712C49-A50A-4946-8CE6-51078C28BD24}"/>
    <cellStyle name="Comma 118 4 4 2" xfId="39463" xr:uid="{83D2A15A-2EE5-4A6C-8FD6-57343A5C71FF}"/>
    <cellStyle name="Comma 118 4 5" xfId="29816" xr:uid="{B1A0E724-297B-4BE3-B0A0-BAF0C45456F8}"/>
    <cellStyle name="Comma 118 5" xfId="11742" xr:uid="{0FC2FA3A-AB6F-4867-8437-EFBA8E5A9465}"/>
    <cellStyle name="Comma 118 5 2" xfId="16868" xr:uid="{57B33801-133F-4728-A60A-895C1E6BF26D}"/>
    <cellStyle name="Comma 118 5 2 2" xfId="26797" xr:uid="{88ED84EA-606B-48D4-A449-123E7C746D3E}"/>
    <cellStyle name="Comma 118 5 2 2 2" xfId="46700" xr:uid="{49CAEF82-98C6-47A8-8C13-B233370C040C}"/>
    <cellStyle name="Comma 118 5 2 3" xfId="37052" xr:uid="{97D6110F-C5FB-44F1-8CF2-5AA7C0278104}"/>
    <cellStyle name="Comma 118 5 3" xfId="21839" xr:uid="{5D8692CD-91B1-4F6D-ACC9-68405FABD06B}"/>
    <cellStyle name="Comma 118 5 3 2" xfId="41870" xr:uid="{3C988C15-FB70-4530-91C7-AAE8F859593E}"/>
    <cellStyle name="Comma 118 5 4" xfId="32223" xr:uid="{9B98C9BF-16E4-4ED2-9FBE-CB85BBF96D5C}"/>
    <cellStyle name="Comma 118 6" xfId="14372" xr:uid="{D54C2A99-5248-4841-B095-8C3BD596B34F}"/>
    <cellStyle name="Comma 118 6 2" xfId="24320" xr:uid="{AF5FC898-B672-4A9E-8DE1-965B50D483D2}"/>
    <cellStyle name="Comma 118 6 2 2" xfId="44288" xr:uid="{85B23691-6A24-4C5C-BF56-A751031034E8}"/>
    <cellStyle name="Comma 118 6 3" xfId="34640" xr:uid="{77934039-ED3F-4257-BCC8-288C1D0C46FB}"/>
    <cellStyle name="Comma 118 7" xfId="19368" xr:uid="{293CD29E-FAAF-4206-8AF0-2451A4F83F89}"/>
    <cellStyle name="Comma 118 7 2" xfId="39460" xr:uid="{E9FD4DBF-026D-4547-AAE7-4CEA44EC56D1}"/>
    <cellStyle name="Comma 118 8" xfId="29813" xr:uid="{91E629B2-F7DE-41BB-B381-D9B894C9C222}"/>
    <cellStyle name="Comma 119" xfId="4592" xr:uid="{F2AB1FBC-8D22-46E0-85EB-4E458F2003F5}"/>
    <cellStyle name="Comma 119 2" xfId="4593" xr:uid="{461ACB62-F238-445A-859D-2D99FDD234F9}"/>
    <cellStyle name="Comma 119 2 2" xfId="11747" xr:uid="{8714CACC-7266-4C45-807C-CC2C90F68F6F}"/>
    <cellStyle name="Comma 119 2 2 2" xfId="16873" xr:uid="{2FAE0CCC-4D8B-4F61-B02D-8792C31AD7AB}"/>
    <cellStyle name="Comma 119 2 2 2 2" xfId="26802" xr:uid="{452E974D-C8AA-4404-A7A1-874E13A685F3}"/>
    <cellStyle name="Comma 119 2 2 2 2 2" xfId="46705" xr:uid="{1A64D556-4FD2-43C3-820B-821C1FE9C479}"/>
    <cellStyle name="Comma 119 2 2 2 3" xfId="37057" xr:uid="{A371199E-016B-4C22-9E8E-857A8217CF7A}"/>
    <cellStyle name="Comma 119 2 2 3" xfId="21844" xr:uid="{58D14C1E-73DB-480C-A6ED-3329007BA52D}"/>
    <cellStyle name="Comma 119 2 2 3 2" xfId="41875" xr:uid="{EF6535D1-3A0C-4C03-846E-02F3C8626128}"/>
    <cellStyle name="Comma 119 2 2 4" xfId="32228" xr:uid="{050E9563-6DDB-455E-A5C2-035C93B4A131}"/>
    <cellStyle name="Comma 119 2 3" xfId="14377" xr:uid="{A992CF78-968B-4CBA-88A0-8BA58BAF153D}"/>
    <cellStyle name="Comma 119 2 3 2" xfId="24325" xr:uid="{0A30E70B-B717-45D7-85A0-B206EDD245F6}"/>
    <cellStyle name="Comma 119 2 3 2 2" xfId="44293" xr:uid="{0AD815EF-FCC3-4DBF-B802-7201F6F8C09A}"/>
    <cellStyle name="Comma 119 2 3 3" xfId="34645" xr:uid="{299E9873-AF47-4637-BD0C-D0AF6C7DA484}"/>
    <cellStyle name="Comma 119 2 4" xfId="19373" xr:uid="{E10D9277-F55D-44CA-BF02-FB747F37D927}"/>
    <cellStyle name="Comma 119 2 4 2" xfId="39465" xr:uid="{5395F2BB-F32A-4478-A269-D900F8A276B3}"/>
    <cellStyle name="Comma 119 2 5" xfId="29818" xr:uid="{56351E05-C70D-4C74-8A16-77DF6D784CF6}"/>
    <cellStyle name="Comma 119 3" xfId="4594" xr:uid="{A82EC44D-BE2E-4A1D-B8F2-ACA74BF418BD}"/>
    <cellStyle name="Comma 119 3 2" xfId="11748" xr:uid="{829E57C6-2CD2-4C49-A606-76FF3EAABDB3}"/>
    <cellStyle name="Comma 119 3 2 2" xfId="16874" xr:uid="{A8D4EB4D-2B8F-4D8E-82BF-123E2C8ABADB}"/>
    <cellStyle name="Comma 119 3 2 2 2" xfId="26803" xr:uid="{2C107489-C006-426A-A271-CC6BCDF68C5C}"/>
    <cellStyle name="Comma 119 3 2 2 2 2" xfId="46706" xr:uid="{2B3BAE26-F367-463C-A3AA-4C6A66A2074D}"/>
    <cellStyle name="Comma 119 3 2 2 3" xfId="37058" xr:uid="{0C24629D-A358-40C6-8C46-7A83A4AE33F1}"/>
    <cellStyle name="Comma 119 3 2 3" xfId="21845" xr:uid="{A9D10B77-6D73-49FB-A107-3FD1EED70F6C}"/>
    <cellStyle name="Comma 119 3 2 3 2" xfId="41876" xr:uid="{1F5595B3-6C7E-4833-B99B-1E6D6EEA96D9}"/>
    <cellStyle name="Comma 119 3 2 4" xfId="32229" xr:uid="{6556F667-38DE-49D9-9379-11AAF987A2C5}"/>
    <cellStyle name="Comma 119 3 3" xfId="14378" xr:uid="{4B0E7855-5ABA-473E-A779-F5F309319C38}"/>
    <cellStyle name="Comma 119 3 3 2" xfId="24326" xr:uid="{C2F4C893-A9BD-4677-826B-A4B73EA04793}"/>
    <cellStyle name="Comma 119 3 3 2 2" xfId="44294" xr:uid="{6118B7E3-01AB-48B5-B05F-9E56BBC4B282}"/>
    <cellStyle name="Comma 119 3 3 3" xfId="34646" xr:uid="{C54CF7C0-7E8A-4125-AC18-B05AC5F173B6}"/>
    <cellStyle name="Comma 119 3 4" xfId="19374" xr:uid="{AF30B16C-C6FD-454F-BC67-5F40FB45F2FA}"/>
    <cellStyle name="Comma 119 3 4 2" xfId="39466" xr:uid="{FE116049-7EC6-4883-BAC6-7E0AF70F5BE3}"/>
    <cellStyle name="Comma 119 3 5" xfId="29819" xr:uid="{4C40C970-8623-4934-AA6A-D7874D9020D8}"/>
    <cellStyle name="Comma 119 4" xfId="4595" xr:uid="{C234D02D-7098-4200-B147-52C77BECF11D}"/>
    <cellStyle name="Comma 119 4 2" xfId="11749" xr:uid="{DB0E2FD9-60FD-4535-AE98-F42ABBA16401}"/>
    <cellStyle name="Comma 119 4 2 2" xfId="16875" xr:uid="{C15CC944-84AD-4880-9389-102AAB240823}"/>
    <cellStyle name="Comma 119 4 2 2 2" xfId="26804" xr:uid="{CF80C497-8943-4E9F-8EA6-19DAD870834D}"/>
    <cellStyle name="Comma 119 4 2 2 2 2" xfId="46707" xr:uid="{C5B841D4-D70E-4DE5-8F48-0647270C4370}"/>
    <cellStyle name="Comma 119 4 2 2 3" xfId="37059" xr:uid="{6C13702F-59E7-4E4E-8572-9DE3C78F4781}"/>
    <cellStyle name="Comma 119 4 2 3" xfId="21846" xr:uid="{4F511A0B-ED51-4452-B3C2-C16CF00052C3}"/>
    <cellStyle name="Comma 119 4 2 3 2" xfId="41877" xr:uid="{E158D1F0-1CD8-446E-B961-AD1F8901B734}"/>
    <cellStyle name="Comma 119 4 2 4" xfId="32230" xr:uid="{A784B261-4304-4BCD-BA77-EA293EC10CED}"/>
    <cellStyle name="Comma 119 4 3" xfId="14379" xr:uid="{24B2D04C-04FF-4F5A-BFAD-2E3037CF837B}"/>
    <cellStyle name="Comma 119 4 3 2" xfId="24327" xr:uid="{E32D3AE9-C855-44B0-81B7-AF0BCF9C980F}"/>
    <cellStyle name="Comma 119 4 3 2 2" xfId="44295" xr:uid="{58B752B9-3752-479E-B234-2B32DE437C64}"/>
    <cellStyle name="Comma 119 4 3 3" xfId="34647" xr:uid="{50623DD6-A669-4DDB-AC90-C5079F0A4BE2}"/>
    <cellStyle name="Comma 119 4 4" xfId="19375" xr:uid="{1400BCA7-4876-42D7-8A4E-FFEBFA5651DA}"/>
    <cellStyle name="Comma 119 4 4 2" xfId="39467" xr:uid="{5DDF1431-E296-436D-BB81-EE850949E2AB}"/>
    <cellStyle name="Comma 119 4 5" xfId="29820" xr:uid="{679B3FD2-906D-4773-8E99-5F3877AF765C}"/>
    <cellStyle name="Comma 119 5" xfId="11746" xr:uid="{CD7E7021-6E27-4686-8F02-D7CE4810A254}"/>
    <cellStyle name="Comma 119 5 2" xfId="16872" xr:uid="{14803FA2-9985-41DC-B854-8BE1E8F60526}"/>
    <cellStyle name="Comma 119 5 2 2" xfId="26801" xr:uid="{BD223B5C-B3D4-4532-9780-557A9D1E22B7}"/>
    <cellStyle name="Comma 119 5 2 2 2" xfId="46704" xr:uid="{51B01F7D-309E-45A2-89F3-F996BCFBE552}"/>
    <cellStyle name="Comma 119 5 2 3" xfId="37056" xr:uid="{C0CB44AF-7E6E-4C81-8E49-95F08ED42704}"/>
    <cellStyle name="Comma 119 5 3" xfId="21843" xr:uid="{FDCA17DD-D7F7-40B4-B9CB-A64363B04D9E}"/>
    <cellStyle name="Comma 119 5 3 2" xfId="41874" xr:uid="{CC16E2E7-992A-4022-9776-EEE549618F60}"/>
    <cellStyle name="Comma 119 5 4" xfId="32227" xr:uid="{FB0CAB45-7C36-46AD-B305-2D6F59E26FB0}"/>
    <cellStyle name="Comma 119 6" xfId="14376" xr:uid="{38870593-56DA-4FB7-8F1B-3D9CFF399191}"/>
    <cellStyle name="Comma 119 6 2" xfId="24324" xr:uid="{FB38C3F8-5A39-4185-B76F-D98564DFADD3}"/>
    <cellStyle name="Comma 119 6 2 2" xfId="44292" xr:uid="{965A57ED-A970-4CB4-8150-8C36CC7B85B5}"/>
    <cellStyle name="Comma 119 6 3" xfId="34644" xr:uid="{41CA55F4-1506-4BA4-AB14-8BFCE110782B}"/>
    <cellStyle name="Comma 119 7" xfId="19372" xr:uid="{9415DD62-5888-4E96-B46D-06EE0A5C27DE}"/>
    <cellStyle name="Comma 119 7 2" xfId="39464" xr:uid="{51285213-4BB4-4D70-B8DA-A12573D99EDF}"/>
    <cellStyle name="Comma 119 8" xfId="29817" xr:uid="{1AF4C6A7-ABFD-4400-B3C4-5A847EF0711F}"/>
    <cellStyle name="Comma 12" xfId="147" xr:uid="{C0EE8AFC-C030-4969-A107-A6901EF48EAE}"/>
    <cellStyle name="Comma 12 10" xfId="4596" xr:uid="{29308F0E-0B00-4699-81F0-04E193D2121A}"/>
    <cellStyle name="Comma 12 11" xfId="4597" xr:uid="{6F8C662E-95DE-4BF9-9731-EF84C61490F3}"/>
    <cellStyle name="Comma 12 12" xfId="4598" xr:uid="{47FE0FC1-5058-40F4-BC01-26DD09991A5F}"/>
    <cellStyle name="Comma 12 13" xfId="4599" xr:uid="{0213D380-4F6C-4FBD-A85F-CFED1D797088}"/>
    <cellStyle name="Comma 12 14" xfId="4600" xr:uid="{A6B7A599-FD80-481F-AB15-71DE8B2A5A2F}"/>
    <cellStyle name="Comma 12 15" xfId="4601" xr:uid="{813B9C5C-0DCF-4E22-85EF-1D914F4256ED}"/>
    <cellStyle name="Comma 12 16" xfId="766" xr:uid="{413D0365-32A3-4B6D-8F25-F15A5C6A4A92}"/>
    <cellStyle name="Comma 12 17" xfId="9376" xr:uid="{945A7740-D2A2-4AB0-9CFF-810137DC2107}"/>
    <cellStyle name="Comma 12 17 2" xfId="27798" xr:uid="{D97DF291-0BBD-4E31-9DA0-F7F8EF2B3D2F}"/>
    <cellStyle name="Comma 12 17 2 2" xfId="47593" xr:uid="{4E578249-9850-437C-9BD4-5FDB95197731}"/>
    <cellStyle name="Comma 12 18" xfId="10234" xr:uid="{E5E29732-17D6-43BF-9422-CACEE6348A46}"/>
    <cellStyle name="Comma 12 18 2" xfId="15366" xr:uid="{6E51BE00-7535-4DA6-B659-35455E0164E3}"/>
    <cellStyle name="Comma 12 18 2 2" xfId="25299" xr:uid="{208A7F86-BE93-489A-A253-6FCFB80A7E61}"/>
    <cellStyle name="Comma 12 18 2 2 2" xfId="45202" xr:uid="{E933ABC1-331C-4F39-B97E-F7369CDDE7ED}"/>
    <cellStyle name="Comma 12 18 2 3" xfId="35554" xr:uid="{0BC6BD7D-35BF-42E8-A7A3-BAB7A9368AC8}"/>
    <cellStyle name="Comma 12 18 3" xfId="20343" xr:uid="{223722B2-B202-44AF-8D43-FE127BAA4795}"/>
    <cellStyle name="Comma 12 18 3 2" xfId="40374" xr:uid="{79DA3B77-0996-47B0-94E3-AA5BA4B54812}"/>
    <cellStyle name="Comma 12 18 4" xfId="30727" xr:uid="{60A74385-4F3D-4A49-85AD-495BB8693757}"/>
    <cellStyle name="Comma 12 19" xfId="12681" xr:uid="{75B7B2B1-F44F-4BF8-A773-DCB8D8A6307D}"/>
    <cellStyle name="Comma 12 19 2" xfId="12861" xr:uid="{B4591ADE-ADC0-4C7A-877B-02CA357BED58}"/>
    <cellStyle name="Comma 12 19 2 2" xfId="22814" xr:uid="{E31A2D5F-3FF4-4150-9138-2AA1740199FB}"/>
    <cellStyle name="Comma 12 19 2 2 2" xfId="42794" xr:uid="{A2CFEDFB-5792-47F0-981C-2BE95975FAE1}"/>
    <cellStyle name="Comma 12 19 2 3" xfId="33146" xr:uid="{57F16966-7BF0-45B6-82E3-357E50D97C79}"/>
    <cellStyle name="Comma 12 19 3" xfId="22686" xr:uid="{4B868FD1-D9A6-4D07-B669-10B4FF4E815E}"/>
    <cellStyle name="Comma 12 19 3 2" xfId="42704" xr:uid="{A05C9467-CF3A-4158-9888-EC112CEECB22}"/>
    <cellStyle name="Comma 12 19 4" xfId="33057" xr:uid="{4CCA596B-BC73-4C01-AF52-50F75324D457}"/>
    <cellStyle name="Comma 12 2" xfId="375" xr:uid="{C7A209BE-FB73-4D7D-870A-9D4DCFEDDA40}"/>
    <cellStyle name="Comma 12 2 2" xfId="4602" xr:uid="{5183BCA9-CF65-4B6C-A009-4C674E078A37}"/>
    <cellStyle name="Comma 12 2 3" xfId="9377" xr:uid="{657D8D4C-F775-4FAC-9A92-D5107E739D74}"/>
    <cellStyle name="Comma 12 20" xfId="17867" xr:uid="{41A0340F-61FF-4C2D-A2DC-F5A0AABA17E2}"/>
    <cellStyle name="Comma 12 20 2" xfId="37966" xr:uid="{471C9838-65DC-4812-AE95-897E1BE844C4}"/>
    <cellStyle name="Comma 12 21" xfId="28321" xr:uid="{67657B06-019F-4ACE-BE52-AFD5595D2878}"/>
    <cellStyle name="Comma 12 3" xfId="431" xr:uid="{E17D0A9D-C876-4656-9E9F-43C67CF7E827}"/>
    <cellStyle name="Comma 12 3 2" xfId="4603" xr:uid="{0BACBC8B-7053-4F2F-9E38-E7A6758B7620}"/>
    <cellStyle name="Comma 12 3 3" xfId="10365" xr:uid="{198A4992-C243-4318-8CBC-46B25B5A84C0}"/>
    <cellStyle name="Comma 12 3 3 2" xfId="15493" xr:uid="{763E57F6-6D92-422D-B564-D0F841419425}"/>
    <cellStyle name="Comma 12 3 3 2 2" xfId="25422" xr:uid="{163D191D-E4FE-44E5-92AB-14DB19F3ABDE}"/>
    <cellStyle name="Comma 12 3 3 2 2 2" xfId="45325" xr:uid="{613644BF-B3D1-4765-898E-63AA99704DAC}"/>
    <cellStyle name="Comma 12 3 3 2 3" xfId="35677" xr:uid="{84569FC7-893D-461A-B64E-79038F5F8441}"/>
    <cellStyle name="Comma 12 3 3 3" xfId="20466" xr:uid="{18CD573A-E0EA-44B4-B796-C1FFE198B41E}"/>
    <cellStyle name="Comma 12 3 3 3 2" xfId="40497" xr:uid="{04E15AAA-A9E4-475C-AB8B-D6B906735E32}"/>
    <cellStyle name="Comma 12 3 3 4" xfId="30850" xr:uid="{90072247-5927-4B92-AEC4-C221CE67CB2A}"/>
    <cellStyle name="Comma 12 3 4" xfId="12982" xr:uid="{D6D82E14-B0F9-4A60-9C9C-7FF028B6B2D9}"/>
    <cellStyle name="Comma 12 3 4 2" xfId="22935" xr:uid="{842DEA14-E6F4-4945-B2D3-787D74C85C1D}"/>
    <cellStyle name="Comma 12 3 4 2 2" xfId="42915" xr:uid="{08754BE8-3AE7-488B-8B23-66216E89C0CA}"/>
    <cellStyle name="Comma 12 3 4 3" xfId="33267" xr:uid="{21F2612F-F3DE-4AC8-A5CD-28FB59CC7C70}"/>
    <cellStyle name="Comma 12 3 5" xfId="17988" xr:uid="{ECB2D392-3F1D-4D53-B4A0-4AA23B9CF145}"/>
    <cellStyle name="Comma 12 3 5 2" xfId="38087" xr:uid="{1C65726F-00CC-4DAF-81AF-C1FEC7DCFC82}"/>
    <cellStyle name="Comma 12 3 6" xfId="28442" xr:uid="{1FB688D4-9533-47D0-8177-6A16A82D5AD0}"/>
    <cellStyle name="Comma 12 4" xfId="4604" xr:uid="{6C558372-3D5F-4AE4-ACB3-405A03F90263}"/>
    <cellStyle name="Comma 12 5" xfId="4605" xr:uid="{1F2E5E44-017B-47E8-A74C-CF6057F6320F}"/>
    <cellStyle name="Comma 12 6" xfId="4606" xr:uid="{A310EC33-7DFE-4EB3-83C5-D24079408DF1}"/>
    <cellStyle name="Comma 12 7" xfId="4607" xr:uid="{724523F5-D309-420B-B60B-28A1D651DCA5}"/>
    <cellStyle name="Comma 12 8" xfId="4608" xr:uid="{1289B081-7696-4761-A772-9AB1B5C19977}"/>
    <cellStyle name="Comma 12 9" xfId="4609" xr:uid="{ADF62D19-90CC-4FA3-A039-9871C5C4EF7E}"/>
    <cellStyle name="Comma 120" xfId="4610" xr:uid="{FAFEEA38-A8FC-4036-A9D0-7C4C0CFAF3B5}"/>
    <cellStyle name="Comma 120 2" xfId="4611" xr:uid="{77513D03-121D-4067-8503-C8FA0E6D3BA8}"/>
    <cellStyle name="Comma 120 2 2" xfId="11751" xr:uid="{995ECACD-41EC-450C-A637-AF9FC76EF05B}"/>
    <cellStyle name="Comma 120 2 2 2" xfId="16877" xr:uid="{A891C6C0-C254-4FB6-AE26-C321FD3A4653}"/>
    <cellStyle name="Comma 120 2 2 2 2" xfId="26806" xr:uid="{31E34BB5-F534-4F3B-9AA9-AF783BC180F2}"/>
    <cellStyle name="Comma 120 2 2 2 2 2" xfId="46709" xr:uid="{B921E2FA-4515-42F6-883A-FA88838A0318}"/>
    <cellStyle name="Comma 120 2 2 2 3" xfId="37061" xr:uid="{B98A5DED-FD98-4423-BC48-F168212B7A6B}"/>
    <cellStyle name="Comma 120 2 2 3" xfId="21848" xr:uid="{95607001-732B-4D54-BEA4-D059E5BA4CE4}"/>
    <cellStyle name="Comma 120 2 2 3 2" xfId="41879" xr:uid="{24B3B528-3AC9-415A-81F9-250325922BB0}"/>
    <cellStyle name="Comma 120 2 2 4" xfId="32232" xr:uid="{A4A5F187-58FE-4598-B2E0-9FB2A1E7B497}"/>
    <cellStyle name="Comma 120 2 3" xfId="14381" xr:uid="{82652369-EF43-4B75-B2C5-3D25C478F182}"/>
    <cellStyle name="Comma 120 2 3 2" xfId="24329" xr:uid="{196EBABB-2BBA-4025-B6CB-64502F31F2FC}"/>
    <cellStyle name="Comma 120 2 3 2 2" xfId="44297" xr:uid="{818F3A1F-DA17-4059-958B-F6BB8ACC6972}"/>
    <cellStyle name="Comma 120 2 3 3" xfId="34649" xr:uid="{8DCE10AF-8800-4BC2-A24A-636DA3635968}"/>
    <cellStyle name="Comma 120 2 4" xfId="19377" xr:uid="{03FDEA25-2F3A-4055-B1B3-C18E27CA031F}"/>
    <cellStyle name="Comma 120 2 4 2" xfId="39469" xr:uid="{7071692F-CBFD-422A-932B-BA1FD0E1BB13}"/>
    <cellStyle name="Comma 120 2 5" xfId="29822" xr:uid="{80029616-2025-48D1-A8B2-80E8EEFC3C9C}"/>
    <cellStyle name="Comma 120 3" xfId="4612" xr:uid="{3999F2D0-1D2C-4203-96DE-10BE9CFF81F7}"/>
    <cellStyle name="Comma 120 3 2" xfId="11752" xr:uid="{3AD3FDE7-552F-4ABB-99C0-A89F8E053007}"/>
    <cellStyle name="Comma 120 3 2 2" xfId="16878" xr:uid="{9AB0E6BD-E7E1-4BF9-BB55-E9E6D65BED94}"/>
    <cellStyle name="Comma 120 3 2 2 2" xfId="26807" xr:uid="{31584F0E-6117-4E39-AB1C-3080419B803C}"/>
    <cellStyle name="Comma 120 3 2 2 2 2" xfId="46710" xr:uid="{EBCFDB04-B738-4285-A16F-589BF15357E4}"/>
    <cellStyle name="Comma 120 3 2 2 3" xfId="37062" xr:uid="{DB9E0F71-70F2-4CCC-A687-3EC7741D89BF}"/>
    <cellStyle name="Comma 120 3 2 3" xfId="21849" xr:uid="{A59F4A9C-EA04-46B6-8958-A9F2C44354D2}"/>
    <cellStyle name="Comma 120 3 2 3 2" xfId="41880" xr:uid="{086D53D4-2767-48F6-A0B9-CCA90BBAA342}"/>
    <cellStyle name="Comma 120 3 2 4" xfId="32233" xr:uid="{3C8710D6-3698-4145-8B6C-2F2FC00F2DAC}"/>
    <cellStyle name="Comma 120 3 3" xfId="14382" xr:uid="{F31E2399-DF6E-4E57-8958-8A3182157EE8}"/>
    <cellStyle name="Comma 120 3 3 2" xfId="24330" xr:uid="{A7E5D379-B3B7-426E-8BC4-A23548ED0B45}"/>
    <cellStyle name="Comma 120 3 3 2 2" xfId="44298" xr:uid="{8F29EA04-6CB8-430B-921B-30ECD4FB7F5E}"/>
    <cellStyle name="Comma 120 3 3 3" xfId="34650" xr:uid="{CF3B21F0-4E25-4B68-A85D-6EC3DC6F6FAD}"/>
    <cellStyle name="Comma 120 3 4" xfId="19378" xr:uid="{AA7450C2-E350-4134-93B5-9ED29B41AC2C}"/>
    <cellStyle name="Comma 120 3 4 2" xfId="39470" xr:uid="{9EA2342E-C01E-4A3B-A255-9E2B2341ABD5}"/>
    <cellStyle name="Comma 120 3 5" xfId="29823" xr:uid="{4B1E4B2A-58E2-4509-9E58-1AEFDA8987BD}"/>
    <cellStyle name="Comma 120 4" xfId="4613" xr:uid="{DEB6764B-A8BB-4507-91EE-BE5A4A353AC6}"/>
    <cellStyle name="Comma 120 4 2" xfId="11753" xr:uid="{18DED7CF-54A8-49A0-9B64-66F57463E161}"/>
    <cellStyle name="Comma 120 4 2 2" xfId="16879" xr:uid="{3F64BA0C-A42B-4C1D-899B-D5A599A5DDC4}"/>
    <cellStyle name="Comma 120 4 2 2 2" xfId="26808" xr:uid="{86EA2EC7-CE3E-4C0C-8E88-07777D2B1249}"/>
    <cellStyle name="Comma 120 4 2 2 2 2" xfId="46711" xr:uid="{FC43A931-9FC7-4F5C-B5D7-A7C1392DDFFA}"/>
    <cellStyle name="Comma 120 4 2 2 3" xfId="37063" xr:uid="{A515408B-5533-4A27-BF1A-A5B669B68F9B}"/>
    <cellStyle name="Comma 120 4 2 3" xfId="21850" xr:uid="{294C59B8-546F-43DD-B823-9BB8ACA0B705}"/>
    <cellStyle name="Comma 120 4 2 3 2" xfId="41881" xr:uid="{8C9DABD2-B15F-444E-9792-597CDB8296E8}"/>
    <cellStyle name="Comma 120 4 2 4" xfId="32234" xr:uid="{D16B54F6-D957-43B4-A232-0EEB58317D4E}"/>
    <cellStyle name="Comma 120 4 3" xfId="14383" xr:uid="{1DA43B54-4D9D-4B76-B980-FB4240862194}"/>
    <cellStyle name="Comma 120 4 3 2" xfId="24331" xr:uid="{51A6C757-D077-4127-A5A5-089E8D845F0F}"/>
    <cellStyle name="Comma 120 4 3 2 2" xfId="44299" xr:uid="{24CD6760-6F0E-4AE2-9D61-C169AFC300F5}"/>
    <cellStyle name="Comma 120 4 3 3" xfId="34651" xr:uid="{947FA0D8-AF68-4A1D-8E3B-59D123AE3F27}"/>
    <cellStyle name="Comma 120 4 4" xfId="19379" xr:uid="{E1813F22-56E6-4571-8DFD-5BCD3926A2D9}"/>
    <cellStyle name="Comma 120 4 4 2" xfId="39471" xr:uid="{E78F2872-CF51-449D-A6CD-E666F7969F98}"/>
    <cellStyle name="Comma 120 4 5" xfId="29824" xr:uid="{0B79FF88-DECB-4BF0-9ED0-E9737A238CBC}"/>
    <cellStyle name="Comma 120 5" xfId="11750" xr:uid="{5CD4A4A9-3610-458D-9FB9-A81FFE8AB5DA}"/>
    <cellStyle name="Comma 120 5 2" xfId="16876" xr:uid="{FB1A507D-3581-482D-8FA0-E764939119A6}"/>
    <cellStyle name="Comma 120 5 2 2" xfId="26805" xr:uid="{3B6746BF-9C76-44C7-BBEC-F6D1EA5AE609}"/>
    <cellStyle name="Comma 120 5 2 2 2" xfId="46708" xr:uid="{80542E5F-2184-479C-9351-F195240A343F}"/>
    <cellStyle name="Comma 120 5 2 3" xfId="37060" xr:uid="{67B67580-64F8-4EB2-9068-A83B9ABB3FC5}"/>
    <cellStyle name="Comma 120 5 3" xfId="21847" xr:uid="{CCE0C459-3CCE-452B-BB2B-765353D8675A}"/>
    <cellStyle name="Comma 120 5 3 2" xfId="41878" xr:uid="{D29618F8-5852-4077-AB2B-A2C76425B94B}"/>
    <cellStyle name="Comma 120 5 4" xfId="32231" xr:uid="{8F96A74A-13DF-42FA-8420-01CCAD0FA2BF}"/>
    <cellStyle name="Comma 120 6" xfId="14380" xr:uid="{E31F5452-6D7D-4B21-841B-E49B9E6CD0D0}"/>
    <cellStyle name="Comma 120 6 2" xfId="24328" xr:uid="{CE7D9E52-E14A-4433-82CA-ACA774B0E12B}"/>
    <cellStyle name="Comma 120 6 2 2" xfId="44296" xr:uid="{0A9230DB-8EE6-4A44-88D1-71CB3616DD66}"/>
    <cellStyle name="Comma 120 6 3" xfId="34648" xr:uid="{A7A2D4BA-D3D5-43C9-99D7-E1B298E09056}"/>
    <cellStyle name="Comma 120 7" xfId="19376" xr:uid="{1A57B01A-5434-4951-9080-D84233A26E28}"/>
    <cellStyle name="Comma 120 7 2" xfId="39468" xr:uid="{1FD8A542-50AD-43CD-8A22-A6561C8BFD75}"/>
    <cellStyle name="Comma 120 8" xfId="29821" xr:uid="{89097C8C-35FB-4D68-9C5E-7C7F33CE8503}"/>
    <cellStyle name="Comma 121" xfId="4614" xr:uid="{AF6B41EA-1E1A-4D7C-BC56-921076423C21}"/>
    <cellStyle name="Comma 121 2" xfId="4615" xr:uid="{49092D81-E4B4-4BE6-872E-76577C3C20D6}"/>
    <cellStyle name="Comma 121 2 2" xfId="11755" xr:uid="{DC7FAE1B-3DDE-4C6C-B47E-934D8D5A08F7}"/>
    <cellStyle name="Comma 121 2 2 2" xfId="16881" xr:uid="{3131C667-7169-48D0-B21A-5A7FAC067247}"/>
    <cellStyle name="Comma 121 2 2 2 2" xfId="26810" xr:uid="{7D88B4D3-2C8F-41E0-B39B-49CC2FDAB287}"/>
    <cellStyle name="Comma 121 2 2 2 2 2" xfId="46713" xr:uid="{61CD09AC-AD4A-494C-9C11-6FF23BCBE156}"/>
    <cellStyle name="Comma 121 2 2 2 3" xfId="37065" xr:uid="{B292179A-A55E-4806-AFCC-557542709DB3}"/>
    <cellStyle name="Comma 121 2 2 3" xfId="21852" xr:uid="{0FE7FE78-E212-4901-8C71-767768D8BBDA}"/>
    <cellStyle name="Comma 121 2 2 3 2" xfId="41883" xr:uid="{BBCCD893-1634-40F6-A7EB-90AB96B9B0B9}"/>
    <cellStyle name="Comma 121 2 2 4" xfId="32236" xr:uid="{7D83C469-DE47-495E-9F0C-A55E5FA3C1AB}"/>
    <cellStyle name="Comma 121 2 3" xfId="14385" xr:uid="{50508DDE-735D-4BFF-ADE7-D2EC3D2FA472}"/>
    <cellStyle name="Comma 121 2 3 2" xfId="24333" xr:uid="{DFBA5670-89FC-451A-AA72-943600B368A7}"/>
    <cellStyle name="Comma 121 2 3 2 2" xfId="44301" xr:uid="{278CD3B1-63DA-46BD-BA7F-C56F2ED3CA38}"/>
    <cellStyle name="Comma 121 2 3 3" xfId="34653" xr:uid="{F43C2134-95B2-43FB-9043-A46AC33B5579}"/>
    <cellStyle name="Comma 121 2 4" xfId="19381" xr:uid="{37AA2837-DD48-4981-AD64-D2F8A4302ADC}"/>
    <cellStyle name="Comma 121 2 4 2" xfId="39473" xr:uid="{16366327-BC8C-4AE2-B497-4DA06F01A14E}"/>
    <cellStyle name="Comma 121 2 5" xfId="29826" xr:uid="{39B3FE81-D035-4C37-BA98-9EA636707C38}"/>
    <cellStyle name="Comma 121 3" xfId="4616" xr:uid="{4A1C3E8F-2D79-45D0-99B5-7ED06AB4F916}"/>
    <cellStyle name="Comma 121 3 2" xfId="11756" xr:uid="{7E05EAEC-E589-4CD1-B84A-89E9A8DF9850}"/>
    <cellStyle name="Comma 121 3 2 2" xfId="16882" xr:uid="{977778AA-3155-4356-9D7A-1B5FE203B30B}"/>
    <cellStyle name="Comma 121 3 2 2 2" xfId="26811" xr:uid="{66474A3A-6FB9-40EC-97CB-5214E1C235E7}"/>
    <cellStyle name="Comma 121 3 2 2 2 2" xfId="46714" xr:uid="{00C2F281-FFD6-465F-B73E-67D9DA84F45D}"/>
    <cellStyle name="Comma 121 3 2 2 3" xfId="37066" xr:uid="{EA804AEB-CD1E-470B-96BB-12A951588E4F}"/>
    <cellStyle name="Comma 121 3 2 3" xfId="21853" xr:uid="{ABD9DC59-EE86-4515-871B-84A8C6BF5593}"/>
    <cellStyle name="Comma 121 3 2 3 2" xfId="41884" xr:uid="{900875C5-A9D3-4C50-9B50-A5E69F7190C2}"/>
    <cellStyle name="Comma 121 3 2 4" xfId="32237" xr:uid="{D463F39D-B285-4EE8-AD7A-31EB7C0B1DE0}"/>
    <cellStyle name="Comma 121 3 3" xfId="14386" xr:uid="{381A0186-984E-4CC4-A46B-E8827F0CFA9C}"/>
    <cellStyle name="Comma 121 3 3 2" xfId="24334" xr:uid="{0593B39D-F40D-4AE5-9784-B9D865BE88FF}"/>
    <cellStyle name="Comma 121 3 3 2 2" xfId="44302" xr:uid="{3046B463-8C57-48DF-A83F-E015F65F79B1}"/>
    <cellStyle name="Comma 121 3 3 3" xfId="34654" xr:uid="{913F51A8-2823-4896-BEF0-F845AD625975}"/>
    <cellStyle name="Comma 121 3 4" xfId="19382" xr:uid="{F9D3BE7B-B09B-4762-857E-C3BF75D37550}"/>
    <cellStyle name="Comma 121 3 4 2" xfId="39474" xr:uid="{011E54FD-A122-4AAE-AF3A-7AB4EC9177C6}"/>
    <cellStyle name="Comma 121 3 5" xfId="29827" xr:uid="{E242BA80-EEE6-4E76-8481-6ADE2E6AF788}"/>
    <cellStyle name="Comma 121 4" xfId="4617" xr:uid="{33AE3AE7-DF84-425C-B09C-5FAEB8DBEBE7}"/>
    <cellStyle name="Comma 121 4 2" xfId="11757" xr:uid="{534D5EAD-4A29-46B3-9636-087026AA5806}"/>
    <cellStyle name="Comma 121 4 2 2" xfId="16883" xr:uid="{D1703BA7-A750-413B-88BE-D2B5DE5CC80B}"/>
    <cellStyle name="Comma 121 4 2 2 2" xfId="26812" xr:uid="{75E81484-4AB0-43D1-BE9A-189BF1557771}"/>
    <cellStyle name="Comma 121 4 2 2 2 2" xfId="46715" xr:uid="{BC4A9855-EA0C-4AA8-A233-B08F018EA0DC}"/>
    <cellStyle name="Comma 121 4 2 2 3" xfId="37067" xr:uid="{1447F83F-D552-40A8-A8A6-4ADF65C9CF0B}"/>
    <cellStyle name="Comma 121 4 2 3" xfId="21854" xr:uid="{5865F113-B9CB-4914-88B9-A6FE4D9C172B}"/>
    <cellStyle name="Comma 121 4 2 3 2" xfId="41885" xr:uid="{D30ABC70-8EE2-412D-B714-CBC09ECA1827}"/>
    <cellStyle name="Comma 121 4 2 4" xfId="32238" xr:uid="{2ADE4119-9564-4E10-8D26-7AE32D041EFC}"/>
    <cellStyle name="Comma 121 4 3" xfId="14387" xr:uid="{D230FA3D-A866-446B-AE2A-8EE21DA8F0F3}"/>
    <cellStyle name="Comma 121 4 3 2" xfId="24335" xr:uid="{02C25F25-F0D2-40B2-9253-0A52E25B6937}"/>
    <cellStyle name="Comma 121 4 3 2 2" xfId="44303" xr:uid="{EBB9AEAF-BC2C-49E7-848C-F195B12755B4}"/>
    <cellStyle name="Comma 121 4 3 3" xfId="34655" xr:uid="{DC5735BB-C7C9-4219-BBF4-E8F0831ABECE}"/>
    <cellStyle name="Comma 121 4 4" xfId="19383" xr:uid="{F8F6B1AF-E3B0-4551-BC75-014C274100FB}"/>
    <cellStyle name="Comma 121 4 4 2" xfId="39475" xr:uid="{B462DB16-3560-4D1A-98A0-4FD8C057F019}"/>
    <cellStyle name="Comma 121 4 5" xfId="29828" xr:uid="{2AF6D228-10CA-43E2-A178-F931CF0ED9AF}"/>
    <cellStyle name="Comma 121 5" xfId="11754" xr:uid="{BBD04DEB-D167-4DA0-B8CD-66BD205EF722}"/>
    <cellStyle name="Comma 121 5 2" xfId="16880" xr:uid="{F6946B26-89A7-4A1A-8BD1-65F01690C234}"/>
    <cellStyle name="Comma 121 5 2 2" xfId="26809" xr:uid="{84FD150A-804C-4919-BF9B-70C0DA3276F4}"/>
    <cellStyle name="Comma 121 5 2 2 2" xfId="46712" xr:uid="{0C4FC739-76FA-4D68-B0AD-494590ED4143}"/>
    <cellStyle name="Comma 121 5 2 3" xfId="37064" xr:uid="{92F08C07-12C0-4C89-A9B8-2E233FF2D1CE}"/>
    <cellStyle name="Comma 121 5 3" xfId="21851" xr:uid="{4954595A-2A50-4A42-8828-A4ED5E6C5557}"/>
    <cellStyle name="Comma 121 5 3 2" xfId="41882" xr:uid="{D7768436-A115-4C04-8033-C92311E7C449}"/>
    <cellStyle name="Comma 121 5 4" xfId="32235" xr:uid="{08164335-242D-4AD4-807F-CAB104E4D80B}"/>
    <cellStyle name="Comma 121 6" xfId="14384" xr:uid="{E7BC3FE4-9ECB-4E5C-A24E-1CCDF0916A8E}"/>
    <cellStyle name="Comma 121 6 2" xfId="24332" xr:uid="{4DB82A54-9CEF-40C2-993D-03698D8573C1}"/>
    <cellStyle name="Comma 121 6 2 2" xfId="44300" xr:uid="{1C9C1B78-3875-483C-BE14-94D30DC35214}"/>
    <cellStyle name="Comma 121 6 3" xfId="34652" xr:uid="{823F486F-7389-4F70-B6B7-56BC3BCACE18}"/>
    <cellStyle name="Comma 121 7" xfId="19380" xr:uid="{0A5D9652-9998-4065-92C7-B2EB7964A7D7}"/>
    <cellStyle name="Comma 121 7 2" xfId="39472" xr:uid="{BC1783C7-1043-4813-AC2F-499FBDA18338}"/>
    <cellStyle name="Comma 121 8" xfId="29825" xr:uid="{89F00AE4-1C40-4B57-87C5-585D5F5F2105}"/>
    <cellStyle name="Comma 122" xfId="4618" xr:uid="{C7FE150D-E723-47D2-B857-1E94052B02E9}"/>
    <cellStyle name="Comma 122 2" xfId="4619" xr:uid="{6F646C8B-39D9-41C6-A4E3-080F0A465439}"/>
    <cellStyle name="Comma 122 2 2" xfId="11759" xr:uid="{A574F21C-C62E-4D8B-9007-D26CC5C89C82}"/>
    <cellStyle name="Comma 122 2 2 2" xfId="16885" xr:uid="{3CFC00C5-7E1C-4352-BDFB-9007980EFF1B}"/>
    <cellStyle name="Comma 122 2 2 2 2" xfId="26814" xr:uid="{71CA3580-5454-410A-B0D0-7381CC44EF99}"/>
    <cellStyle name="Comma 122 2 2 2 2 2" xfId="46717" xr:uid="{4E220A55-DEC8-4E34-BABE-19A47CC6B6AC}"/>
    <cellStyle name="Comma 122 2 2 2 3" xfId="37069" xr:uid="{88190111-8C84-4CF3-B7D8-3D554F8C0FD6}"/>
    <cellStyle name="Comma 122 2 2 3" xfId="21856" xr:uid="{1150AC77-BE9D-4BC1-867D-B0FE1D305182}"/>
    <cellStyle name="Comma 122 2 2 3 2" xfId="41887" xr:uid="{4BB040CB-FCD2-44C5-972B-09A7635E27C9}"/>
    <cellStyle name="Comma 122 2 2 4" xfId="32240" xr:uid="{45ABAA0A-FA41-4BE7-9C72-71E2492DAD8B}"/>
    <cellStyle name="Comma 122 2 3" xfId="14389" xr:uid="{003060D8-65A8-4C8A-A499-DF4E00497799}"/>
    <cellStyle name="Comma 122 2 3 2" xfId="24337" xr:uid="{AB5D2B17-A273-4872-9603-D1B84223F63D}"/>
    <cellStyle name="Comma 122 2 3 2 2" xfId="44305" xr:uid="{74DFD086-6DFB-4C56-BE9D-19CE539F5A76}"/>
    <cellStyle name="Comma 122 2 3 3" xfId="34657" xr:uid="{1AEE71E9-D75A-47E7-B87A-AB1934345094}"/>
    <cellStyle name="Comma 122 2 4" xfId="19385" xr:uid="{E4ADF2EF-546B-4606-A70D-DE7A051B2794}"/>
    <cellStyle name="Comma 122 2 4 2" xfId="39477" xr:uid="{1B451488-C38F-4607-BBC1-B02DDF0F5373}"/>
    <cellStyle name="Comma 122 2 5" xfId="29830" xr:uid="{404CDD86-71C0-483E-8175-D7E4F650BA76}"/>
    <cellStyle name="Comma 122 3" xfId="4620" xr:uid="{DDED320A-F1C0-4C10-8D30-3D5489762DE3}"/>
    <cellStyle name="Comma 122 3 2" xfId="11760" xr:uid="{216A0606-2D79-4ED5-BC48-CA08B950A569}"/>
    <cellStyle name="Comma 122 3 2 2" xfId="16886" xr:uid="{070F0AC6-4472-47CF-996B-C718DBD07CD3}"/>
    <cellStyle name="Comma 122 3 2 2 2" xfId="26815" xr:uid="{AD44FE6F-B82B-4E15-ACCE-D23FCCB1112C}"/>
    <cellStyle name="Comma 122 3 2 2 2 2" xfId="46718" xr:uid="{DFC095BE-B796-40A9-8731-3BA2E176D48A}"/>
    <cellStyle name="Comma 122 3 2 2 3" xfId="37070" xr:uid="{8C38C141-B87F-4284-8443-4580029A5A38}"/>
    <cellStyle name="Comma 122 3 2 3" xfId="21857" xr:uid="{B4A2298C-8DD3-4E7D-88B1-65FF01D66B9F}"/>
    <cellStyle name="Comma 122 3 2 3 2" xfId="41888" xr:uid="{C12E19B5-4472-4095-BC7A-6B391733D7F6}"/>
    <cellStyle name="Comma 122 3 2 4" xfId="32241" xr:uid="{9E6580FA-6CD3-4176-B19E-988BD480791B}"/>
    <cellStyle name="Comma 122 3 3" xfId="14390" xr:uid="{DA0861D5-4CE1-4618-A49E-8330C33EF9B7}"/>
    <cellStyle name="Comma 122 3 3 2" xfId="24338" xr:uid="{4943CE6D-841A-4FE9-A43F-11E5D576DB6D}"/>
    <cellStyle name="Comma 122 3 3 2 2" xfId="44306" xr:uid="{0CD2ED25-6D93-4AE2-97B8-2C113C64379D}"/>
    <cellStyle name="Comma 122 3 3 3" xfId="34658" xr:uid="{23371F2D-4B93-4800-A0AD-C898A837E6F0}"/>
    <cellStyle name="Comma 122 3 4" xfId="19386" xr:uid="{DB33218D-1A4A-4F00-A2B5-C6749A6C0CD5}"/>
    <cellStyle name="Comma 122 3 4 2" xfId="39478" xr:uid="{85DCB509-471E-4C31-BE85-814B7383AABE}"/>
    <cellStyle name="Comma 122 3 5" xfId="29831" xr:uid="{D04D9B67-C053-4F7E-8973-54DCA78523E1}"/>
    <cellStyle name="Comma 122 4" xfId="4621" xr:uid="{10BEA8F3-1D65-4B41-9251-FBDD1CBEE767}"/>
    <cellStyle name="Comma 122 4 2" xfId="11761" xr:uid="{DA921461-B49D-4CC6-ABCB-C3E32EA5AE02}"/>
    <cellStyle name="Comma 122 4 2 2" xfId="16887" xr:uid="{9947F845-922C-4445-B8A3-FBE634F2AC5C}"/>
    <cellStyle name="Comma 122 4 2 2 2" xfId="26816" xr:uid="{C31CB931-EA65-4C02-BE9A-4A7AF4600EA9}"/>
    <cellStyle name="Comma 122 4 2 2 2 2" xfId="46719" xr:uid="{AC17EA91-4389-4D31-B29A-142AA5A63CE8}"/>
    <cellStyle name="Comma 122 4 2 2 3" xfId="37071" xr:uid="{F9499288-B59C-46EC-92D6-6A435C063BD2}"/>
    <cellStyle name="Comma 122 4 2 3" xfId="21858" xr:uid="{29AFEB0D-1DCA-4DE0-9714-ECD8FFFE243F}"/>
    <cellStyle name="Comma 122 4 2 3 2" xfId="41889" xr:uid="{8DB29056-30C4-4734-846A-CF457D77934F}"/>
    <cellStyle name="Comma 122 4 2 4" xfId="32242" xr:uid="{721F2AAD-3A7E-4FB7-AE0A-5F9311A85E78}"/>
    <cellStyle name="Comma 122 4 3" xfId="14391" xr:uid="{E1E171F2-92E2-4834-A2AD-6EDD9EC5CCF5}"/>
    <cellStyle name="Comma 122 4 3 2" xfId="24339" xr:uid="{7AE09964-1020-4E74-BD05-269C8A862567}"/>
    <cellStyle name="Comma 122 4 3 2 2" xfId="44307" xr:uid="{C9C7CA51-0739-4CBD-AEBF-CB10565C3C88}"/>
    <cellStyle name="Comma 122 4 3 3" xfId="34659" xr:uid="{EBE630DB-CD98-4842-9108-C8BD7EFB4A24}"/>
    <cellStyle name="Comma 122 4 4" xfId="19387" xr:uid="{460BA97D-B1C1-4A0D-AD39-67EFA2C57AC0}"/>
    <cellStyle name="Comma 122 4 4 2" xfId="39479" xr:uid="{7C0A9E53-0AC1-4977-A321-1AD9F07E5D1B}"/>
    <cellStyle name="Comma 122 4 5" xfId="29832" xr:uid="{A37A805F-1568-4ED5-B31F-8E6396E0DADF}"/>
    <cellStyle name="Comma 122 5" xfId="11758" xr:uid="{83AEA5BD-E8A2-42C8-86AA-001B222D02C5}"/>
    <cellStyle name="Comma 122 5 2" xfId="16884" xr:uid="{54786543-3DDE-4A6D-ABC9-213D055F5B16}"/>
    <cellStyle name="Comma 122 5 2 2" xfId="26813" xr:uid="{CF64DCFB-45BC-4BD1-AD88-9A9FF34C528C}"/>
    <cellStyle name="Comma 122 5 2 2 2" xfId="46716" xr:uid="{9FDD32FB-5289-4384-9785-0CAEE25E7F89}"/>
    <cellStyle name="Comma 122 5 2 3" xfId="37068" xr:uid="{0AAB6F3E-862C-4F48-9C8C-0AC2DF707A0E}"/>
    <cellStyle name="Comma 122 5 3" xfId="21855" xr:uid="{F76C0960-D74A-409B-B4C6-16F3E3044773}"/>
    <cellStyle name="Comma 122 5 3 2" xfId="41886" xr:uid="{11C5BAD5-F41B-4EBE-A765-82F46ADFD2EA}"/>
    <cellStyle name="Comma 122 5 4" xfId="32239" xr:uid="{857C6C94-0812-4444-9292-0F0E7DF34E9A}"/>
    <cellStyle name="Comma 122 6" xfId="14388" xr:uid="{F61B3B42-9EEA-4941-A43E-5C740ED2D22B}"/>
    <cellStyle name="Comma 122 6 2" xfId="24336" xr:uid="{EF55735C-4413-43F6-9DC6-90C72B173241}"/>
    <cellStyle name="Comma 122 6 2 2" xfId="44304" xr:uid="{928BC793-C2D3-4A34-8D88-F67F5746441E}"/>
    <cellStyle name="Comma 122 6 3" xfId="34656" xr:uid="{F7FA5A56-D79A-4F2A-9D55-0874B754CF4E}"/>
    <cellStyle name="Comma 122 7" xfId="19384" xr:uid="{09BBB1DC-44CC-4475-8245-0669B8F39C00}"/>
    <cellStyle name="Comma 122 7 2" xfId="39476" xr:uid="{45BD50BA-82AA-439E-A8F1-2636955AB916}"/>
    <cellStyle name="Comma 122 8" xfId="29829" xr:uid="{AB282975-D6DD-4532-91AD-52B2B366BBD5}"/>
    <cellStyle name="Comma 123" xfId="4622" xr:uid="{A3189164-31BF-4948-BE0F-872E2F01AC2C}"/>
    <cellStyle name="Comma 123 2" xfId="4623" xr:uid="{87A9B18E-5BDA-46CA-AD75-D18DB3478F28}"/>
    <cellStyle name="Comma 123 2 2" xfId="11763" xr:uid="{97E22F46-9644-4E78-8B69-7048315981D7}"/>
    <cellStyle name="Comma 123 2 2 2" xfId="16889" xr:uid="{97A534AC-2DD4-4731-924B-A958A82AFADE}"/>
    <cellStyle name="Comma 123 2 2 2 2" xfId="26818" xr:uid="{1B890567-F783-410D-8D98-863F0A55236B}"/>
    <cellStyle name="Comma 123 2 2 2 2 2" xfId="46721" xr:uid="{5ECB855A-D89D-4395-8C75-6E9EC9E7D253}"/>
    <cellStyle name="Comma 123 2 2 2 3" xfId="37073" xr:uid="{FCE8CB92-61BE-4110-A055-195516956742}"/>
    <cellStyle name="Comma 123 2 2 3" xfId="21860" xr:uid="{3DECC536-C22A-4EF0-ACE6-E040F2B35119}"/>
    <cellStyle name="Comma 123 2 2 3 2" xfId="41891" xr:uid="{3D7E9C8D-1CFB-41F1-9EA8-317B420DFD97}"/>
    <cellStyle name="Comma 123 2 2 4" xfId="32244" xr:uid="{74FD76CC-D2EC-472A-BEE3-680B5378EF66}"/>
    <cellStyle name="Comma 123 2 3" xfId="14393" xr:uid="{175F0AEE-04F9-44A6-B23B-20C23F205B45}"/>
    <cellStyle name="Comma 123 2 3 2" xfId="24341" xr:uid="{697562A0-F981-4254-83B1-FA3FF927AB1E}"/>
    <cellStyle name="Comma 123 2 3 2 2" xfId="44309" xr:uid="{92F7BAFC-0D49-4ED9-AA93-54CE832CC869}"/>
    <cellStyle name="Comma 123 2 3 3" xfId="34661" xr:uid="{5CCA2B56-AFA4-4C17-8142-48DB682C8736}"/>
    <cellStyle name="Comma 123 2 4" xfId="19389" xr:uid="{4D094FBE-8C99-495E-B339-32B110D40D68}"/>
    <cellStyle name="Comma 123 2 4 2" xfId="39481" xr:uid="{D8D96AE0-3075-4FC8-ACFD-CCCDF606107D}"/>
    <cellStyle name="Comma 123 2 5" xfId="29834" xr:uid="{1B550FC6-E918-4672-B878-CD0F7A589D28}"/>
    <cellStyle name="Comma 123 3" xfId="4624" xr:uid="{9502300B-949B-4669-A11E-99800A5BEB97}"/>
    <cellStyle name="Comma 123 3 2" xfId="11764" xr:uid="{A85AFDAF-9833-4967-8B28-6C9FA26A9234}"/>
    <cellStyle name="Comma 123 3 2 2" xfId="16890" xr:uid="{B61200CE-E28C-4C8F-BD52-158CAB9382B2}"/>
    <cellStyle name="Comma 123 3 2 2 2" xfId="26819" xr:uid="{BE632B90-0839-46E2-A2ED-9592FCC8D75F}"/>
    <cellStyle name="Comma 123 3 2 2 2 2" xfId="46722" xr:uid="{0E88D4F4-3815-4199-98DF-6B6A463A3FCD}"/>
    <cellStyle name="Comma 123 3 2 2 3" xfId="37074" xr:uid="{1FD44C69-0E8B-4B7B-82E5-2BDAD451A74C}"/>
    <cellStyle name="Comma 123 3 2 3" xfId="21861" xr:uid="{5682412B-B09E-4DBC-834E-0DF90D0CB721}"/>
    <cellStyle name="Comma 123 3 2 3 2" xfId="41892" xr:uid="{34E440CA-1EC7-4C13-B49F-B52112C11BD1}"/>
    <cellStyle name="Comma 123 3 2 4" xfId="32245" xr:uid="{C6F8D629-A843-49EC-883C-5AC0DF2CC79C}"/>
    <cellStyle name="Comma 123 3 3" xfId="14394" xr:uid="{5D6FF632-1ED2-4392-997D-8E4C32CB4989}"/>
    <cellStyle name="Comma 123 3 3 2" xfId="24342" xr:uid="{83A3C8F4-0C5F-4943-9B15-68B36A4CD356}"/>
    <cellStyle name="Comma 123 3 3 2 2" xfId="44310" xr:uid="{5C756E06-9033-4E08-978E-61A20CA76B62}"/>
    <cellStyle name="Comma 123 3 3 3" xfId="34662" xr:uid="{A78310EE-F37E-40F5-9495-28F9414AF1F9}"/>
    <cellStyle name="Comma 123 3 4" xfId="19390" xr:uid="{0F1B73C7-9143-43C5-8B96-103111DC6388}"/>
    <cellStyle name="Comma 123 3 4 2" xfId="39482" xr:uid="{E69217F9-CB7C-4474-8847-CB69660BF3F3}"/>
    <cellStyle name="Comma 123 3 5" xfId="29835" xr:uid="{D8638FD2-D920-49D7-8FE7-1131DFA4DDF3}"/>
    <cellStyle name="Comma 123 4" xfId="4625" xr:uid="{FF72F855-D0A7-441A-8730-29E3C1DEDBC4}"/>
    <cellStyle name="Comma 123 4 2" xfId="11765" xr:uid="{53233554-B6B5-41CA-9839-AB4A23BC0E81}"/>
    <cellStyle name="Comma 123 4 2 2" xfId="16891" xr:uid="{F9560C4A-B98C-485F-9A25-27A10CBD58A1}"/>
    <cellStyle name="Comma 123 4 2 2 2" xfId="26820" xr:uid="{34089F68-F7E7-45C2-B175-C64990DC08EA}"/>
    <cellStyle name="Comma 123 4 2 2 2 2" xfId="46723" xr:uid="{0C45FEAF-103B-4A77-9C05-3D9EA65AAC99}"/>
    <cellStyle name="Comma 123 4 2 2 3" xfId="37075" xr:uid="{B0F3FBD2-5FE7-436E-AB7D-397503CD4293}"/>
    <cellStyle name="Comma 123 4 2 3" xfId="21862" xr:uid="{B583892B-05E8-4E6B-808F-A7FBBDC2C6CA}"/>
    <cellStyle name="Comma 123 4 2 3 2" xfId="41893" xr:uid="{1DD9A90C-024B-4C7E-9650-E52943154AC9}"/>
    <cellStyle name="Comma 123 4 2 4" xfId="32246" xr:uid="{197BCB9B-1BB5-4E42-883D-06767748BB91}"/>
    <cellStyle name="Comma 123 4 3" xfId="14395" xr:uid="{5401358B-B55F-45D6-A6FC-E1C69FEAC53D}"/>
    <cellStyle name="Comma 123 4 3 2" xfId="24343" xr:uid="{B8FE20AF-A25A-4BBE-9494-E669824F372D}"/>
    <cellStyle name="Comma 123 4 3 2 2" xfId="44311" xr:uid="{59E29C9D-4CD5-4037-94DD-614F9EF2BFBF}"/>
    <cellStyle name="Comma 123 4 3 3" xfId="34663" xr:uid="{C147A26E-50D1-4CF0-9669-E576008B36F5}"/>
    <cellStyle name="Comma 123 4 4" xfId="19391" xr:uid="{4E5F97AC-20B5-4200-A847-85029ECB525F}"/>
    <cellStyle name="Comma 123 4 4 2" xfId="39483" xr:uid="{98F04930-647F-45A4-9BA0-935C69A527C9}"/>
    <cellStyle name="Comma 123 4 5" xfId="29836" xr:uid="{59CED260-8229-41AF-8A45-F52A1C30127D}"/>
    <cellStyle name="Comma 123 5" xfId="11762" xr:uid="{8873FAB4-D776-45B8-965C-54E724826DAE}"/>
    <cellStyle name="Comma 123 5 2" xfId="16888" xr:uid="{8FC5B66E-7878-4AD2-862F-04FBE5FD4073}"/>
    <cellStyle name="Comma 123 5 2 2" xfId="26817" xr:uid="{7132B2AC-179F-4B7D-8F47-4C32518AE024}"/>
    <cellStyle name="Comma 123 5 2 2 2" xfId="46720" xr:uid="{9B3C02D3-97F5-4D55-B191-B2CC3F374763}"/>
    <cellStyle name="Comma 123 5 2 3" xfId="37072" xr:uid="{6A5A2178-FE89-4E75-AAFA-8DDC4E07CFE8}"/>
    <cellStyle name="Comma 123 5 3" xfId="21859" xr:uid="{A87A07E2-53AB-4C92-84C2-D42E01915B3E}"/>
    <cellStyle name="Comma 123 5 3 2" xfId="41890" xr:uid="{3D22ED17-6344-43C6-84D2-196926165486}"/>
    <cellStyle name="Comma 123 5 4" xfId="32243" xr:uid="{88535B1E-C830-438A-A45E-25D21E5C7D3B}"/>
    <cellStyle name="Comma 123 6" xfId="14392" xr:uid="{989BFD87-B629-4892-8506-F240BD7E6D0B}"/>
    <cellStyle name="Comma 123 6 2" xfId="24340" xr:uid="{21AE0BB2-27F2-44F8-BDF4-2C95F0187577}"/>
    <cellStyle name="Comma 123 6 2 2" xfId="44308" xr:uid="{9AB92AFB-5B96-4E28-8956-67D42D60A553}"/>
    <cellStyle name="Comma 123 6 3" xfId="34660" xr:uid="{E4881F88-9350-4B43-AF40-493F2DC02D32}"/>
    <cellStyle name="Comma 123 7" xfId="19388" xr:uid="{EDD9DF1B-36F8-4534-8641-B899FE6EA033}"/>
    <cellStyle name="Comma 123 7 2" xfId="39480" xr:uid="{F348CDD4-C50B-43AF-B421-F1190AAE4DE9}"/>
    <cellStyle name="Comma 123 8" xfId="29833" xr:uid="{81D06DAF-532D-4DDE-9F21-1F641F5B865D}"/>
    <cellStyle name="Comma 124" xfId="4626" xr:uid="{37F1AC14-FC6C-4E21-9B56-B5254F509FAF}"/>
    <cellStyle name="Comma 124 2" xfId="4627" xr:uid="{A5EC1F7F-B32C-463B-8715-6DF2752BFA44}"/>
    <cellStyle name="Comma 124 2 2" xfId="11767" xr:uid="{960B573D-900F-4E3A-BF6E-E64ADB53E8AC}"/>
    <cellStyle name="Comma 124 2 2 2" xfId="16893" xr:uid="{1C799A6A-8B3B-473B-AF81-530B45772BFF}"/>
    <cellStyle name="Comma 124 2 2 2 2" xfId="26822" xr:uid="{392F4DB9-D4B4-4C6C-AFCE-D3C57C0AE7F6}"/>
    <cellStyle name="Comma 124 2 2 2 2 2" xfId="46725" xr:uid="{202FAE9D-FE86-4E9A-9A53-01EE2921CA55}"/>
    <cellStyle name="Comma 124 2 2 2 3" xfId="37077" xr:uid="{AA16037E-2B63-440D-BB17-10FE9DFCF2DD}"/>
    <cellStyle name="Comma 124 2 2 3" xfId="21864" xr:uid="{8675BB51-FD0A-450C-9F1C-6CC07DA43E85}"/>
    <cellStyle name="Comma 124 2 2 3 2" xfId="41895" xr:uid="{7A150365-7034-4618-9B93-7E83945A5DE4}"/>
    <cellStyle name="Comma 124 2 2 4" xfId="32248" xr:uid="{8C6CBADB-4119-401A-9039-F266D6DEBF5F}"/>
    <cellStyle name="Comma 124 2 3" xfId="14397" xr:uid="{C19AF9D7-C7AB-40F5-8132-9440DA72D1F5}"/>
    <cellStyle name="Comma 124 2 3 2" xfId="24345" xr:uid="{39B83BDC-0209-4F1E-BB1E-486150E7CE7C}"/>
    <cellStyle name="Comma 124 2 3 2 2" xfId="44313" xr:uid="{F4582930-F20C-459B-B639-92823C842481}"/>
    <cellStyle name="Comma 124 2 3 3" xfId="34665" xr:uid="{BB7D70E7-3C71-43EB-9F74-987E55DC7F15}"/>
    <cellStyle name="Comma 124 2 4" xfId="19393" xr:uid="{53C7D202-C130-4647-B086-38010BE25FDE}"/>
    <cellStyle name="Comma 124 2 4 2" xfId="39485" xr:uid="{1DAE3C5D-9EF9-4A40-8F78-579E7B359348}"/>
    <cellStyle name="Comma 124 2 5" xfId="29838" xr:uid="{EC24CB3E-A482-4D52-AE22-291F08A430E7}"/>
    <cellStyle name="Comma 124 3" xfId="4628" xr:uid="{EE354A11-7520-4800-A362-7C232896D352}"/>
    <cellStyle name="Comma 124 3 2" xfId="11768" xr:uid="{F07C1A94-6E4A-4CAD-9843-00DCD6E425F9}"/>
    <cellStyle name="Comma 124 3 2 2" xfId="16894" xr:uid="{53ACC6B4-0053-4043-9E1C-84ED30C970CF}"/>
    <cellStyle name="Comma 124 3 2 2 2" xfId="26823" xr:uid="{7FC24A6F-E49C-4CF4-BA61-ACE38AA33C48}"/>
    <cellStyle name="Comma 124 3 2 2 2 2" xfId="46726" xr:uid="{BF5CF883-1D0D-42BF-B2E0-4F77943FA512}"/>
    <cellStyle name="Comma 124 3 2 2 3" xfId="37078" xr:uid="{A2683490-8A4D-428A-9BB0-BF96C0F3F402}"/>
    <cellStyle name="Comma 124 3 2 3" xfId="21865" xr:uid="{BE1C5535-D29D-4902-B34A-F959E0C94960}"/>
    <cellStyle name="Comma 124 3 2 3 2" xfId="41896" xr:uid="{3F29469B-D9B9-4A0D-BBFC-F1E7EA18A0E4}"/>
    <cellStyle name="Comma 124 3 2 4" xfId="32249" xr:uid="{57E32A6E-A2F7-49C5-9468-722A27B36786}"/>
    <cellStyle name="Comma 124 3 3" xfId="14398" xr:uid="{FA993D81-B1F2-46A3-9F39-3792F983B400}"/>
    <cellStyle name="Comma 124 3 3 2" xfId="24346" xr:uid="{9D8D3933-87A6-4DD7-9E03-07D47E9122A2}"/>
    <cellStyle name="Comma 124 3 3 2 2" xfId="44314" xr:uid="{8288A112-9BDD-422C-A209-0B289C60F3A4}"/>
    <cellStyle name="Comma 124 3 3 3" xfId="34666" xr:uid="{FEB10D83-2392-4C73-AA20-43BF0F81ADA1}"/>
    <cellStyle name="Comma 124 3 4" xfId="19394" xr:uid="{FD6291F1-E382-4744-80F9-C21C544D8120}"/>
    <cellStyle name="Comma 124 3 4 2" xfId="39486" xr:uid="{C8BBFAFA-BA1D-4DA1-A76A-A11B432CD44D}"/>
    <cellStyle name="Comma 124 3 5" xfId="29839" xr:uid="{03D997BF-4E0A-4DDE-89DC-C98B40B2DF2F}"/>
    <cellStyle name="Comma 124 4" xfId="4629" xr:uid="{E0272A3A-3D14-4025-B0A6-34CB20C53157}"/>
    <cellStyle name="Comma 124 4 2" xfId="11769" xr:uid="{3B5C4DF7-5FA2-49D7-8E12-18BFB37374D4}"/>
    <cellStyle name="Comma 124 4 2 2" xfId="16895" xr:uid="{2A2641A2-964D-49A8-AA52-8596021D9952}"/>
    <cellStyle name="Comma 124 4 2 2 2" xfId="26824" xr:uid="{DA864917-3030-43E8-A8C7-7AC1B3B3F6D8}"/>
    <cellStyle name="Comma 124 4 2 2 2 2" xfId="46727" xr:uid="{96B31236-425A-4960-BCAA-CC815B03B06F}"/>
    <cellStyle name="Comma 124 4 2 2 3" xfId="37079" xr:uid="{CD2FBD99-CF66-4042-90FF-7D753DD4962C}"/>
    <cellStyle name="Comma 124 4 2 3" xfId="21866" xr:uid="{D550B101-0ACA-44DD-B497-8A7B309CF66E}"/>
    <cellStyle name="Comma 124 4 2 3 2" xfId="41897" xr:uid="{33C8E084-68ED-4B37-B64A-3DAAA09B7BA7}"/>
    <cellStyle name="Comma 124 4 2 4" xfId="32250" xr:uid="{EF80D096-7701-45B1-8E9B-7AF0819B61D9}"/>
    <cellStyle name="Comma 124 4 3" xfId="14399" xr:uid="{0B97BB00-F865-4E19-AB2A-52D9E58A9BF6}"/>
    <cellStyle name="Comma 124 4 3 2" xfId="24347" xr:uid="{DBAD0B2F-A09D-4F30-8261-6E39362F10C9}"/>
    <cellStyle name="Comma 124 4 3 2 2" xfId="44315" xr:uid="{02E4284C-C767-46FD-93C5-247F0B509FDE}"/>
    <cellStyle name="Comma 124 4 3 3" xfId="34667" xr:uid="{D52DAAE7-CABA-43EE-BEA4-1D208DF4BF81}"/>
    <cellStyle name="Comma 124 4 4" xfId="19395" xr:uid="{87D3BDCD-E129-424E-BBA7-166B8C7E6033}"/>
    <cellStyle name="Comma 124 4 4 2" xfId="39487" xr:uid="{2ED08DB3-FADF-47F2-83EA-FEC786304A3B}"/>
    <cellStyle name="Comma 124 4 5" xfId="29840" xr:uid="{EC2088D8-A437-4365-A2D5-39990F78CBD9}"/>
    <cellStyle name="Comma 124 5" xfId="11766" xr:uid="{5F648C39-AA80-4DC9-BE57-97FA15C12A2C}"/>
    <cellStyle name="Comma 124 5 2" xfId="16892" xr:uid="{9CAED1D0-681D-4308-837E-92115A503D25}"/>
    <cellStyle name="Comma 124 5 2 2" xfId="26821" xr:uid="{6EC7F5AF-16AF-43B9-BE0E-DD6F7FD0A2E6}"/>
    <cellStyle name="Comma 124 5 2 2 2" xfId="46724" xr:uid="{43E0E969-1F93-4A6C-9737-CFCBF6802A36}"/>
    <cellStyle name="Comma 124 5 2 3" xfId="37076" xr:uid="{E336A80C-5FA1-434F-9F44-A41C97847CAD}"/>
    <cellStyle name="Comma 124 5 3" xfId="21863" xr:uid="{B6AE8E70-5883-4330-BF83-97672156C11B}"/>
    <cellStyle name="Comma 124 5 3 2" xfId="41894" xr:uid="{F28E6867-1B40-42B8-BB1E-3EEBEEB4F9DC}"/>
    <cellStyle name="Comma 124 5 4" xfId="32247" xr:uid="{CC391FB7-F8A8-4EE6-880E-18EF23D9617E}"/>
    <cellStyle name="Comma 124 6" xfId="14396" xr:uid="{E4D32C33-FED0-47A4-82BD-0904E7217268}"/>
    <cellStyle name="Comma 124 6 2" xfId="24344" xr:uid="{ABC346E5-7BE7-4AE3-8F92-7AAFB51C6737}"/>
    <cellStyle name="Comma 124 6 2 2" xfId="44312" xr:uid="{00BCD11C-EA77-47BE-8CE6-61F09529E106}"/>
    <cellStyle name="Comma 124 6 3" xfId="34664" xr:uid="{DE04D09C-2D61-40EC-8085-B1E710F9187E}"/>
    <cellStyle name="Comma 124 7" xfId="19392" xr:uid="{A462E799-A481-4570-B3AB-B6EA9D66265F}"/>
    <cellStyle name="Comma 124 7 2" xfId="39484" xr:uid="{A389F0BE-899A-474E-8F4D-CE3AAAA5780C}"/>
    <cellStyle name="Comma 124 8" xfId="29837" xr:uid="{D30AFF2C-5F04-4A32-8D30-44A98DEE24D1}"/>
    <cellStyle name="Comma 125" xfId="4630" xr:uid="{A69FE666-518B-4F7B-A195-7549F546A5D4}"/>
    <cellStyle name="Comma 125 2" xfId="4631" xr:uid="{310D7724-9FEE-4D65-A17E-2B956119A4F7}"/>
    <cellStyle name="Comma 125 2 2" xfId="11771" xr:uid="{B6A0E934-1839-40C5-A80C-373EA9A2E65D}"/>
    <cellStyle name="Comma 125 2 2 2" xfId="16897" xr:uid="{3FA00609-6812-4BB1-8C36-C0967854E924}"/>
    <cellStyle name="Comma 125 2 2 2 2" xfId="26826" xr:uid="{B381E7B7-9B18-4663-9A31-75F48213FDAF}"/>
    <cellStyle name="Comma 125 2 2 2 2 2" xfId="46729" xr:uid="{C8686DE9-FA04-4B59-9662-303E5AE11961}"/>
    <cellStyle name="Comma 125 2 2 2 3" xfId="37081" xr:uid="{A5E8855F-8928-4E3F-8E77-9B62845CCBE7}"/>
    <cellStyle name="Comma 125 2 2 3" xfId="21868" xr:uid="{21D1B279-1ED0-4278-8F16-42DC78AEFEEA}"/>
    <cellStyle name="Comma 125 2 2 3 2" xfId="41899" xr:uid="{838D32C0-224D-4DA2-A8C9-27471FE3D144}"/>
    <cellStyle name="Comma 125 2 2 4" xfId="32252" xr:uid="{F907248A-BC4D-4800-B769-5B298E15356C}"/>
    <cellStyle name="Comma 125 2 3" xfId="14401" xr:uid="{63F46FA5-1ABF-47CA-AE66-8D77E9640C0E}"/>
    <cellStyle name="Comma 125 2 3 2" xfId="24349" xr:uid="{127E9FA0-85CC-4DEE-ACA8-4EFEECEC0E12}"/>
    <cellStyle name="Comma 125 2 3 2 2" xfId="44317" xr:uid="{2749F5B8-554D-4808-86C0-9B2A54AEA040}"/>
    <cellStyle name="Comma 125 2 3 3" xfId="34669" xr:uid="{6652314C-1FBC-41BF-83B3-3C39A2C12510}"/>
    <cellStyle name="Comma 125 2 4" xfId="19397" xr:uid="{90CA1CB4-31E1-48FA-B615-A5356C2CA23D}"/>
    <cellStyle name="Comma 125 2 4 2" xfId="39489" xr:uid="{7D7E470A-CCEC-4E95-8C8B-F589B3353742}"/>
    <cellStyle name="Comma 125 2 5" xfId="29842" xr:uid="{CD7CA005-F3A1-40E9-95AB-E468C8576453}"/>
    <cellStyle name="Comma 125 3" xfId="4632" xr:uid="{4608796A-F2A7-4B6A-A52F-49703608C46B}"/>
    <cellStyle name="Comma 125 3 2" xfId="11772" xr:uid="{CB70AF45-8316-4ADA-AE0E-B763687F0DD2}"/>
    <cellStyle name="Comma 125 3 2 2" xfId="16898" xr:uid="{A56AEDD3-9E9A-47AB-B17D-80018947F3AC}"/>
    <cellStyle name="Comma 125 3 2 2 2" xfId="26827" xr:uid="{B7A0A03E-0BE3-4091-86A0-DC5260A4EDB1}"/>
    <cellStyle name="Comma 125 3 2 2 2 2" xfId="46730" xr:uid="{D6977AC7-9856-43A3-BAEE-D31433FE1A0D}"/>
    <cellStyle name="Comma 125 3 2 2 3" xfId="37082" xr:uid="{17689C11-45B8-444D-B623-88CAA5A6EFF3}"/>
    <cellStyle name="Comma 125 3 2 3" xfId="21869" xr:uid="{0D5935BC-7B6B-4048-83E3-7D4B677C5415}"/>
    <cellStyle name="Comma 125 3 2 3 2" xfId="41900" xr:uid="{73B0DA26-A9B9-4790-9582-975914B77C81}"/>
    <cellStyle name="Comma 125 3 2 4" xfId="32253" xr:uid="{44E3C0DA-0A1A-45DD-8650-17CCB9E27165}"/>
    <cellStyle name="Comma 125 3 3" xfId="14402" xr:uid="{A908E314-0F81-46C1-84B8-108E4CDB72AA}"/>
    <cellStyle name="Comma 125 3 3 2" xfId="24350" xr:uid="{7FF906B2-D386-428B-BEC4-DD9926F304EC}"/>
    <cellStyle name="Comma 125 3 3 2 2" xfId="44318" xr:uid="{322DB382-A353-4B7E-9276-0716EE4AE584}"/>
    <cellStyle name="Comma 125 3 3 3" xfId="34670" xr:uid="{DE6AFA45-17BC-4C5E-86C5-B28560DDA32D}"/>
    <cellStyle name="Comma 125 3 4" xfId="19398" xr:uid="{262AD99B-08F9-46B5-954D-5240C6AAA0B4}"/>
    <cellStyle name="Comma 125 3 4 2" xfId="39490" xr:uid="{FF85D11E-098B-413B-A036-E5B18CCDF477}"/>
    <cellStyle name="Comma 125 3 5" xfId="29843" xr:uid="{A79DB2A3-DFE2-4070-B7C1-5F1CD4DB5CD5}"/>
    <cellStyle name="Comma 125 4" xfId="4633" xr:uid="{FAA58604-D248-4288-9704-D0AC073F00FF}"/>
    <cellStyle name="Comma 125 4 2" xfId="11773" xr:uid="{E71FDD90-7187-4118-9E5D-79A7D3A58327}"/>
    <cellStyle name="Comma 125 4 2 2" xfId="16899" xr:uid="{9792D75C-D273-47F9-9A52-5CDBD0590EB1}"/>
    <cellStyle name="Comma 125 4 2 2 2" xfId="26828" xr:uid="{5A703235-A3FA-4285-91DE-4D272A85BF50}"/>
    <cellStyle name="Comma 125 4 2 2 2 2" xfId="46731" xr:uid="{B880024C-9E77-4ABA-80C5-6509B18E02B8}"/>
    <cellStyle name="Comma 125 4 2 2 3" xfId="37083" xr:uid="{B7400239-DDAF-4305-A471-4CEABB5AAED3}"/>
    <cellStyle name="Comma 125 4 2 3" xfId="21870" xr:uid="{29011F3F-7F8C-4FEA-B71C-8FE04C067881}"/>
    <cellStyle name="Comma 125 4 2 3 2" xfId="41901" xr:uid="{48C75ECC-F6E0-4F1D-B505-945DEDFFDBDC}"/>
    <cellStyle name="Comma 125 4 2 4" xfId="32254" xr:uid="{B2865B8C-BA4D-4228-A0E3-B96CA08781EA}"/>
    <cellStyle name="Comma 125 4 3" xfId="14403" xr:uid="{D0C15F59-88EA-4932-B99D-EA20FCACAFCE}"/>
    <cellStyle name="Comma 125 4 3 2" xfId="24351" xr:uid="{0BB0145F-657C-4902-A6E7-C7B1F4D4B5F1}"/>
    <cellStyle name="Comma 125 4 3 2 2" xfId="44319" xr:uid="{8D4B56C4-E34E-4EA3-AE2E-0C0B68061D6C}"/>
    <cellStyle name="Comma 125 4 3 3" xfId="34671" xr:uid="{82DFAFB1-CC67-48A1-ADE3-70794B34C3B9}"/>
    <cellStyle name="Comma 125 4 4" xfId="19399" xr:uid="{BEC8FD13-D7AC-47E8-B412-3CC7B3EA58A2}"/>
    <cellStyle name="Comma 125 4 4 2" xfId="39491" xr:uid="{F3376B91-ECC9-4F4E-8213-21F8F93492D1}"/>
    <cellStyle name="Comma 125 4 5" xfId="29844" xr:uid="{899DB53F-8653-453A-9066-ACD2AF825120}"/>
    <cellStyle name="Comma 125 5" xfId="11770" xr:uid="{DC4DE2C7-B238-4DBA-B95F-B2B298ACBAA6}"/>
    <cellStyle name="Comma 125 5 2" xfId="16896" xr:uid="{94B2F056-C934-4964-BD35-7F41B9E197F6}"/>
    <cellStyle name="Comma 125 5 2 2" xfId="26825" xr:uid="{062CA104-1C13-4DA8-B343-CFCB9FFE4D58}"/>
    <cellStyle name="Comma 125 5 2 2 2" xfId="46728" xr:uid="{FD7AE3D5-207A-4C99-A732-50864A7DA049}"/>
    <cellStyle name="Comma 125 5 2 3" xfId="37080" xr:uid="{554B88F9-4C1C-42E7-8F89-C7B7AD430497}"/>
    <cellStyle name="Comma 125 5 3" xfId="21867" xr:uid="{94696054-A602-4EA0-8E44-6B613C9B0944}"/>
    <cellStyle name="Comma 125 5 3 2" xfId="41898" xr:uid="{9DB29AD2-BEC6-4FDC-B7A2-FEC573C2B52D}"/>
    <cellStyle name="Comma 125 5 4" xfId="32251" xr:uid="{EDD50522-4113-43E1-805D-479776BF6355}"/>
    <cellStyle name="Comma 125 6" xfId="14400" xr:uid="{D548727E-1B22-47E2-94F9-ADBEF2F72958}"/>
    <cellStyle name="Comma 125 6 2" xfId="24348" xr:uid="{A4359060-D8A4-4948-9DD0-E577C8614A88}"/>
    <cellStyle name="Comma 125 6 2 2" xfId="44316" xr:uid="{4DE26BE9-41DA-4565-A531-C29A3C34D873}"/>
    <cellStyle name="Comma 125 6 3" xfId="34668" xr:uid="{EA93198D-0C30-437E-86EB-69AC8D538025}"/>
    <cellStyle name="Comma 125 7" xfId="19396" xr:uid="{748989BA-30BA-4BF9-9851-346D8DFCD6D5}"/>
    <cellStyle name="Comma 125 7 2" xfId="39488" xr:uid="{4FFD929A-C2BD-47D8-B86D-01071065D59E}"/>
    <cellStyle name="Comma 125 8" xfId="29841" xr:uid="{263463E2-CEAA-4405-BC01-8CB9C5E36FF2}"/>
    <cellStyle name="Comma 126" xfId="4634" xr:uid="{646A0F69-EA85-4663-A68C-B1FDF251AD01}"/>
    <cellStyle name="Comma 126 2" xfId="4635" xr:uid="{49C2D2CE-3B30-4388-8BD4-28FEFB11D98D}"/>
    <cellStyle name="Comma 126 2 2" xfId="11775" xr:uid="{5B30D858-3954-46B9-A868-7588B47B6448}"/>
    <cellStyle name="Comma 126 2 2 2" xfId="16901" xr:uid="{0BD0D1FB-2E67-403B-954D-92244CEC6901}"/>
    <cellStyle name="Comma 126 2 2 2 2" xfId="26830" xr:uid="{9AD729F3-A778-4615-8333-AB2AF8B235C2}"/>
    <cellStyle name="Comma 126 2 2 2 2 2" xfId="46733" xr:uid="{1C626545-0F15-4AAA-92B5-4E4221EC6299}"/>
    <cellStyle name="Comma 126 2 2 2 3" xfId="37085" xr:uid="{B38E960E-7C7C-4AFC-A151-BB44D9D8C8A2}"/>
    <cellStyle name="Comma 126 2 2 3" xfId="21872" xr:uid="{F6FCF03D-9521-4061-A425-B6A80D88C98E}"/>
    <cellStyle name="Comma 126 2 2 3 2" xfId="41903" xr:uid="{2E9019F8-EF7C-49F2-B2A5-5BC5A9673F56}"/>
    <cellStyle name="Comma 126 2 2 4" xfId="32256" xr:uid="{3D992A24-B52C-456D-BC28-7C15B88DDBF6}"/>
    <cellStyle name="Comma 126 2 3" xfId="14405" xr:uid="{E1750947-2066-46BD-AAC5-59AA8E8F12F0}"/>
    <cellStyle name="Comma 126 2 3 2" xfId="24353" xr:uid="{140C1AA4-C3CA-4990-890B-E4F741D20889}"/>
    <cellStyle name="Comma 126 2 3 2 2" xfId="44321" xr:uid="{B3085846-B977-48DC-A9AE-23D4CF3D81C9}"/>
    <cellStyle name="Comma 126 2 3 3" xfId="34673" xr:uid="{56FCBE75-2AB0-461A-9024-33D699DBE1B9}"/>
    <cellStyle name="Comma 126 2 4" xfId="19401" xr:uid="{144A3634-22A3-41E0-97F8-47613E080152}"/>
    <cellStyle name="Comma 126 2 4 2" xfId="39493" xr:uid="{231A0BDA-D83E-4BAE-A82D-B131BA022710}"/>
    <cellStyle name="Comma 126 2 5" xfId="29846" xr:uid="{49062BA4-1A16-4DA8-84E9-B25FE94C9117}"/>
    <cellStyle name="Comma 126 3" xfId="4636" xr:uid="{6A1F6119-67C5-4547-AD89-E5B34EB60BFE}"/>
    <cellStyle name="Comma 126 3 2" xfId="11776" xr:uid="{4FCB21DE-C92E-4FDA-A8E5-2DB6A4A74D77}"/>
    <cellStyle name="Comma 126 3 2 2" xfId="16902" xr:uid="{F94B01F6-A3A1-4E1E-BCC9-FEA500371F24}"/>
    <cellStyle name="Comma 126 3 2 2 2" xfId="26831" xr:uid="{5F00F34E-C0EA-488E-8ED8-139F42B490A5}"/>
    <cellStyle name="Comma 126 3 2 2 2 2" xfId="46734" xr:uid="{BAC12120-28DF-43B3-8844-0E594A882378}"/>
    <cellStyle name="Comma 126 3 2 2 3" xfId="37086" xr:uid="{013A6D6F-4FBC-41F5-9BFC-A3FC18AF7F95}"/>
    <cellStyle name="Comma 126 3 2 3" xfId="21873" xr:uid="{6AD48865-4061-4C35-A25B-95FD13B9FD73}"/>
    <cellStyle name="Comma 126 3 2 3 2" xfId="41904" xr:uid="{FC8DB452-14FE-4576-8B7B-2309FF5764AC}"/>
    <cellStyle name="Comma 126 3 2 4" xfId="32257" xr:uid="{3FA1F585-7AC5-4E92-A08C-49FF0DBF1C03}"/>
    <cellStyle name="Comma 126 3 3" xfId="14406" xr:uid="{BE62D8D8-A200-4390-866A-DD76E89A47ED}"/>
    <cellStyle name="Comma 126 3 3 2" xfId="24354" xr:uid="{D0ECA6B1-547A-496D-8972-ACCEABB8500D}"/>
    <cellStyle name="Comma 126 3 3 2 2" xfId="44322" xr:uid="{C091A9FD-0E11-4803-BC31-DCE47AD2FEFB}"/>
    <cellStyle name="Comma 126 3 3 3" xfId="34674" xr:uid="{F07A7FF7-9B90-4152-B10A-D490C10EA6A1}"/>
    <cellStyle name="Comma 126 3 4" xfId="19402" xr:uid="{3D82714C-CB8E-44B3-BB38-86C43BF60ACC}"/>
    <cellStyle name="Comma 126 3 4 2" xfId="39494" xr:uid="{536B11AD-9D8E-4E46-ADE6-374709F5CD67}"/>
    <cellStyle name="Comma 126 3 5" xfId="29847" xr:uid="{3BF5E072-F997-4BC8-A6DC-D7F2637A838C}"/>
    <cellStyle name="Comma 126 4" xfId="4637" xr:uid="{7D31D6B3-0133-4284-8E04-A888270A844E}"/>
    <cellStyle name="Comma 126 4 2" xfId="11777" xr:uid="{56C06084-F37E-4248-8C14-570BE95F4524}"/>
    <cellStyle name="Comma 126 4 2 2" xfId="16903" xr:uid="{C2250AB4-09C4-4D60-B11B-85F9D5B6328B}"/>
    <cellStyle name="Comma 126 4 2 2 2" xfId="26832" xr:uid="{7E06DA69-A704-46D6-B464-328D329C25C1}"/>
    <cellStyle name="Comma 126 4 2 2 2 2" xfId="46735" xr:uid="{EB5385D8-9731-4F55-9651-579CC84213DD}"/>
    <cellStyle name="Comma 126 4 2 2 3" xfId="37087" xr:uid="{F4961FF8-6BDE-4C6E-8C85-C98283923D48}"/>
    <cellStyle name="Comma 126 4 2 3" xfId="21874" xr:uid="{562BEA30-969C-43DC-B218-766CFB70C884}"/>
    <cellStyle name="Comma 126 4 2 3 2" xfId="41905" xr:uid="{BB490C59-B764-4838-B4EA-1A3516A70009}"/>
    <cellStyle name="Comma 126 4 2 4" xfId="32258" xr:uid="{1B53F0FA-9444-4DDB-89CF-F20B8E36AD5D}"/>
    <cellStyle name="Comma 126 4 3" xfId="14407" xr:uid="{8563151B-B658-4C83-A1FC-013357864F56}"/>
    <cellStyle name="Comma 126 4 3 2" xfId="24355" xr:uid="{F6CF3AB0-78BA-4062-B372-627CD21C54F2}"/>
    <cellStyle name="Comma 126 4 3 2 2" xfId="44323" xr:uid="{069DFDDB-2A68-4A2E-A371-359F85ECD560}"/>
    <cellStyle name="Comma 126 4 3 3" xfId="34675" xr:uid="{F64EB53F-9BB1-4D9B-AFAD-B719C2116D7D}"/>
    <cellStyle name="Comma 126 4 4" xfId="19403" xr:uid="{D69E7C10-F5FC-4D56-A004-FD3B028AAA18}"/>
    <cellStyle name="Comma 126 4 4 2" xfId="39495" xr:uid="{C73FA95F-710C-4166-99BF-A223140C509A}"/>
    <cellStyle name="Comma 126 4 5" xfId="29848" xr:uid="{8B26D848-0113-43A1-8967-67A63CC466D1}"/>
    <cellStyle name="Comma 126 5" xfId="11774" xr:uid="{7B3BA9B3-927B-43F9-9299-A0864BC9EB5B}"/>
    <cellStyle name="Comma 126 5 2" xfId="16900" xr:uid="{2183DC48-39FF-4ECC-924E-372212F23535}"/>
    <cellStyle name="Comma 126 5 2 2" xfId="26829" xr:uid="{AFBBAE01-21CD-4B1E-91A1-E4579D66D024}"/>
    <cellStyle name="Comma 126 5 2 2 2" xfId="46732" xr:uid="{D8831B8D-195D-4CF2-9906-6ADFDD2B5D4C}"/>
    <cellStyle name="Comma 126 5 2 3" xfId="37084" xr:uid="{9C532D0D-144C-4F4F-BCEC-F42893566ADD}"/>
    <cellStyle name="Comma 126 5 3" xfId="21871" xr:uid="{1FE5B764-92AB-443B-95E2-1CCDA1749E4D}"/>
    <cellStyle name="Comma 126 5 3 2" xfId="41902" xr:uid="{46D68C46-BE9B-4CA3-96A1-440D6260BC8D}"/>
    <cellStyle name="Comma 126 5 4" xfId="32255" xr:uid="{C5DFD741-1B97-4059-8343-67089D4EB763}"/>
    <cellStyle name="Comma 126 6" xfId="14404" xr:uid="{6CC66AB0-541D-4DC2-BF74-1EC1AE7DFA1C}"/>
    <cellStyle name="Comma 126 6 2" xfId="24352" xr:uid="{A7610329-1154-4022-BAB3-EE8634053ACA}"/>
    <cellStyle name="Comma 126 6 2 2" xfId="44320" xr:uid="{D3935C85-E336-4F88-BB2D-5C344DF2CDBC}"/>
    <cellStyle name="Comma 126 6 3" xfId="34672" xr:uid="{B0728498-AD99-4EE3-8F11-C24CC5DF3D5C}"/>
    <cellStyle name="Comma 126 7" xfId="19400" xr:uid="{25F33BD8-926F-426E-AF5F-001CE46FBF2A}"/>
    <cellStyle name="Comma 126 7 2" xfId="39492" xr:uid="{E2C561AF-2FF2-4CBA-A82B-BC389D1365B6}"/>
    <cellStyle name="Comma 126 8" xfId="29845" xr:uid="{7B585935-33C3-4FD3-B902-C1A50227FBBF}"/>
    <cellStyle name="Comma 127" xfId="4638" xr:uid="{1168A8E7-D746-4862-BCEF-347722956B68}"/>
    <cellStyle name="Comma 127 2" xfId="4639" xr:uid="{3A0BC19F-1446-4DA1-9F43-70C1FFB21715}"/>
    <cellStyle name="Comma 127 2 2" xfId="11779" xr:uid="{D0FD48D4-36A5-49EE-8A7E-5F0B7B3613D5}"/>
    <cellStyle name="Comma 127 2 2 2" xfId="16905" xr:uid="{F16485F0-5E09-4787-9761-75C5DB370541}"/>
    <cellStyle name="Comma 127 2 2 2 2" xfId="26834" xr:uid="{197286DE-860D-4272-BB52-535B2B551AE1}"/>
    <cellStyle name="Comma 127 2 2 2 2 2" xfId="46737" xr:uid="{52311700-3AAB-4F5C-96F3-289F97288045}"/>
    <cellStyle name="Comma 127 2 2 2 3" xfId="37089" xr:uid="{5319C9DB-1BBF-4012-94A7-CAD986A287E5}"/>
    <cellStyle name="Comma 127 2 2 3" xfId="21876" xr:uid="{9E20D859-86A4-4A43-B527-47A0986745B3}"/>
    <cellStyle name="Comma 127 2 2 3 2" xfId="41907" xr:uid="{E5F58396-0CAF-4C27-9661-F2485B68800B}"/>
    <cellStyle name="Comma 127 2 2 4" xfId="32260" xr:uid="{E4E479CB-BADC-4FBD-8E6E-619628819E7F}"/>
    <cellStyle name="Comma 127 2 3" xfId="14409" xr:uid="{F432FDE4-1B3D-48E9-9817-B2756503AF83}"/>
    <cellStyle name="Comma 127 2 3 2" xfId="24357" xr:uid="{5EA8ECC8-DCDE-4BAE-8547-0E2F116255A9}"/>
    <cellStyle name="Comma 127 2 3 2 2" xfId="44325" xr:uid="{8C373AAF-15EA-4F6D-A428-EDB5358193E8}"/>
    <cellStyle name="Comma 127 2 3 3" xfId="34677" xr:uid="{70D53288-07B6-49D7-986A-37A29F786FD7}"/>
    <cellStyle name="Comma 127 2 4" xfId="19405" xr:uid="{E1860D11-06A7-4ACF-848D-4171A6ABBFB1}"/>
    <cellStyle name="Comma 127 2 4 2" xfId="39497" xr:uid="{122143A7-76BE-43F0-B60B-ED221D8B5BA7}"/>
    <cellStyle name="Comma 127 2 5" xfId="29850" xr:uid="{5BA70130-41FB-4117-82D3-2C54B5D4BF52}"/>
    <cellStyle name="Comma 127 3" xfId="4640" xr:uid="{B0769B8E-A180-4BAB-BD0A-F3E68B35AE34}"/>
    <cellStyle name="Comma 127 3 2" xfId="11780" xr:uid="{4C2CC290-07B3-41AF-AA44-D0B85C0D76F2}"/>
    <cellStyle name="Comma 127 3 2 2" xfId="16906" xr:uid="{85AA79BF-FF72-43F6-BB4F-DB9AF2123FE9}"/>
    <cellStyle name="Comma 127 3 2 2 2" xfId="26835" xr:uid="{613DFF6E-53BA-4AAB-90A2-295247EB31DF}"/>
    <cellStyle name="Comma 127 3 2 2 2 2" xfId="46738" xr:uid="{173281BF-5126-41D8-8B04-EE44C9C5C466}"/>
    <cellStyle name="Comma 127 3 2 2 3" xfId="37090" xr:uid="{E8DC85B4-3937-4AEC-8D37-33C1EF17A8BF}"/>
    <cellStyle name="Comma 127 3 2 3" xfId="21877" xr:uid="{F85131D2-4270-4A0C-89E5-953F6A87C072}"/>
    <cellStyle name="Comma 127 3 2 3 2" xfId="41908" xr:uid="{6483E6AA-5034-448A-9300-3B2107126ED1}"/>
    <cellStyle name="Comma 127 3 2 4" xfId="32261" xr:uid="{F5C560D2-FE86-4492-B2AA-589C784C1EFD}"/>
    <cellStyle name="Comma 127 3 3" xfId="14410" xr:uid="{2DD8722A-1980-424F-A2C3-95D36AB924D7}"/>
    <cellStyle name="Comma 127 3 3 2" xfId="24358" xr:uid="{8CE5845A-A290-4E72-A104-BE17A4B00A5B}"/>
    <cellStyle name="Comma 127 3 3 2 2" xfId="44326" xr:uid="{1F4035A3-23DE-4739-9F35-3082E90725AB}"/>
    <cellStyle name="Comma 127 3 3 3" xfId="34678" xr:uid="{9016CDDD-A404-4173-B118-97D93FC8C13A}"/>
    <cellStyle name="Comma 127 3 4" xfId="19406" xr:uid="{BC966AB4-E9EF-436F-9D94-B1E855BE391C}"/>
    <cellStyle name="Comma 127 3 4 2" xfId="39498" xr:uid="{DB5818E7-A3EB-47D2-9821-C55C68A2FC55}"/>
    <cellStyle name="Comma 127 3 5" xfId="29851" xr:uid="{1E7F8651-515A-48D8-8A77-C32672E34454}"/>
    <cellStyle name="Comma 127 4" xfId="4641" xr:uid="{B8E95B95-CFA1-4149-BB3F-C3DC43534CE5}"/>
    <cellStyle name="Comma 127 4 2" xfId="11781" xr:uid="{A2BC80BA-86AA-4291-A3EB-E8FCABA00D28}"/>
    <cellStyle name="Comma 127 4 2 2" xfId="16907" xr:uid="{F3CC82A5-40F1-4DD8-B61A-5ED7EF6399EB}"/>
    <cellStyle name="Comma 127 4 2 2 2" xfId="26836" xr:uid="{4C571ED0-D3B4-4306-9F03-E923317AC725}"/>
    <cellStyle name="Comma 127 4 2 2 2 2" xfId="46739" xr:uid="{0CA93A2D-5DE2-454B-B8B1-E83A34BF1320}"/>
    <cellStyle name="Comma 127 4 2 2 3" xfId="37091" xr:uid="{BCA42DDE-CA54-47F1-B068-63004E012528}"/>
    <cellStyle name="Comma 127 4 2 3" xfId="21878" xr:uid="{AF235126-F23C-40D0-A783-3004FD817F9A}"/>
    <cellStyle name="Comma 127 4 2 3 2" xfId="41909" xr:uid="{CD14976B-56D2-4556-8C67-3C964820126C}"/>
    <cellStyle name="Comma 127 4 2 4" xfId="32262" xr:uid="{B33C348A-737D-4EAE-946F-E9ABF87A8DC8}"/>
    <cellStyle name="Comma 127 4 3" xfId="14411" xr:uid="{3F123333-B6B2-417E-B79C-241D5965DDEF}"/>
    <cellStyle name="Comma 127 4 3 2" xfId="24359" xr:uid="{2A59C2DA-3B65-445B-A382-D0F4A0F45D01}"/>
    <cellStyle name="Comma 127 4 3 2 2" xfId="44327" xr:uid="{BB88A7A8-4C95-474C-9050-A53ECF67FDF2}"/>
    <cellStyle name="Comma 127 4 3 3" xfId="34679" xr:uid="{5822064F-4E9D-4BFD-8BD7-4ED948616274}"/>
    <cellStyle name="Comma 127 4 4" xfId="19407" xr:uid="{71BEACF2-C50C-489E-85B9-6326B49CC2F2}"/>
    <cellStyle name="Comma 127 4 4 2" xfId="39499" xr:uid="{577C307E-04C6-475C-8A82-CCF80094F723}"/>
    <cellStyle name="Comma 127 4 5" xfId="29852" xr:uid="{31942320-9733-4F93-A12D-DB45358C0CEC}"/>
    <cellStyle name="Comma 127 5" xfId="11778" xr:uid="{2BC7ACA8-A115-4DC4-A114-C54A466D5C69}"/>
    <cellStyle name="Comma 127 5 2" xfId="16904" xr:uid="{DB2DC776-E85B-4C46-A025-C315E1374466}"/>
    <cellStyle name="Comma 127 5 2 2" xfId="26833" xr:uid="{EDFD1133-4979-4C47-B2AB-DD1036E41D0C}"/>
    <cellStyle name="Comma 127 5 2 2 2" xfId="46736" xr:uid="{69662B81-0BF8-4189-BEC7-751A521D56E1}"/>
    <cellStyle name="Comma 127 5 2 3" xfId="37088" xr:uid="{2F3DD496-7BFC-49F2-93D9-F1A9C4229D01}"/>
    <cellStyle name="Comma 127 5 3" xfId="21875" xr:uid="{7AB9453A-637F-4F0E-A219-73C0453B573C}"/>
    <cellStyle name="Comma 127 5 3 2" xfId="41906" xr:uid="{4DB7EF47-2A3A-4814-8E7F-C7E532DF3D12}"/>
    <cellStyle name="Comma 127 5 4" xfId="32259" xr:uid="{3A10BE4C-1899-4731-ACE3-2CB29CABB6F6}"/>
    <cellStyle name="Comma 127 6" xfId="14408" xr:uid="{3DFF2034-CC5F-4453-B82A-648D8093ADC9}"/>
    <cellStyle name="Comma 127 6 2" xfId="24356" xr:uid="{DA5235A8-A7AB-4749-BCF0-777299B7E6F9}"/>
    <cellStyle name="Comma 127 6 2 2" xfId="44324" xr:uid="{8D0DEA01-EA63-4F4B-AE89-FBD733A359BF}"/>
    <cellStyle name="Comma 127 6 3" xfId="34676" xr:uid="{283C963F-E3D7-4FD2-8171-23E724925921}"/>
    <cellStyle name="Comma 127 7" xfId="19404" xr:uid="{453B95C5-73E6-4B12-BA92-C28329AB6720}"/>
    <cellStyle name="Comma 127 7 2" xfId="39496" xr:uid="{0DBD9454-D742-4FB8-A264-07DF73EA03C7}"/>
    <cellStyle name="Comma 127 8" xfId="29849" xr:uid="{769E09D7-DDFA-4E3B-BBCB-81C639F95870}"/>
    <cellStyle name="Comma 128" xfId="4642" xr:uid="{7B80E39B-9A41-4F88-8576-3ECC686A5C2D}"/>
    <cellStyle name="Comma 128 2" xfId="4643" xr:uid="{1051F2E6-CC1D-45C3-BACB-620859524DBA}"/>
    <cellStyle name="Comma 128 2 2" xfId="11783" xr:uid="{04E420FE-988A-42D0-B4F6-DA9A19E1B2B4}"/>
    <cellStyle name="Comma 128 2 2 2" xfId="16909" xr:uid="{C3E34483-2062-4102-B458-5BB1F76862B6}"/>
    <cellStyle name="Comma 128 2 2 2 2" xfId="26838" xr:uid="{BB0F0569-DC58-425A-BCEA-20E094D5FC51}"/>
    <cellStyle name="Comma 128 2 2 2 2 2" xfId="46741" xr:uid="{B6661AAF-C3D9-412B-82CD-BF77CE1AB83B}"/>
    <cellStyle name="Comma 128 2 2 2 3" xfId="37093" xr:uid="{DC2D8D69-9896-413A-84A1-9D4E9553B4E6}"/>
    <cellStyle name="Comma 128 2 2 3" xfId="21880" xr:uid="{4C2D3CFA-DA4A-4DD3-A0D9-14CF38DF4270}"/>
    <cellStyle name="Comma 128 2 2 3 2" xfId="41911" xr:uid="{969E7F34-F1D6-4EA0-98A5-E38747C3FEB1}"/>
    <cellStyle name="Comma 128 2 2 4" xfId="32264" xr:uid="{40D6D52A-3A09-4012-B344-DA7D2F8B4A3D}"/>
    <cellStyle name="Comma 128 2 3" xfId="14413" xr:uid="{92B337C6-7315-4D90-AB75-63A7E228EE75}"/>
    <cellStyle name="Comma 128 2 3 2" xfId="24361" xr:uid="{D1DF7044-4C1C-42DB-8BAA-970F6118B3AF}"/>
    <cellStyle name="Comma 128 2 3 2 2" xfId="44329" xr:uid="{EFCD1353-07F6-4FE0-AD65-A185344D30F2}"/>
    <cellStyle name="Comma 128 2 3 3" xfId="34681" xr:uid="{8B3D5904-244A-435A-9C1B-C7DF28A3ABE8}"/>
    <cellStyle name="Comma 128 2 4" xfId="19409" xr:uid="{815B4E3D-03B5-48CB-B91A-DA162431E6C1}"/>
    <cellStyle name="Comma 128 2 4 2" xfId="39501" xr:uid="{906B2C27-2D09-4CB8-8AC2-DC4F18E0DD72}"/>
    <cellStyle name="Comma 128 2 5" xfId="29854" xr:uid="{66367157-18AB-4870-9AB4-3E447F40011F}"/>
    <cellStyle name="Comma 128 3" xfId="4644" xr:uid="{243F028D-B136-49C6-AD89-0D7E78E442FF}"/>
    <cellStyle name="Comma 128 3 2" xfId="11784" xr:uid="{7C3788F9-BDBA-437E-BD4F-9611148F0E4B}"/>
    <cellStyle name="Comma 128 3 2 2" xfId="16910" xr:uid="{439B3673-85B1-493D-B790-BE1D662D1E6A}"/>
    <cellStyle name="Comma 128 3 2 2 2" xfId="26839" xr:uid="{958F8D4E-2AB3-4E57-A02C-492366404A23}"/>
    <cellStyle name="Comma 128 3 2 2 2 2" xfId="46742" xr:uid="{EF4FF008-2368-4A25-A464-A42E8DB9653F}"/>
    <cellStyle name="Comma 128 3 2 2 3" xfId="37094" xr:uid="{10E9A47C-4B0E-4C94-A89E-627AB95F1FF5}"/>
    <cellStyle name="Comma 128 3 2 3" xfId="21881" xr:uid="{D9EF0D14-0DF9-4AE0-84E4-92C9170985F9}"/>
    <cellStyle name="Comma 128 3 2 3 2" xfId="41912" xr:uid="{FEA9AAAB-3FE9-4EC2-B517-958E31AF99F9}"/>
    <cellStyle name="Comma 128 3 2 4" xfId="32265" xr:uid="{E1CF36D0-C320-4E16-A2FD-4E20E989E170}"/>
    <cellStyle name="Comma 128 3 3" xfId="14414" xr:uid="{4532265B-178F-47F4-94F1-8256DC34C347}"/>
    <cellStyle name="Comma 128 3 3 2" xfId="24362" xr:uid="{5CAA8D58-A378-4411-B3F6-01892C72497A}"/>
    <cellStyle name="Comma 128 3 3 2 2" xfId="44330" xr:uid="{481565A7-2FAB-456D-9360-AC0C62AA45AC}"/>
    <cellStyle name="Comma 128 3 3 3" xfId="34682" xr:uid="{B5F1CB06-2C1B-4A0A-BC30-C6A41436D1AE}"/>
    <cellStyle name="Comma 128 3 4" xfId="19410" xr:uid="{81C8A1C5-680B-4F84-9012-938D63E3E7D5}"/>
    <cellStyle name="Comma 128 3 4 2" xfId="39502" xr:uid="{27648587-F835-4DA8-9E30-6B1E9E867934}"/>
    <cellStyle name="Comma 128 3 5" xfId="29855" xr:uid="{5119DE25-74BE-47A9-946D-D1C88D75164E}"/>
    <cellStyle name="Comma 128 4" xfId="4645" xr:uid="{2958CDA0-66A5-48E9-B0D9-8F8C124FCE27}"/>
    <cellStyle name="Comma 128 4 2" xfId="11785" xr:uid="{E2179897-A84F-443D-A622-182E01200D2B}"/>
    <cellStyle name="Comma 128 4 2 2" xfId="16911" xr:uid="{FAF57F58-E8A1-4BBB-AE08-F570EF309593}"/>
    <cellStyle name="Comma 128 4 2 2 2" xfId="26840" xr:uid="{2236405F-6CDD-43A0-825B-9F6A7488BC8C}"/>
    <cellStyle name="Comma 128 4 2 2 2 2" xfId="46743" xr:uid="{C0B6729F-B954-49E7-8BCC-CEF22CB4CDF9}"/>
    <cellStyle name="Comma 128 4 2 2 3" xfId="37095" xr:uid="{49BEDC47-FB05-4C6D-AC05-FA5A154AF535}"/>
    <cellStyle name="Comma 128 4 2 3" xfId="21882" xr:uid="{905CA026-1D32-428A-8747-2F4778A52378}"/>
    <cellStyle name="Comma 128 4 2 3 2" xfId="41913" xr:uid="{43DCE8A6-3817-4B17-91C1-E9C92CBB38F8}"/>
    <cellStyle name="Comma 128 4 2 4" xfId="32266" xr:uid="{0E4988A4-F186-42BB-A872-2E99D21907A7}"/>
    <cellStyle name="Comma 128 4 3" xfId="14415" xr:uid="{CBC42D61-B07C-48A6-8FE5-44AECBEA5A98}"/>
    <cellStyle name="Comma 128 4 3 2" xfId="24363" xr:uid="{06E16720-7F11-4122-B37B-0234A0020791}"/>
    <cellStyle name="Comma 128 4 3 2 2" xfId="44331" xr:uid="{1DACD284-9809-43BC-A741-793941DAB189}"/>
    <cellStyle name="Comma 128 4 3 3" xfId="34683" xr:uid="{C24C45FF-D15B-4D82-BE38-60BAC287BD15}"/>
    <cellStyle name="Comma 128 4 4" xfId="19411" xr:uid="{55E4AC4F-5F39-468B-9553-CDECD6E8C0F7}"/>
    <cellStyle name="Comma 128 4 4 2" xfId="39503" xr:uid="{73FDFC1F-B9C1-4F0C-82D8-53247CE27B18}"/>
    <cellStyle name="Comma 128 4 5" xfId="29856" xr:uid="{B22F6341-D801-405D-95EA-F1F235BFC657}"/>
    <cellStyle name="Comma 128 5" xfId="11782" xr:uid="{4C0D90FF-75BA-408F-8EF3-B9ABD1A3478D}"/>
    <cellStyle name="Comma 128 5 2" xfId="16908" xr:uid="{8D3DD5B1-92A2-4745-938E-92BDE8897B77}"/>
    <cellStyle name="Comma 128 5 2 2" xfId="26837" xr:uid="{173A8BBB-C873-4C57-BD6D-6EF16A5C21AC}"/>
    <cellStyle name="Comma 128 5 2 2 2" xfId="46740" xr:uid="{0BCB6FF8-543B-4AE9-A3DB-48D8F17B06F2}"/>
    <cellStyle name="Comma 128 5 2 3" xfId="37092" xr:uid="{8C3D53BF-4C4C-48E1-8BD6-58964911F9F8}"/>
    <cellStyle name="Comma 128 5 3" xfId="21879" xr:uid="{D6A9AF31-6C9C-4761-BEDC-8F044632943A}"/>
    <cellStyle name="Comma 128 5 3 2" xfId="41910" xr:uid="{1ACCE40B-81AC-4C42-B0DA-53624D592244}"/>
    <cellStyle name="Comma 128 5 4" xfId="32263" xr:uid="{660ED919-E7DF-45D4-8AC7-C4696478F9BA}"/>
    <cellStyle name="Comma 128 6" xfId="14412" xr:uid="{38E15F56-CE4B-43CF-B4BB-E10EA5D5FBE9}"/>
    <cellStyle name="Comma 128 6 2" xfId="24360" xr:uid="{0A7D50AA-67B1-4796-A11B-BADF0EA12A9E}"/>
    <cellStyle name="Comma 128 6 2 2" xfId="44328" xr:uid="{6C93A916-42C8-4A56-82D1-CD33163FF99D}"/>
    <cellStyle name="Comma 128 6 3" xfId="34680" xr:uid="{1D37E640-E45B-45C2-A21A-A0363440ED82}"/>
    <cellStyle name="Comma 128 7" xfId="19408" xr:uid="{C62C7041-18BE-4FB8-A0F2-FE35B8501193}"/>
    <cellStyle name="Comma 128 7 2" xfId="39500" xr:uid="{9EDD9471-1595-4163-8DFA-6536DE0351B0}"/>
    <cellStyle name="Comma 128 8" xfId="29853" xr:uid="{CBE027F4-F16E-402A-8218-75B9472E93F2}"/>
    <cellStyle name="Comma 129" xfId="4646" xr:uid="{83CD7C69-E6C2-487F-BFAB-D7F514CA8429}"/>
    <cellStyle name="Comma 129 2" xfId="4647" xr:uid="{7C02E4D4-DD3A-49E4-8A9F-0C060436A757}"/>
    <cellStyle name="Comma 129 2 2" xfId="11787" xr:uid="{C9C8CBF5-1E3D-47B3-B955-F1CE5E892A37}"/>
    <cellStyle name="Comma 129 2 2 2" xfId="16913" xr:uid="{40C49E9B-1782-45BB-A6E5-35FB205A164A}"/>
    <cellStyle name="Comma 129 2 2 2 2" xfId="26842" xr:uid="{1BA40CDC-A05F-4AE8-954B-3A2D9A32FD72}"/>
    <cellStyle name="Comma 129 2 2 2 2 2" xfId="46745" xr:uid="{C09FE790-AC65-4541-A08D-124C762D8A0E}"/>
    <cellStyle name="Comma 129 2 2 2 3" xfId="37097" xr:uid="{D038E698-E54E-4812-9DCD-4054EA581851}"/>
    <cellStyle name="Comma 129 2 2 3" xfId="21884" xr:uid="{2D06FA3A-276B-4768-8011-81803E698A3E}"/>
    <cellStyle name="Comma 129 2 2 3 2" xfId="41915" xr:uid="{C0928A72-5061-44FC-8DFE-0ADB70E068A9}"/>
    <cellStyle name="Comma 129 2 2 4" xfId="32268" xr:uid="{532AF3B7-DC1E-443A-B23F-A6E1B5A251D3}"/>
    <cellStyle name="Comma 129 2 3" xfId="14417" xr:uid="{15821ED1-F6BE-4D43-83AA-7BFBF51B2CBA}"/>
    <cellStyle name="Comma 129 2 3 2" xfId="24365" xr:uid="{E3C13FD7-4692-49E9-87DF-B4E3CD913003}"/>
    <cellStyle name="Comma 129 2 3 2 2" xfId="44333" xr:uid="{2B406F2F-2CA9-4CAE-BF3A-F3F44409DDF9}"/>
    <cellStyle name="Comma 129 2 3 3" xfId="34685" xr:uid="{12133A6C-35D7-45FB-812D-D309616D7905}"/>
    <cellStyle name="Comma 129 2 4" xfId="19413" xr:uid="{A40601CF-43DA-4F77-8750-47CBD06DC5D1}"/>
    <cellStyle name="Comma 129 2 4 2" xfId="39505" xr:uid="{141921AF-329F-4201-AD05-83F40D2FFDAA}"/>
    <cellStyle name="Comma 129 2 5" xfId="29858" xr:uid="{8E255726-A9B8-4B7F-8221-C7AD26DF1C6E}"/>
    <cellStyle name="Comma 129 3" xfId="4648" xr:uid="{9EC95A30-8AB2-4E13-BDBE-48A14909207B}"/>
    <cellStyle name="Comma 129 3 2" xfId="11788" xr:uid="{2EF20825-F266-4985-B592-32C99DA3BEEA}"/>
    <cellStyle name="Comma 129 3 2 2" xfId="16914" xr:uid="{7B2E118F-9800-4B69-BBC3-5A8260F034F2}"/>
    <cellStyle name="Comma 129 3 2 2 2" xfId="26843" xr:uid="{279BE2C8-8FFA-406E-A3EA-E75C52195065}"/>
    <cellStyle name="Comma 129 3 2 2 2 2" xfId="46746" xr:uid="{AA0DC536-B0FD-40CE-A5C9-36D8099700FB}"/>
    <cellStyle name="Comma 129 3 2 2 3" xfId="37098" xr:uid="{E25927A0-134B-4FC4-B36D-B093F4900F75}"/>
    <cellStyle name="Comma 129 3 2 3" xfId="21885" xr:uid="{AC41E7F0-3949-4D24-934F-6408E27E51FD}"/>
    <cellStyle name="Comma 129 3 2 3 2" xfId="41916" xr:uid="{832C0129-9534-44B9-81FD-6085A82D0403}"/>
    <cellStyle name="Comma 129 3 2 4" xfId="32269" xr:uid="{D27A3394-C2C0-4B58-92C6-0A6A4AEB7619}"/>
    <cellStyle name="Comma 129 3 3" xfId="14418" xr:uid="{8F8EFB7C-FFD9-46AE-9737-E6BA87BFA3F5}"/>
    <cellStyle name="Comma 129 3 3 2" xfId="24366" xr:uid="{663EAF38-7DAE-4B63-84AE-DA57EB6F7302}"/>
    <cellStyle name="Comma 129 3 3 2 2" xfId="44334" xr:uid="{E0487DAB-0118-4E4A-80EE-CCEA01764334}"/>
    <cellStyle name="Comma 129 3 3 3" xfId="34686" xr:uid="{7C8DD375-3956-476A-BF1E-6238E1B7EDF0}"/>
    <cellStyle name="Comma 129 3 4" xfId="19414" xr:uid="{B006BEF1-F47A-4B78-928E-959B2316E5F6}"/>
    <cellStyle name="Comma 129 3 4 2" xfId="39506" xr:uid="{1AA426AB-101B-4740-81F3-84AB1EA6C9C4}"/>
    <cellStyle name="Comma 129 3 5" xfId="29859" xr:uid="{A41BDEA0-9468-4993-BB2B-01BA7D6856F5}"/>
    <cellStyle name="Comma 129 4" xfId="4649" xr:uid="{C0AB495B-20AD-422D-99BC-5116460C976F}"/>
    <cellStyle name="Comma 129 4 2" xfId="11789" xr:uid="{09E98F12-B568-4F94-9487-0B91514CCF53}"/>
    <cellStyle name="Comma 129 4 2 2" xfId="16915" xr:uid="{3E45C160-4DA6-47BD-8948-EBB63C8086B7}"/>
    <cellStyle name="Comma 129 4 2 2 2" xfId="26844" xr:uid="{C5E198BB-E02D-4486-BFA5-F266ACD2DBD6}"/>
    <cellStyle name="Comma 129 4 2 2 2 2" xfId="46747" xr:uid="{3881ACFF-560F-4B52-A9B8-1FE213CAE0C3}"/>
    <cellStyle name="Comma 129 4 2 2 3" xfId="37099" xr:uid="{2027FBFE-7EC4-4BBB-8FEB-FF31AEC69514}"/>
    <cellStyle name="Comma 129 4 2 3" xfId="21886" xr:uid="{3BC4CC04-2B42-4B1C-AD29-532BE7ECCFEA}"/>
    <cellStyle name="Comma 129 4 2 3 2" xfId="41917" xr:uid="{C9A63535-8357-4FE0-BD1A-04E01AC24723}"/>
    <cellStyle name="Comma 129 4 2 4" xfId="32270" xr:uid="{FE88D563-C318-4B25-9E80-457C85647C2B}"/>
    <cellStyle name="Comma 129 4 3" xfId="14419" xr:uid="{F98819A1-7FBA-4E51-A3B4-1776A4DBD4BA}"/>
    <cellStyle name="Comma 129 4 3 2" xfId="24367" xr:uid="{F0141045-4E0E-4331-9B13-4561B0D89BE0}"/>
    <cellStyle name="Comma 129 4 3 2 2" xfId="44335" xr:uid="{839FF97C-95DF-4684-9C23-B2AAFD213961}"/>
    <cellStyle name="Comma 129 4 3 3" xfId="34687" xr:uid="{E530D476-5E44-48D2-9D2D-675CBB469BD7}"/>
    <cellStyle name="Comma 129 4 4" xfId="19415" xr:uid="{C60085EF-DBEE-4887-8D69-7032F28E575B}"/>
    <cellStyle name="Comma 129 4 4 2" xfId="39507" xr:uid="{81EBE520-4697-499D-826D-8231404CD383}"/>
    <cellStyle name="Comma 129 4 5" xfId="29860" xr:uid="{C544D921-F2C6-489C-85B8-FCC8737EA36E}"/>
    <cellStyle name="Comma 129 5" xfId="11786" xr:uid="{F311C8AC-59E3-4DCE-BC6B-FB876F269204}"/>
    <cellStyle name="Comma 129 5 2" xfId="16912" xr:uid="{BCCA8E9C-A94F-4407-AFA4-A63B4CD37809}"/>
    <cellStyle name="Comma 129 5 2 2" xfId="26841" xr:uid="{6C821EEF-9654-47CF-9858-0C59E04169B5}"/>
    <cellStyle name="Comma 129 5 2 2 2" xfId="46744" xr:uid="{B92D6F67-0E45-4B6F-A889-71EA461066D3}"/>
    <cellStyle name="Comma 129 5 2 3" xfId="37096" xr:uid="{48C9F2E6-3B68-447A-BF3E-AFEBAB66E07C}"/>
    <cellStyle name="Comma 129 5 3" xfId="21883" xr:uid="{8E4DA3CE-AA13-4813-9A4E-50D19B3BE104}"/>
    <cellStyle name="Comma 129 5 3 2" xfId="41914" xr:uid="{F603AB1F-3025-4F0E-A3F9-B4DC23A3AAA1}"/>
    <cellStyle name="Comma 129 5 4" xfId="32267" xr:uid="{0833BCE3-EC7F-4C90-A910-95E10739E7A2}"/>
    <cellStyle name="Comma 129 6" xfId="14416" xr:uid="{7EBDFCBE-F9A0-4A50-AF72-A0AF4544D428}"/>
    <cellStyle name="Comma 129 6 2" xfId="24364" xr:uid="{28D79BC3-5582-4E8C-8800-2AD0BFE176B6}"/>
    <cellStyle name="Comma 129 6 2 2" xfId="44332" xr:uid="{9DD21C79-1D47-44B4-96E3-7534AFC821A4}"/>
    <cellStyle name="Comma 129 6 3" xfId="34684" xr:uid="{2F04FD55-0019-4AD5-9DFC-5886C56C9FFA}"/>
    <cellStyle name="Comma 129 7" xfId="19412" xr:uid="{813D829B-C7A4-4BD3-B3B0-0AFEB93539CC}"/>
    <cellStyle name="Comma 129 7 2" xfId="39504" xr:uid="{2D490F24-ED1B-48B4-895D-31313AF7FE53}"/>
    <cellStyle name="Comma 129 8" xfId="29857" xr:uid="{7440619D-78B0-4B4A-9720-3B73B7F2C080}"/>
    <cellStyle name="Comma 13" xfId="153" xr:uid="{211F30A1-F718-4FD5-81D2-0BBDF2EAD86B}"/>
    <cellStyle name="Comma 13 10" xfId="9378" xr:uid="{D403254F-ABEC-4DE6-8D5F-B561CE3A267F}"/>
    <cellStyle name="Comma 13 10 2" xfId="27803" xr:uid="{D85F3724-C389-4D36-9EFE-4AAC7E5DFB3C}"/>
    <cellStyle name="Comma 13 10 2 2" xfId="47598" xr:uid="{7D499F3D-41CF-4EC6-92ED-AE8198E82849}"/>
    <cellStyle name="Comma 13 11" xfId="10250" xr:uid="{26083D64-5E1B-4A4A-979C-54EA6133EF80}"/>
    <cellStyle name="Comma 13 11 2" xfId="15378" xr:uid="{303AEE48-E4B9-4451-8CA7-7F059651FE9B}"/>
    <cellStyle name="Comma 13 11 2 2" xfId="25307" xr:uid="{7156D28B-17E2-4AEE-8FF0-849A08752CD3}"/>
    <cellStyle name="Comma 13 11 2 2 2" xfId="45210" xr:uid="{EDBA5CD4-F058-42C8-BA2A-54059CD49A54}"/>
    <cellStyle name="Comma 13 11 2 3" xfId="35562" xr:uid="{801FAD94-73B9-470D-9A0F-347CC64302AC}"/>
    <cellStyle name="Comma 13 11 3" xfId="20351" xr:uid="{E11F8448-506C-48E5-A3AF-369E655D1F31}"/>
    <cellStyle name="Comma 13 11 3 2" xfId="40382" xr:uid="{652DE50F-3B4B-424E-9285-E76E9A058EEF}"/>
    <cellStyle name="Comma 13 11 4" xfId="30735" xr:uid="{74635638-DF5C-4BD6-A98D-CEC798596C91}"/>
    <cellStyle name="Comma 13 12" xfId="12620" xr:uid="{25B73333-C271-40C9-8278-16BE9258538B}"/>
    <cellStyle name="Comma 13 13" xfId="12682" xr:uid="{B7814E9B-6BCD-487B-AAA7-7907B7978A69}"/>
    <cellStyle name="Comma 13 13 2" xfId="12866" xr:uid="{B245A57C-8EF3-46F0-9000-746EDA3614A3}"/>
    <cellStyle name="Comma 13 13 2 2" xfId="22819" xr:uid="{5276B489-98A1-47A9-BD31-AE046B98979B}"/>
    <cellStyle name="Comma 13 13 2 2 2" xfId="42799" xr:uid="{08C7715B-C5DE-453D-92F9-CFF4A2D250B0}"/>
    <cellStyle name="Comma 13 13 2 3" xfId="33151" xr:uid="{C6A0F89B-61FB-42D6-A467-AF9CFAF56ED0}"/>
    <cellStyle name="Comma 13 13 3" xfId="22687" xr:uid="{E35D9430-75C9-449B-9C6B-B6AECC847CFE}"/>
    <cellStyle name="Comma 13 13 3 2" xfId="42705" xr:uid="{0ADC2F36-BBF6-4376-871F-A6E40FBB10AC}"/>
    <cellStyle name="Comma 13 13 4" xfId="33058" xr:uid="{8FC1D4B0-1DB3-4B2B-B99C-2C03C268E31F}"/>
    <cellStyle name="Comma 13 14" xfId="17872" xr:uid="{108DE36D-E7AC-4D06-96D2-4CEE58DEC7A2}"/>
    <cellStyle name="Comma 13 14 2" xfId="37971" xr:uid="{6CA47512-FA18-4727-BCD9-DDB99B6A2AFC}"/>
    <cellStyle name="Comma 13 15" xfId="28326" xr:uid="{31D0A480-C76D-4901-B743-7A2FFCDA3AA2}"/>
    <cellStyle name="Comma 13 2" xfId="436" xr:uid="{A4B5AA8D-8875-460A-81DE-1DD2B433F326}"/>
    <cellStyle name="Comma 13 2 2" xfId="4650" xr:uid="{1B8B34C5-2632-4B12-88FF-27EF55EEA22F}"/>
    <cellStyle name="Comma 13 2 3" xfId="767" xr:uid="{7B3B8489-D4CD-4474-968D-0B414280EBFC}"/>
    <cellStyle name="Comma 13 2 4" xfId="9379" xr:uid="{CF542FAE-A59C-41E5-9BE3-A8C2B1CDF669}"/>
    <cellStyle name="Comma 13 2 4 2" xfId="27850" xr:uid="{C23515BE-C6A7-4A4B-A6E6-9F5C3671A228}"/>
    <cellStyle name="Comma 13 2 4 2 2" xfId="47645" xr:uid="{6C2227BB-416D-4300-8542-246035651FFF}"/>
    <cellStyle name="Comma 13 2 5" xfId="10370" xr:uid="{91B34F6E-2554-420C-9043-EA18330EB582}"/>
    <cellStyle name="Comma 13 2 5 2" xfId="15498" xr:uid="{03756FA0-C097-4796-8B60-5721076C0A8B}"/>
    <cellStyle name="Comma 13 2 5 2 2" xfId="25427" xr:uid="{30DA7970-F01F-4841-81D7-A515D8392EBD}"/>
    <cellStyle name="Comma 13 2 5 2 2 2" xfId="45330" xr:uid="{1C201E48-ED3F-4609-8EE5-FC8EDF7A94BB}"/>
    <cellStyle name="Comma 13 2 5 2 3" xfId="35682" xr:uid="{FF31BB88-9084-47F1-90FD-3499C9AF47B2}"/>
    <cellStyle name="Comma 13 2 5 3" xfId="20471" xr:uid="{BD02A4A6-9C8A-4474-B7C6-93B19531A06B}"/>
    <cellStyle name="Comma 13 2 5 3 2" xfId="40502" xr:uid="{5B4F742B-E00F-4153-B76C-B9A5FD914CD4}"/>
    <cellStyle name="Comma 13 2 5 4" xfId="30855" xr:uid="{65BCF4D8-C15D-46D2-973A-419031033273}"/>
    <cellStyle name="Comma 13 2 6" xfId="12987" xr:uid="{F3F2C368-3171-46D1-BC6D-A31C025EC8CA}"/>
    <cellStyle name="Comma 13 2 6 2" xfId="22940" xr:uid="{F74BD95B-CE77-4CF7-A78D-1F395DF2DD18}"/>
    <cellStyle name="Comma 13 2 6 2 2" xfId="42920" xr:uid="{C2C73E60-7AD8-4A6F-A88F-E3630C1BE82D}"/>
    <cellStyle name="Comma 13 2 6 3" xfId="33272" xr:uid="{2BAE7FDA-4BB2-4E2D-898E-ABD7113FBE82}"/>
    <cellStyle name="Comma 13 2 7" xfId="17993" xr:uid="{B10226C5-E0CE-49D1-A775-34518AC59C02}"/>
    <cellStyle name="Comma 13 2 7 2" xfId="38092" xr:uid="{243ED8BA-397E-4304-A712-C5E14665E35A}"/>
    <cellStyle name="Comma 13 2 8" xfId="28447" xr:uid="{E017F655-4899-4F89-B98A-565A7960E027}"/>
    <cellStyle name="Comma 13 3" xfId="4651" xr:uid="{3EB43D89-5AE8-4FF9-8F76-D2823FA8C5AB}"/>
    <cellStyle name="Comma 13 3 2" xfId="4652" xr:uid="{AF4D1704-E1C0-4B18-8C27-FAEEF909B394}"/>
    <cellStyle name="Comma 13 3 2 2" xfId="10180" xr:uid="{76DA17DD-6ACD-4516-8CB5-C4390B0F6A4C}"/>
    <cellStyle name="Comma 13 3 3" xfId="9380" xr:uid="{A1C397EB-F200-4339-A4E6-650BE791816D}"/>
    <cellStyle name="Comma 13 4" xfId="4653" xr:uid="{C38EBC6B-2D2F-4A7A-AD5D-ACB09C6B17AD}"/>
    <cellStyle name="Comma 13 4 2" xfId="9381" xr:uid="{DB11B70A-FB9C-465D-BD30-A48CDA74DB44}"/>
    <cellStyle name="Comma 13 5" xfId="519" xr:uid="{145C12C0-F2FD-450A-8163-12ED01735CB1}"/>
    <cellStyle name="Comma 13 6" xfId="4655" xr:uid="{4FBF30EB-4FDE-4DA4-B7E6-3D625BC6D8F3}"/>
    <cellStyle name="Comma 13 7" xfId="4656" xr:uid="{67E684E2-5CFE-4B07-BA68-9C2EAE3DC5BA}"/>
    <cellStyle name="Comma 13 8" xfId="4657" xr:uid="{365B501C-49DD-4858-8173-01890EF6A262}"/>
    <cellStyle name="Comma 13 9" xfId="581" xr:uid="{FB1940D7-C8D6-4025-9E7E-158A20626AF5}"/>
    <cellStyle name="Comma 130" xfId="4658" xr:uid="{5AD59D0E-2FC1-4A65-B3BD-B77B8FEE6202}"/>
    <cellStyle name="Comma 130 2" xfId="4659" xr:uid="{A885043E-8B09-476D-A407-0056E55A67E4}"/>
    <cellStyle name="Comma 130 2 2" xfId="11791" xr:uid="{C5C103B3-742E-462F-8814-915D8BF269F1}"/>
    <cellStyle name="Comma 130 2 2 2" xfId="16917" xr:uid="{5C670488-C7BA-47AF-BB2C-F2C0CBFFF5C7}"/>
    <cellStyle name="Comma 130 2 2 2 2" xfId="26846" xr:uid="{19E990AA-857A-4C3C-8BE8-FBC8E45D00B9}"/>
    <cellStyle name="Comma 130 2 2 2 2 2" xfId="46749" xr:uid="{DCC30226-3B9A-48A4-BBB4-C34874BC4F1A}"/>
    <cellStyle name="Comma 130 2 2 2 3" xfId="37101" xr:uid="{FEA51796-2DA1-482A-A2CC-8DFC58FFE0FB}"/>
    <cellStyle name="Comma 130 2 2 3" xfId="21888" xr:uid="{3B39EA2C-EB3A-469B-800E-BC1C11DE1B7A}"/>
    <cellStyle name="Comma 130 2 2 3 2" xfId="41919" xr:uid="{50DC91FD-1AC8-48C9-86A4-5AF7633340F7}"/>
    <cellStyle name="Comma 130 2 2 4" xfId="32272" xr:uid="{EEB3FED1-89E9-4969-8B71-EB40B99243E2}"/>
    <cellStyle name="Comma 130 2 3" xfId="14421" xr:uid="{719EE146-C197-40AB-AE1E-3F5A06A2F047}"/>
    <cellStyle name="Comma 130 2 3 2" xfId="24369" xr:uid="{10FCED53-D775-4653-B2D6-8931030CC128}"/>
    <cellStyle name="Comma 130 2 3 2 2" xfId="44337" xr:uid="{2584643E-FA87-450A-A6BA-66E1EBF7D3E5}"/>
    <cellStyle name="Comma 130 2 3 3" xfId="34689" xr:uid="{752BA0F3-6726-40EC-B79B-24D641762AE8}"/>
    <cellStyle name="Comma 130 2 4" xfId="19417" xr:uid="{BC87EB9A-44DB-4C69-93A1-5A3A4392E2B7}"/>
    <cellStyle name="Comma 130 2 4 2" xfId="39509" xr:uid="{734F84BD-7893-4FB2-9664-AA9F13036BD0}"/>
    <cellStyle name="Comma 130 2 5" xfId="29862" xr:uid="{A3D66793-0639-4660-ABDA-AF48462F7135}"/>
    <cellStyle name="Comma 130 3" xfId="4660" xr:uid="{5DAE77AA-59FB-4792-958C-F26948A43618}"/>
    <cellStyle name="Comma 130 3 2" xfId="11792" xr:uid="{592BD511-A5E7-4DDD-A06A-5BC09CCABB99}"/>
    <cellStyle name="Comma 130 3 2 2" xfId="16918" xr:uid="{A8FB9242-F121-48E4-99ED-C02DF62D6C83}"/>
    <cellStyle name="Comma 130 3 2 2 2" xfId="26847" xr:uid="{9AD2EA48-7CB2-4DA0-8B9B-955AFFE52191}"/>
    <cellStyle name="Comma 130 3 2 2 2 2" xfId="46750" xr:uid="{A0D85912-34C6-4A12-B7EA-CFF2736BE56B}"/>
    <cellStyle name="Comma 130 3 2 2 3" xfId="37102" xr:uid="{3721C324-3942-4825-8A20-EB7BB1D98EE3}"/>
    <cellStyle name="Comma 130 3 2 3" xfId="21889" xr:uid="{72F35739-3622-46E2-A103-BB8A9913507C}"/>
    <cellStyle name="Comma 130 3 2 3 2" xfId="41920" xr:uid="{E772773D-3A39-42E3-803B-39AA9196705F}"/>
    <cellStyle name="Comma 130 3 2 4" xfId="32273" xr:uid="{7CD657D2-6A46-4054-9B9C-49192D6C603F}"/>
    <cellStyle name="Comma 130 3 3" xfId="14422" xr:uid="{32AF123C-8944-4B8E-ADAB-1FF6FC96CC2E}"/>
    <cellStyle name="Comma 130 3 3 2" xfId="24370" xr:uid="{D0FAA5EE-2679-4E99-A7B6-96C7DBA5BCD5}"/>
    <cellStyle name="Comma 130 3 3 2 2" xfId="44338" xr:uid="{A213DBAB-4288-4A03-8635-766BC76BAE34}"/>
    <cellStyle name="Comma 130 3 3 3" xfId="34690" xr:uid="{C251A32C-5D52-47D8-B836-FD8329177F96}"/>
    <cellStyle name="Comma 130 3 4" xfId="19418" xr:uid="{990D800D-781E-48F8-8E26-B67130CDE141}"/>
    <cellStyle name="Comma 130 3 4 2" xfId="39510" xr:uid="{CCF62252-DAD3-4FB3-82B7-999AA6378799}"/>
    <cellStyle name="Comma 130 3 5" xfId="29863" xr:uid="{543F8464-CD37-40C0-A3B4-DA2775D86ABD}"/>
    <cellStyle name="Comma 130 4" xfId="4661" xr:uid="{598A6013-7115-486A-A03B-C8567BBDFB63}"/>
    <cellStyle name="Comma 130 4 2" xfId="11793" xr:uid="{276F9286-E472-4DC0-ACAD-A2AF27A8029E}"/>
    <cellStyle name="Comma 130 4 2 2" xfId="16919" xr:uid="{91610602-5B24-42B4-91B5-859BC772C833}"/>
    <cellStyle name="Comma 130 4 2 2 2" xfId="26848" xr:uid="{3E30C9A9-50A6-4E0B-8601-DA710D9E0C73}"/>
    <cellStyle name="Comma 130 4 2 2 2 2" xfId="46751" xr:uid="{91644EB6-91FE-4FB7-B86F-9BE8900715DC}"/>
    <cellStyle name="Comma 130 4 2 2 3" xfId="37103" xr:uid="{F7428E0D-5323-4586-9EB9-7F496768799F}"/>
    <cellStyle name="Comma 130 4 2 3" xfId="21890" xr:uid="{C01E8F57-B25F-4BB0-9852-A3C3DFB0BB1D}"/>
    <cellStyle name="Comma 130 4 2 3 2" xfId="41921" xr:uid="{8EDAEEBD-A2A2-4C15-A62E-9CE56A0628CA}"/>
    <cellStyle name="Comma 130 4 2 4" xfId="32274" xr:uid="{273235FA-2D63-4ED4-8AE5-B303D0795471}"/>
    <cellStyle name="Comma 130 4 3" xfId="14423" xr:uid="{C896F1B2-08F9-4BE0-BDBC-8CF09C195F20}"/>
    <cellStyle name="Comma 130 4 3 2" xfId="24371" xr:uid="{F250E7DF-CD80-4263-B67A-C4E9E34292FA}"/>
    <cellStyle name="Comma 130 4 3 2 2" xfId="44339" xr:uid="{7D7B5DF2-20EC-4E03-8A1B-5EC86A0CC0AD}"/>
    <cellStyle name="Comma 130 4 3 3" xfId="34691" xr:uid="{DA556739-131B-4669-983C-7272E5398B90}"/>
    <cellStyle name="Comma 130 4 4" xfId="19419" xr:uid="{C38C5C0F-C6E4-430B-94D5-6F421BD97695}"/>
    <cellStyle name="Comma 130 4 4 2" xfId="39511" xr:uid="{FC99620D-3B4F-484D-93F1-B90635F62A8A}"/>
    <cellStyle name="Comma 130 4 5" xfId="29864" xr:uid="{4B43B982-4904-4BAC-9DCA-2A28F4BDF2FB}"/>
    <cellStyle name="Comma 130 5" xfId="11790" xr:uid="{BA9D2199-BAA8-441A-A827-7F051D258F5A}"/>
    <cellStyle name="Comma 130 5 2" xfId="16916" xr:uid="{EAC50D77-AD5F-4AC1-AB81-5AC821072903}"/>
    <cellStyle name="Comma 130 5 2 2" xfId="26845" xr:uid="{21F531EE-74F1-4101-A390-F7086DC4BE28}"/>
    <cellStyle name="Comma 130 5 2 2 2" xfId="46748" xr:uid="{32DD9EBC-BF52-4AAE-9B85-B049A2371119}"/>
    <cellStyle name="Comma 130 5 2 3" xfId="37100" xr:uid="{227B7013-6EA2-4FF7-9A9C-68FAD82C2858}"/>
    <cellStyle name="Comma 130 5 3" xfId="21887" xr:uid="{EC5B0EF4-E699-431E-ACA4-C00991B3926F}"/>
    <cellStyle name="Comma 130 5 3 2" xfId="41918" xr:uid="{37440661-4D2B-4742-814D-A12370D14B53}"/>
    <cellStyle name="Comma 130 5 4" xfId="32271" xr:uid="{A5E173D0-FA39-4003-87BB-FFA81701CA2C}"/>
    <cellStyle name="Comma 130 6" xfId="14420" xr:uid="{1C9CF430-D825-4D8C-B03D-333D05F09CD7}"/>
    <cellStyle name="Comma 130 6 2" xfId="24368" xr:uid="{61646EFB-F332-4769-B036-BB1EFB57B895}"/>
    <cellStyle name="Comma 130 6 2 2" xfId="44336" xr:uid="{F8FB1ED6-C433-4F09-B956-60D28A7FC74E}"/>
    <cellStyle name="Comma 130 6 3" xfId="34688" xr:uid="{6525FCEB-9697-4FDE-9FBC-279485300B0F}"/>
    <cellStyle name="Comma 130 7" xfId="19416" xr:uid="{E3CFA732-FD8C-43FB-9129-6E8FCFC0D226}"/>
    <cellStyle name="Comma 130 7 2" xfId="39508" xr:uid="{6EE41181-7F12-4C17-8A8D-EBA26E176425}"/>
    <cellStyle name="Comma 130 8" xfId="29861" xr:uid="{D7CC3899-1446-4C06-B103-8E2BCF05D466}"/>
    <cellStyle name="Comma 131" xfId="4662" xr:uid="{47D77382-19BC-455C-B29E-1B8F8702FAE0}"/>
    <cellStyle name="Comma 131 2" xfId="4663" xr:uid="{85E70B83-8926-40F6-BDD9-0F522AA0D5B5}"/>
    <cellStyle name="Comma 131 2 2" xfId="11795" xr:uid="{37D0A7B6-467F-4E57-8A33-DAEEFE95DA0F}"/>
    <cellStyle name="Comma 131 2 2 2" xfId="16921" xr:uid="{E492968C-CF9C-4DC7-B211-3FE6E68F4DBA}"/>
    <cellStyle name="Comma 131 2 2 2 2" xfId="26850" xr:uid="{47406EC1-A751-4F16-9B32-1C46A2CBDA6F}"/>
    <cellStyle name="Comma 131 2 2 2 2 2" xfId="46753" xr:uid="{F626BF8A-E724-415E-8A49-3496FD26A870}"/>
    <cellStyle name="Comma 131 2 2 2 3" xfId="37105" xr:uid="{6267C9C0-4BB1-4FDC-8D94-ACCE3308C489}"/>
    <cellStyle name="Comma 131 2 2 3" xfId="21892" xr:uid="{F7288842-3C6D-4941-85CC-0DA0300C7FAA}"/>
    <cellStyle name="Comma 131 2 2 3 2" xfId="41923" xr:uid="{55521034-D2E3-4EB2-A0A9-4A8AB0FF9F49}"/>
    <cellStyle name="Comma 131 2 2 4" xfId="32276" xr:uid="{2D0C07E8-8F3F-4663-B4B3-65DB11103675}"/>
    <cellStyle name="Comma 131 2 3" xfId="14425" xr:uid="{3E7A65BC-01AD-4F46-8367-8FC2F2F51132}"/>
    <cellStyle name="Comma 131 2 3 2" xfId="24373" xr:uid="{FB742EF6-917F-46A5-A4DE-5EA5368A5B60}"/>
    <cellStyle name="Comma 131 2 3 2 2" xfId="44341" xr:uid="{E4A124E2-9647-40FA-BB8D-61B608670466}"/>
    <cellStyle name="Comma 131 2 3 3" xfId="34693" xr:uid="{4BF7FDC3-3C92-4267-A467-C949C9269276}"/>
    <cellStyle name="Comma 131 2 4" xfId="19421" xr:uid="{7506E3AE-9D63-4797-AAE5-025F9D13BD5A}"/>
    <cellStyle name="Comma 131 2 4 2" xfId="39513" xr:uid="{393744BA-9675-4F54-BB5A-EBD0E19C3C7D}"/>
    <cellStyle name="Comma 131 2 5" xfId="29866" xr:uid="{026C5504-0E39-432D-A318-107EB050E07F}"/>
    <cellStyle name="Comma 131 3" xfId="4664" xr:uid="{2E06F08D-D7B8-4376-997A-63634B7E0029}"/>
    <cellStyle name="Comma 131 3 2" xfId="11796" xr:uid="{FCB27694-EF69-43A5-8D4B-17B6E5C86C5F}"/>
    <cellStyle name="Comma 131 3 2 2" xfId="16922" xr:uid="{3F197C0F-7FD5-49C4-A372-6F597B6A89FB}"/>
    <cellStyle name="Comma 131 3 2 2 2" xfId="26851" xr:uid="{01BB3414-304C-4F0B-AF19-CAF535B0C9EA}"/>
    <cellStyle name="Comma 131 3 2 2 2 2" xfId="46754" xr:uid="{B3D18A41-77D2-4BFC-89F5-D8A5729E7D45}"/>
    <cellStyle name="Comma 131 3 2 2 3" xfId="37106" xr:uid="{4BDB1587-0508-4858-A710-FA34872278B9}"/>
    <cellStyle name="Comma 131 3 2 3" xfId="21893" xr:uid="{27A96D0E-C7A5-4B5B-84FE-3BE7769B615D}"/>
    <cellStyle name="Comma 131 3 2 3 2" xfId="41924" xr:uid="{E35A6036-244D-43C3-87F2-BEE6DC89D37F}"/>
    <cellStyle name="Comma 131 3 2 4" xfId="32277" xr:uid="{83C8D196-9208-4E1E-ACEF-B85AC56A3EB1}"/>
    <cellStyle name="Comma 131 3 3" xfId="14426" xr:uid="{F2441698-5BBE-45F2-8437-D46787869BEF}"/>
    <cellStyle name="Comma 131 3 3 2" xfId="24374" xr:uid="{ECE73674-748E-4AE9-BC32-140651817C9D}"/>
    <cellStyle name="Comma 131 3 3 2 2" xfId="44342" xr:uid="{6FA8752C-B92A-4D7A-9ACC-840F3C030ED4}"/>
    <cellStyle name="Comma 131 3 3 3" xfId="34694" xr:uid="{7CE9495B-409C-4554-8938-9CD2612D1204}"/>
    <cellStyle name="Comma 131 3 4" xfId="19422" xr:uid="{407C7AB9-D617-4A03-B4F9-7594B2381DE2}"/>
    <cellStyle name="Comma 131 3 4 2" xfId="39514" xr:uid="{B78CEAD5-567C-4DB8-9F6E-A7A3A469393B}"/>
    <cellStyle name="Comma 131 3 5" xfId="29867" xr:uid="{24DDFB96-6272-4447-9A63-CFC7DFF8F257}"/>
    <cellStyle name="Comma 131 4" xfId="4665" xr:uid="{C337A41E-E3BC-4281-9DBE-29FDF939E765}"/>
    <cellStyle name="Comma 131 4 2" xfId="11797" xr:uid="{A6029E71-2C58-426E-B0FF-75C93AF16E59}"/>
    <cellStyle name="Comma 131 4 2 2" xfId="16923" xr:uid="{988CC339-3F99-40A5-8692-AFE713D1B636}"/>
    <cellStyle name="Comma 131 4 2 2 2" xfId="26852" xr:uid="{39F24676-FE42-48BC-9167-8F8658A7C8EB}"/>
    <cellStyle name="Comma 131 4 2 2 2 2" xfId="46755" xr:uid="{953A0D68-1E08-470E-86D5-154D9DE17C4F}"/>
    <cellStyle name="Comma 131 4 2 2 3" xfId="37107" xr:uid="{36C5F43D-0425-445B-8A95-52DE59F79A6D}"/>
    <cellStyle name="Comma 131 4 2 3" xfId="21894" xr:uid="{3D5EA939-BCA7-42B6-8B51-36DC6B7F3134}"/>
    <cellStyle name="Comma 131 4 2 3 2" xfId="41925" xr:uid="{ACDB790E-1155-40FE-8FAA-F3337C8757E8}"/>
    <cellStyle name="Comma 131 4 2 4" xfId="32278" xr:uid="{A1F7EC8B-E244-4BEA-A7B6-1D8501BA151F}"/>
    <cellStyle name="Comma 131 4 3" xfId="14427" xr:uid="{AB0C2EF0-F842-4335-8AE4-1309E74B58F9}"/>
    <cellStyle name="Comma 131 4 3 2" xfId="24375" xr:uid="{04088E13-07F5-444C-A8DE-1749AF498B54}"/>
    <cellStyle name="Comma 131 4 3 2 2" xfId="44343" xr:uid="{309B7533-477C-4EA4-B282-401E3775A904}"/>
    <cellStyle name="Comma 131 4 3 3" xfId="34695" xr:uid="{B0DA7845-B0D2-44EE-BF70-780302E36634}"/>
    <cellStyle name="Comma 131 4 4" xfId="19423" xr:uid="{32006A98-8134-4610-A95F-F3B468D7295B}"/>
    <cellStyle name="Comma 131 4 4 2" xfId="39515" xr:uid="{512DEBBC-5462-429F-9390-3E2F2DAA305C}"/>
    <cellStyle name="Comma 131 4 5" xfId="29868" xr:uid="{DC556612-4A96-46EC-85CD-BA7FF46A183C}"/>
    <cellStyle name="Comma 131 5" xfId="11794" xr:uid="{FCCD7F12-C1A9-4327-A938-6AB2C4808FE7}"/>
    <cellStyle name="Comma 131 5 2" xfId="16920" xr:uid="{64689C2A-A623-4FBF-B2E0-3B6D57D2BAEB}"/>
    <cellStyle name="Comma 131 5 2 2" xfId="26849" xr:uid="{DB0BB976-7831-4195-BDB4-B61959323242}"/>
    <cellStyle name="Comma 131 5 2 2 2" xfId="46752" xr:uid="{0C3241D2-B080-4591-AAEC-59CC519CD5CE}"/>
    <cellStyle name="Comma 131 5 2 3" xfId="37104" xr:uid="{2C898154-D5A2-4A1B-9A60-A14A8ED1D176}"/>
    <cellStyle name="Comma 131 5 3" xfId="21891" xr:uid="{E13BF29A-E3DA-4005-BDE2-B1A90021AF78}"/>
    <cellStyle name="Comma 131 5 3 2" xfId="41922" xr:uid="{673C5716-B0D7-476C-82D6-A0E5FB20C9DE}"/>
    <cellStyle name="Comma 131 5 4" xfId="32275" xr:uid="{D81823DB-FCF9-4948-96F6-D971DB996BC8}"/>
    <cellStyle name="Comma 131 6" xfId="14424" xr:uid="{39594496-062E-47E1-9141-789F0A37220D}"/>
    <cellStyle name="Comma 131 6 2" xfId="24372" xr:uid="{C93FF7B2-22F9-4853-8689-DB262661461F}"/>
    <cellStyle name="Comma 131 6 2 2" xfId="44340" xr:uid="{5A05CCAE-8319-4D10-8645-F0725CB07941}"/>
    <cellStyle name="Comma 131 6 3" xfId="34692" xr:uid="{493B3AFE-F7B1-4612-A097-D3D4408676DB}"/>
    <cellStyle name="Comma 131 7" xfId="19420" xr:uid="{76691475-86A7-4BDD-9EF1-CD8F48B97B13}"/>
    <cellStyle name="Comma 131 7 2" xfId="39512" xr:uid="{E4A087FE-01ED-4B6B-94D0-AAA5486DAEC5}"/>
    <cellStyle name="Comma 131 8" xfId="29865" xr:uid="{3A20E9CC-4D48-4026-82EE-7D355F90AA82}"/>
    <cellStyle name="Comma 132" xfId="4666" xr:uid="{C3247B0B-3BA8-4365-B84C-425CD1707BA1}"/>
    <cellStyle name="Comma 132 2" xfId="4667" xr:uid="{8CD871FE-F9E6-49C2-8A21-4836BA91272D}"/>
    <cellStyle name="Comma 132 2 2" xfId="11799" xr:uid="{EF9D40C1-AFE6-4C54-8D40-A3762587A537}"/>
    <cellStyle name="Comma 132 2 2 2" xfId="16925" xr:uid="{898FF98C-6A05-431F-B770-4BD71D3EB4FA}"/>
    <cellStyle name="Comma 132 2 2 2 2" xfId="26854" xr:uid="{73979EB4-F561-4231-AE2C-AA79E9BF0509}"/>
    <cellStyle name="Comma 132 2 2 2 2 2" xfId="46757" xr:uid="{EF602E8E-009E-4FE0-BAE7-FD025AB5B932}"/>
    <cellStyle name="Comma 132 2 2 2 3" xfId="37109" xr:uid="{B3A3A0C4-4B9F-4448-B068-95D0ED2A6E60}"/>
    <cellStyle name="Comma 132 2 2 3" xfId="21896" xr:uid="{3F56C1A5-DA01-4F20-AAD9-3F8E6D984D24}"/>
    <cellStyle name="Comma 132 2 2 3 2" xfId="41927" xr:uid="{3098D741-2C14-4080-8F2E-426D2FD51E02}"/>
    <cellStyle name="Comma 132 2 2 4" xfId="32280" xr:uid="{7343BF55-AD04-4744-BB76-A1458B80AE12}"/>
    <cellStyle name="Comma 132 2 3" xfId="14429" xr:uid="{B10B8061-C4DE-4704-A41A-E923CA6BEC8F}"/>
    <cellStyle name="Comma 132 2 3 2" xfId="24377" xr:uid="{972A262F-590D-483A-960B-11FCCA607EBD}"/>
    <cellStyle name="Comma 132 2 3 2 2" xfId="44345" xr:uid="{C2C7B40A-9A9A-4CDF-A0B3-AA9D72AF1BDC}"/>
    <cellStyle name="Comma 132 2 3 3" xfId="34697" xr:uid="{7195E835-1607-4DCA-9E21-A8ADB092EDF0}"/>
    <cellStyle name="Comma 132 2 4" xfId="19425" xr:uid="{9CCDD351-16FA-4F53-B98E-E5EB2C8CD9E9}"/>
    <cellStyle name="Comma 132 2 4 2" xfId="39517" xr:uid="{A3275453-682B-4C28-9838-4A6E1F80E8ED}"/>
    <cellStyle name="Comma 132 2 5" xfId="29870" xr:uid="{CFECC980-F3B1-4786-85CD-4AA4E775E046}"/>
    <cellStyle name="Comma 132 3" xfId="4668" xr:uid="{D73A07FC-4839-4DD1-8DAE-459DE1CA16B6}"/>
    <cellStyle name="Comma 132 3 2" xfId="11800" xr:uid="{8C0ED4D6-31EE-45F5-888A-2132E210923D}"/>
    <cellStyle name="Comma 132 3 2 2" xfId="16926" xr:uid="{BECD353A-5117-4323-94AA-3AE1934859A5}"/>
    <cellStyle name="Comma 132 3 2 2 2" xfId="26855" xr:uid="{75DD7D77-2F52-4550-90AA-AECE0A824C24}"/>
    <cellStyle name="Comma 132 3 2 2 2 2" xfId="46758" xr:uid="{75FB4C4C-F5B8-410E-B56A-BDFB31981C99}"/>
    <cellStyle name="Comma 132 3 2 2 3" xfId="37110" xr:uid="{A7C384B1-C927-499E-B341-1BE50CD80FDB}"/>
    <cellStyle name="Comma 132 3 2 3" xfId="21897" xr:uid="{E401A004-8202-4D18-A9D3-F857EDDD863C}"/>
    <cellStyle name="Comma 132 3 2 3 2" xfId="41928" xr:uid="{0DD8C462-AA7F-449A-9009-03421CB4CD28}"/>
    <cellStyle name="Comma 132 3 2 4" xfId="32281" xr:uid="{892E5542-EE2A-4B65-B43F-F98ADEF25C06}"/>
    <cellStyle name="Comma 132 3 3" xfId="14430" xr:uid="{E846555E-3BAE-4D54-B6AE-42C27FEB9D27}"/>
    <cellStyle name="Comma 132 3 3 2" xfId="24378" xr:uid="{BF20DA31-2E39-4D9A-83D5-198841429811}"/>
    <cellStyle name="Comma 132 3 3 2 2" xfId="44346" xr:uid="{A0EF165F-6231-40A8-8EDF-1D2A275396BD}"/>
    <cellStyle name="Comma 132 3 3 3" xfId="34698" xr:uid="{B413E0D1-729B-4DC9-B38B-3E6260A8E62F}"/>
    <cellStyle name="Comma 132 3 4" xfId="19426" xr:uid="{00A7E81E-41B3-4D40-9C70-C21804428545}"/>
    <cellStyle name="Comma 132 3 4 2" xfId="39518" xr:uid="{AE6F29CD-9EC8-4760-BB0B-E7E1D85268EF}"/>
    <cellStyle name="Comma 132 3 5" xfId="29871" xr:uid="{F9E04A69-8946-4683-B34E-C093E6FA6DF8}"/>
    <cellStyle name="Comma 132 4" xfId="4669" xr:uid="{30DA9E0D-C3E2-4CCC-A2B5-5A97F9BDD4F8}"/>
    <cellStyle name="Comma 132 4 2" xfId="11801" xr:uid="{A2706BAF-5B14-46B9-93C5-1F10F4DFC40A}"/>
    <cellStyle name="Comma 132 4 2 2" xfId="16927" xr:uid="{03BF0BEF-E0E4-4BA4-97B2-8C932243285D}"/>
    <cellStyle name="Comma 132 4 2 2 2" xfId="26856" xr:uid="{4444C24C-4042-4F41-84F0-05E4EBCB03BA}"/>
    <cellStyle name="Comma 132 4 2 2 2 2" xfId="46759" xr:uid="{873BC413-48EB-4DB9-9F51-C54A0C0AB0F3}"/>
    <cellStyle name="Comma 132 4 2 2 3" xfId="37111" xr:uid="{0BA932C9-CC58-4D0A-A3A9-384AB4184D0C}"/>
    <cellStyle name="Comma 132 4 2 3" xfId="21898" xr:uid="{DA1E244F-2583-4B41-9A07-4ABEAA55DC21}"/>
    <cellStyle name="Comma 132 4 2 3 2" xfId="41929" xr:uid="{B82E62BC-F62D-4C6F-8FFF-1C92E132029F}"/>
    <cellStyle name="Comma 132 4 2 4" xfId="32282" xr:uid="{B4AFF496-E063-46CB-AF94-613F3DE32C72}"/>
    <cellStyle name="Comma 132 4 3" xfId="14431" xr:uid="{EF6C26CF-047D-45B1-BCA7-08FB7761A7EC}"/>
    <cellStyle name="Comma 132 4 3 2" xfId="24379" xr:uid="{2F2B0747-61D2-4790-ADF9-439E24A8DF79}"/>
    <cellStyle name="Comma 132 4 3 2 2" xfId="44347" xr:uid="{996C37C6-399C-4589-9375-558F3119355D}"/>
    <cellStyle name="Comma 132 4 3 3" xfId="34699" xr:uid="{44C75EF7-56FC-4037-B714-1EDBCC7BE2BC}"/>
    <cellStyle name="Comma 132 4 4" xfId="19427" xr:uid="{E87981A1-9F60-4819-9D06-A602B73CE881}"/>
    <cellStyle name="Comma 132 4 4 2" xfId="39519" xr:uid="{C62DC64B-11C4-4D3A-91F3-7732BA6BFCF0}"/>
    <cellStyle name="Comma 132 4 5" xfId="29872" xr:uid="{B73C387C-BE01-4E8B-A92E-9D2C80F2FDF3}"/>
    <cellStyle name="Comma 132 5" xfId="11798" xr:uid="{556F34A0-2055-45DC-89C0-700120CEF378}"/>
    <cellStyle name="Comma 132 5 2" xfId="16924" xr:uid="{4F0D8481-B4E8-4B3D-A851-147CD5E1B997}"/>
    <cellStyle name="Comma 132 5 2 2" xfId="26853" xr:uid="{814CFD82-F3CC-4306-8BFB-DB3F07997F89}"/>
    <cellStyle name="Comma 132 5 2 2 2" xfId="46756" xr:uid="{AB2D6A5C-E211-4986-BDFF-A423BF48A82E}"/>
    <cellStyle name="Comma 132 5 2 3" xfId="37108" xr:uid="{ED4CFA62-BF05-4C19-98CB-3532CCA19D25}"/>
    <cellStyle name="Comma 132 5 3" xfId="21895" xr:uid="{E21BBE1C-4824-40F2-BF65-AAF978CC4AC9}"/>
    <cellStyle name="Comma 132 5 3 2" xfId="41926" xr:uid="{26B8A441-C77F-4EF0-841E-50D16BF460F0}"/>
    <cellStyle name="Comma 132 5 4" xfId="32279" xr:uid="{B217B136-0D92-4EAA-B3F3-BA1F89C2482D}"/>
    <cellStyle name="Comma 132 6" xfId="14428" xr:uid="{DA505F4C-3F73-4ED4-87EF-04EBC1889FD0}"/>
    <cellStyle name="Comma 132 6 2" xfId="24376" xr:uid="{8CE90E33-C0EB-4F25-B327-F18E79497656}"/>
    <cellStyle name="Comma 132 6 2 2" xfId="44344" xr:uid="{6A28F9BA-6557-44B6-845E-C72B3B67F840}"/>
    <cellStyle name="Comma 132 6 3" xfId="34696" xr:uid="{65E1EB98-D635-4B9E-A309-2E3AA2AD7011}"/>
    <cellStyle name="Comma 132 7" xfId="19424" xr:uid="{BC5D594C-1F8D-4DBA-989B-BEDA6525B70B}"/>
    <cellStyle name="Comma 132 7 2" xfId="39516" xr:uid="{FA55AF71-9CFE-4FB4-B1F9-783E4B978A76}"/>
    <cellStyle name="Comma 132 8" xfId="29869" xr:uid="{8682C57E-F8A1-41AE-B23E-A706935DD867}"/>
    <cellStyle name="Comma 133" xfId="4670" xr:uid="{DBDB3615-FFD4-4CC7-A4BA-F1700A83E655}"/>
    <cellStyle name="Comma 133 2" xfId="4671" xr:uid="{1B43869E-BDE7-48A5-9BD7-31D327CF00DC}"/>
    <cellStyle name="Comma 133 2 2" xfId="11803" xr:uid="{805AD380-4A12-497A-8921-FF2E55DC851A}"/>
    <cellStyle name="Comma 133 2 2 2" xfId="16929" xr:uid="{C1BA38FD-9404-4C7F-8226-4DF9D7C1AF30}"/>
    <cellStyle name="Comma 133 2 2 2 2" xfId="26858" xr:uid="{8550B486-B05D-42FD-92B6-6DA7C3EF2943}"/>
    <cellStyle name="Comma 133 2 2 2 2 2" xfId="46761" xr:uid="{B9FECE69-820B-4D34-8D68-A8A569317D34}"/>
    <cellStyle name="Comma 133 2 2 2 3" xfId="37113" xr:uid="{56EB9D24-B99C-41F4-8B00-C6B6DA45CB06}"/>
    <cellStyle name="Comma 133 2 2 3" xfId="21900" xr:uid="{36B3DE4C-49FC-45A1-8E18-D8BADC8375EA}"/>
    <cellStyle name="Comma 133 2 2 3 2" xfId="41931" xr:uid="{C640EDEA-6051-446E-A2D9-D9F278111488}"/>
    <cellStyle name="Comma 133 2 2 4" xfId="32284" xr:uid="{CDA8BF94-109F-4921-BA16-9296F9172788}"/>
    <cellStyle name="Comma 133 2 3" xfId="14433" xr:uid="{AB687E1A-B53A-4335-B5E7-FC7AD6FC91B0}"/>
    <cellStyle name="Comma 133 2 3 2" xfId="24381" xr:uid="{38A018F5-B970-43F4-8B38-307279A0AE84}"/>
    <cellStyle name="Comma 133 2 3 2 2" xfId="44349" xr:uid="{B0DEE330-1B4F-4834-8BEF-5AE43E1EBF65}"/>
    <cellStyle name="Comma 133 2 3 3" xfId="34701" xr:uid="{583C050A-A380-41E9-B911-1153BB6E7372}"/>
    <cellStyle name="Comma 133 2 4" xfId="19429" xr:uid="{149B1D94-BEE6-405B-96CC-FB464B9BE392}"/>
    <cellStyle name="Comma 133 2 4 2" xfId="39521" xr:uid="{8EFD0F0E-5BF3-4D9F-B932-524897E7B015}"/>
    <cellStyle name="Comma 133 2 5" xfId="29874" xr:uid="{E71ED047-F818-493B-88C4-789D817E1E58}"/>
    <cellStyle name="Comma 133 3" xfId="4672" xr:uid="{A98E5CD4-F8CD-4A0D-9595-43E20FF74036}"/>
    <cellStyle name="Comma 133 3 2" xfId="11804" xr:uid="{1D4FBACE-51E2-4523-BC59-AD230A97EE69}"/>
    <cellStyle name="Comma 133 3 2 2" xfId="16930" xr:uid="{9EC8E4DA-4D7D-4735-8610-1C374EEB9826}"/>
    <cellStyle name="Comma 133 3 2 2 2" xfId="26859" xr:uid="{B22C6DBA-DAD4-4212-B3F2-C645C7E61476}"/>
    <cellStyle name="Comma 133 3 2 2 2 2" xfId="46762" xr:uid="{364BD0CC-BFC4-4727-BB26-0FDE6FF61758}"/>
    <cellStyle name="Comma 133 3 2 2 3" xfId="37114" xr:uid="{BEDEEED4-BB00-432C-A173-4C83228C49F7}"/>
    <cellStyle name="Comma 133 3 2 3" xfId="21901" xr:uid="{D36BF082-F5D0-4F8E-8932-9D44ADE791B7}"/>
    <cellStyle name="Comma 133 3 2 3 2" xfId="41932" xr:uid="{C2790EED-565C-40D8-A1C5-A4EE9B9EA73A}"/>
    <cellStyle name="Comma 133 3 2 4" xfId="32285" xr:uid="{C5904CE0-1436-42F2-AF9B-56AF4C418749}"/>
    <cellStyle name="Comma 133 3 3" xfId="14434" xr:uid="{CFFCE2A0-532D-4B20-BBC9-E257F5360B28}"/>
    <cellStyle name="Comma 133 3 3 2" xfId="24382" xr:uid="{6B34AD11-375A-431A-AD05-A357BF488E00}"/>
    <cellStyle name="Comma 133 3 3 2 2" xfId="44350" xr:uid="{8B1B5FFC-AB79-4636-A30D-FFE94FA8C9C3}"/>
    <cellStyle name="Comma 133 3 3 3" xfId="34702" xr:uid="{2933B438-1C9D-43D8-85A9-E46E0A2FA14B}"/>
    <cellStyle name="Comma 133 3 4" xfId="19430" xr:uid="{DB9372EC-40BB-4137-A96A-2D692B4571B9}"/>
    <cellStyle name="Comma 133 3 4 2" xfId="39522" xr:uid="{B84C25BA-4942-4C2E-86DA-555DCEC357F1}"/>
    <cellStyle name="Comma 133 3 5" xfId="29875" xr:uid="{D512E815-513B-45CA-A7AE-31AAFE5FA998}"/>
    <cellStyle name="Comma 133 4" xfId="4673" xr:uid="{E4609F99-DD01-4EC0-B448-7BF18F446139}"/>
    <cellStyle name="Comma 133 4 2" xfId="11805" xr:uid="{5F4450F7-7BAE-45F1-A20E-37848280ECF7}"/>
    <cellStyle name="Comma 133 4 2 2" xfId="16931" xr:uid="{4B554716-0F7B-4BBA-B137-910BC6FB9C73}"/>
    <cellStyle name="Comma 133 4 2 2 2" xfId="26860" xr:uid="{61F77AD1-981E-4717-82D8-108C23598691}"/>
    <cellStyle name="Comma 133 4 2 2 2 2" xfId="46763" xr:uid="{6AC16314-6B2A-4712-82E6-A2819C2E74D2}"/>
    <cellStyle name="Comma 133 4 2 2 3" xfId="37115" xr:uid="{8BE46858-06D6-4C6B-851E-4BC86BDDD762}"/>
    <cellStyle name="Comma 133 4 2 3" xfId="21902" xr:uid="{5BC8AD54-B9B1-4C6F-AA7D-F889181B3157}"/>
    <cellStyle name="Comma 133 4 2 3 2" xfId="41933" xr:uid="{D41A8839-965F-4460-AF07-0F767D942903}"/>
    <cellStyle name="Comma 133 4 2 4" xfId="32286" xr:uid="{A8D756F7-79AD-4254-B9B4-B72056F75411}"/>
    <cellStyle name="Comma 133 4 3" xfId="14435" xr:uid="{C6D024A3-AD03-4A2E-AA37-07CA0A0CBAD5}"/>
    <cellStyle name="Comma 133 4 3 2" xfId="24383" xr:uid="{4B1FFAE6-D1C5-47D6-B9D6-F79D03E1151D}"/>
    <cellStyle name="Comma 133 4 3 2 2" xfId="44351" xr:uid="{C6B9CFE8-5A0B-4494-95C3-066A3D088BEF}"/>
    <cellStyle name="Comma 133 4 3 3" xfId="34703" xr:uid="{2749E642-BBCE-437A-95C6-43844D7C3B07}"/>
    <cellStyle name="Comma 133 4 4" xfId="19431" xr:uid="{15D48F2D-2C49-4EE2-B34E-747756AD8BD0}"/>
    <cellStyle name="Comma 133 4 4 2" xfId="39523" xr:uid="{F69FB573-0375-442A-B3E2-E57CBFAEA0F9}"/>
    <cellStyle name="Comma 133 4 5" xfId="29876" xr:uid="{CFC86786-8314-434C-B1FA-49EE1133AA7F}"/>
    <cellStyle name="Comma 133 5" xfId="11802" xr:uid="{802F75F7-AA38-43EC-AFD0-7BC89280767B}"/>
    <cellStyle name="Comma 133 5 2" xfId="16928" xr:uid="{EC20C0DC-B61F-45E0-AF4D-F319B7C7A999}"/>
    <cellStyle name="Comma 133 5 2 2" xfId="26857" xr:uid="{86414991-FB28-4B5A-9623-4313CAB367C0}"/>
    <cellStyle name="Comma 133 5 2 2 2" xfId="46760" xr:uid="{5C7CD7CD-DC19-4669-BE6E-D69C4D82120C}"/>
    <cellStyle name="Comma 133 5 2 3" xfId="37112" xr:uid="{B058146C-4A8A-4282-88A8-73A5C7C1C7D3}"/>
    <cellStyle name="Comma 133 5 3" xfId="21899" xr:uid="{80E7E844-DAED-421D-9B41-0612097F184F}"/>
    <cellStyle name="Comma 133 5 3 2" xfId="41930" xr:uid="{B7EB2ED2-2D2E-4D05-8CDC-043C4EA6587D}"/>
    <cellStyle name="Comma 133 5 4" xfId="32283" xr:uid="{876CD730-DEF2-4754-8515-545C02313B14}"/>
    <cellStyle name="Comma 133 6" xfId="14432" xr:uid="{D8760BBA-AA59-48B9-813D-73BA309BEC55}"/>
    <cellStyle name="Comma 133 6 2" xfId="24380" xr:uid="{010CA85A-82D3-4699-86FA-F3FD9C76F0EF}"/>
    <cellStyle name="Comma 133 6 2 2" xfId="44348" xr:uid="{61E8227F-99FF-46E0-B4C5-135EA8160663}"/>
    <cellStyle name="Comma 133 6 3" xfId="34700" xr:uid="{EBB667F8-AF74-43FB-9646-1F5468AAD5F2}"/>
    <cellStyle name="Comma 133 7" xfId="19428" xr:uid="{21E95AE5-2A31-42EF-AD11-378169A0F223}"/>
    <cellStyle name="Comma 133 7 2" xfId="39520" xr:uid="{A83BBEF0-7C62-4059-B9ED-576F086F82AE}"/>
    <cellStyle name="Comma 133 8" xfId="29873" xr:uid="{8EEBFE16-8E10-4FC3-A19D-09097D092A25}"/>
    <cellStyle name="Comma 134" xfId="4674" xr:uid="{447A4CC7-19B0-4F10-A187-0C3EB3A0D11B}"/>
    <cellStyle name="Comma 134 2" xfId="4675" xr:uid="{ED84F938-D5AB-4CE2-AC67-DE76F435D2B8}"/>
    <cellStyle name="Comma 134 2 2" xfId="11807" xr:uid="{1AC96C66-33C2-4390-B802-799DBE73C09C}"/>
    <cellStyle name="Comma 134 2 2 2" xfId="16933" xr:uid="{5B81738B-E217-4E40-9C1B-9AF960F7D25B}"/>
    <cellStyle name="Comma 134 2 2 2 2" xfId="26862" xr:uid="{89C45FDC-FB54-4711-8BA7-FDAC522B9343}"/>
    <cellStyle name="Comma 134 2 2 2 2 2" xfId="46765" xr:uid="{B7C20488-CC05-4AEC-8533-AE6448E512DA}"/>
    <cellStyle name="Comma 134 2 2 2 3" xfId="37117" xr:uid="{00B82A05-0286-4225-B1D8-67A3EB6139D2}"/>
    <cellStyle name="Comma 134 2 2 3" xfId="21904" xr:uid="{C0B724E4-07B0-4D42-AB02-A832AED7EC55}"/>
    <cellStyle name="Comma 134 2 2 3 2" xfId="41935" xr:uid="{CFF6FF94-B43F-45C7-B87B-207B24D36956}"/>
    <cellStyle name="Comma 134 2 2 4" xfId="32288" xr:uid="{96C03D42-AD36-46FA-B0D9-3E73B4F7CB23}"/>
    <cellStyle name="Comma 134 2 3" xfId="14437" xr:uid="{50EE06A3-66E1-4ECB-B263-5B5C8930F178}"/>
    <cellStyle name="Comma 134 2 3 2" xfId="24385" xr:uid="{7F5C2E47-75C1-4C0F-9C5D-0C99DBBF510B}"/>
    <cellStyle name="Comma 134 2 3 2 2" xfId="44353" xr:uid="{8D5DD645-40C6-449E-B1DF-7553A0412F90}"/>
    <cellStyle name="Comma 134 2 3 3" xfId="34705" xr:uid="{BF2C161B-0866-4CD1-AD22-B9A162720739}"/>
    <cellStyle name="Comma 134 2 4" xfId="19433" xr:uid="{AF89CC61-E627-468D-A740-B33D17154346}"/>
    <cellStyle name="Comma 134 2 4 2" xfId="39525" xr:uid="{A71755C1-8DEB-4086-8CD1-964A47910BD2}"/>
    <cellStyle name="Comma 134 2 5" xfId="29878" xr:uid="{6AC8A88E-9A2B-4556-942B-9CEA5D165FC5}"/>
    <cellStyle name="Comma 134 3" xfId="4676" xr:uid="{3D5EB31D-9F20-4B0B-AD0D-5E51DA9FE745}"/>
    <cellStyle name="Comma 134 3 2" xfId="11808" xr:uid="{EF0A0D74-81DD-47F7-AE49-A46CD92DD4ED}"/>
    <cellStyle name="Comma 134 3 2 2" xfId="16934" xr:uid="{96859A45-4DC9-45F6-8887-97481A1C7846}"/>
    <cellStyle name="Comma 134 3 2 2 2" xfId="26863" xr:uid="{1E61DC46-4A88-4ABE-BD2A-17F1D6BB6B54}"/>
    <cellStyle name="Comma 134 3 2 2 2 2" xfId="46766" xr:uid="{8EAB8670-6E9A-469D-A9D2-A015D651369B}"/>
    <cellStyle name="Comma 134 3 2 2 3" xfId="37118" xr:uid="{A1BD2B13-28FC-406A-A132-2687817A447A}"/>
    <cellStyle name="Comma 134 3 2 3" xfId="21905" xr:uid="{6F5C7BA9-5020-4F55-AB3A-1A508D61EA01}"/>
    <cellStyle name="Comma 134 3 2 3 2" xfId="41936" xr:uid="{5FDF9A8D-71E7-4A57-9F34-CD4F5D6B317A}"/>
    <cellStyle name="Comma 134 3 2 4" xfId="32289" xr:uid="{8E897172-55FD-4B03-8B2C-BEAA28BF7904}"/>
    <cellStyle name="Comma 134 3 3" xfId="14438" xr:uid="{F60E454B-55F6-47BC-B8A5-269F2BE41C6D}"/>
    <cellStyle name="Comma 134 3 3 2" xfId="24386" xr:uid="{18086E47-2DC4-49F8-AD3C-A2A251C57C39}"/>
    <cellStyle name="Comma 134 3 3 2 2" xfId="44354" xr:uid="{71C051CD-014C-491F-B350-12BC43423A1B}"/>
    <cellStyle name="Comma 134 3 3 3" xfId="34706" xr:uid="{68F2B890-6CA7-41B7-8041-402A6909614A}"/>
    <cellStyle name="Comma 134 3 4" xfId="19434" xr:uid="{698DEF8B-B6E2-421F-A73A-4EC00DA442ED}"/>
    <cellStyle name="Comma 134 3 4 2" xfId="39526" xr:uid="{657FC115-3CC4-40D4-932C-A3F78872796A}"/>
    <cellStyle name="Comma 134 3 5" xfId="29879" xr:uid="{A4DAF370-D145-4E9D-9309-ECA3058ABE26}"/>
    <cellStyle name="Comma 134 4" xfId="4677" xr:uid="{1960D2D3-2EE3-4A3A-A8C9-154AB32C0F67}"/>
    <cellStyle name="Comma 134 4 2" xfId="11809" xr:uid="{EF84B337-FEBA-4796-8CC4-008D14DD146F}"/>
    <cellStyle name="Comma 134 4 2 2" xfId="16935" xr:uid="{493418C4-9BB9-4963-8DD7-020302008B4C}"/>
    <cellStyle name="Comma 134 4 2 2 2" xfId="26864" xr:uid="{67BCC4E4-6E95-45A4-B3AA-AAA84F156DEB}"/>
    <cellStyle name="Comma 134 4 2 2 2 2" xfId="46767" xr:uid="{AEF24C81-7A68-490B-8C06-B9D114EB7B4F}"/>
    <cellStyle name="Comma 134 4 2 2 3" xfId="37119" xr:uid="{E248D9A5-2761-4824-A387-0F5B33AAFA87}"/>
    <cellStyle name="Comma 134 4 2 3" xfId="21906" xr:uid="{97762C9C-0DCF-44C9-9FD4-4930BFC8FB78}"/>
    <cellStyle name="Comma 134 4 2 3 2" xfId="41937" xr:uid="{3BA83B1E-C7C8-4CBD-872C-CB0E8DB2EEBA}"/>
    <cellStyle name="Comma 134 4 2 4" xfId="32290" xr:uid="{B61E14CD-1D12-403D-AFEE-9D848A0F4B0A}"/>
    <cellStyle name="Comma 134 4 3" xfId="14439" xr:uid="{FEB1448F-34BD-482E-8187-CA8F8E0F18C3}"/>
    <cellStyle name="Comma 134 4 3 2" xfId="24387" xr:uid="{77E2C993-077E-4366-9883-ED816173261F}"/>
    <cellStyle name="Comma 134 4 3 2 2" xfId="44355" xr:uid="{12ADF9E7-37AA-43AB-8FEC-A14971C338F8}"/>
    <cellStyle name="Comma 134 4 3 3" xfId="34707" xr:uid="{58F59E26-9CFB-4E45-9445-D70B05CE09DF}"/>
    <cellStyle name="Comma 134 4 4" xfId="19435" xr:uid="{AB0C1546-33F1-46AE-A62C-FB851A6AD887}"/>
    <cellStyle name="Comma 134 4 4 2" xfId="39527" xr:uid="{E8B832A6-3DAE-40BD-A87F-27877A16DB0B}"/>
    <cellStyle name="Comma 134 4 5" xfId="29880" xr:uid="{18B041A9-3FD6-436C-BCBF-4337A8A721FE}"/>
    <cellStyle name="Comma 134 5" xfId="11806" xr:uid="{122E9E03-8D2D-421D-8D20-B62FC11505AE}"/>
    <cellStyle name="Comma 134 5 2" xfId="16932" xr:uid="{5DB7A363-4283-42C6-8E00-6445DFEE7133}"/>
    <cellStyle name="Comma 134 5 2 2" xfId="26861" xr:uid="{2BF9B848-BA3B-442E-ABAB-71489795DCD8}"/>
    <cellStyle name="Comma 134 5 2 2 2" xfId="46764" xr:uid="{864BF9D1-9438-4425-8274-541FE0FBA8C0}"/>
    <cellStyle name="Comma 134 5 2 3" xfId="37116" xr:uid="{C6858048-3178-4653-92AF-7976A4E6AD55}"/>
    <cellStyle name="Comma 134 5 3" xfId="21903" xr:uid="{F1B1DDCD-9F3B-4C72-BE3E-4E866CAF1D53}"/>
    <cellStyle name="Comma 134 5 3 2" xfId="41934" xr:uid="{7AF4C1CC-A2D2-40D0-BEA7-1B37E78DF723}"/>
    <cellStyle name="Comma 134 5 4" xfId="32287" xr:uid="{F5FCA16C-3BC7-4B5F-9AA8-E565CFE0E89D}"/>
    <cellStyle name="Comma 134 6" xfId="14436" xr:uid="{E0F3543C-F67A-4D4E-87D9-05AD0F7C17F6}"/>
    <cellStyle name="Comma 134 6 2" xfId="24384" xr:uid="{ACEF43AB-1ABF-4942-BDF6-D5A0B0BE9F6B}"/>
    <cellStyle name="Comma 134 6 2 2" xfId="44352" xr:uid="{6972E6C1-47B5-4B9C-AECE-02591B549A63}"/>
    <cellStyle name="Comma 134 6 3" xfId="34704" xr:uid="{2023EC52-AC48-436F-BFEA-DDDE0C6537DB}"/>
    <cellStyle name="Comma 134 7" xfId="19432" xr:uid="{0D229CCE-B683-4642-8C83-7042DCC819DF}"/>
    <cellStyle name="Comma 134 7 2" xfId="39524" xr:uid="{7AFB49D3-18BA-4EA1-98BA-0DEFF9EDD91C}"/>
    <cellStyle name="Comma 134 8" xfId="29877" xr:uid="{9DA2EFA9-A685-421F-9637-6728D028912C}"/>
    <cellStyle name="Comma 135" xfId="4678" xr:uid="{BCC96AE0-E91D-4A59-A5AF-C848892D0DBB}"/>
    <cellStyle name="Comma 135 2" xfId="4679" xr:uid="{ADB2EBBD-94C3-4EB4-9C05-8B7422BB2A17}"/>
    <cellStyle name="Comma 135 2 2" xfId="11811" xr:uid="{9B03A4D4-CC31-420F-ABA7-582C7D19D262}"/>
    <cellStyle name="Comma 135 2 2 2" xfId="16937" xr:uid="{535D13B3-ED08-4D79-87FD-C183D141120B}"/>
    <cellStyle name="Comma 135 2 2 2 2" xfId="26866" xr:uid="{9169DC2E-9D70-4917-A7B4-7E24F6CFDE1C}"/>
    <cellStyle name="Comma 135 2 2 2 2 2" xfId="46769" xr:uid="{DC85A0A1-67F3-49FC-82B6-1A468918E4B3}"/>
    <cellStyle name="Comma 135 2 2 2 3" xfId="37121" xr:uid="{B3C5ABA6-E7D3-496E-9413-3A1C2252B572}"/>
    <cellStyle name="Comma 135 2 2 3" xfId="21908" xr:uid="{006FFBAC-8097-42A2-B984-2FEB93C9D4BB}"/>
    <cellStyle name="Comma 135 2 2 3 2" xfId="41939" xr:uid="{21821CE9-28B4-4824-BB27-E8175937EF6F}"/>
    <cellStyle name="Comma 135 2 2 4" xfId="32292" xr:uid="{88167364-ACD7-4820-A065-665AC3FFE1C1}"/>
    <cellStyle name="Comma 135 2 3" xfId="14441" xr:uid="{72EC98E4-6D13-4B89-A670-D41C6670BA13}"/>
    <cellStyle name="Comma 135 2 3 2" xfId="24389" xr:uid="{08049B98-8504-4315-906E-76A578C33CE4}"/>
    <cellStyle name="Comma 135 2 3 2 2" xfId="44357" xr:uid="{7030AD25-2D5C-4263-93A4-FA3243694D81}"/>
    <cellStyle name="Comma 135 2 3 3" xfId="34709" xr:uid="{91535350-07D0-4AB2-B4D6-4C70B3617BC9}"/>
    <cellStyle name="Comma 135 2 4" xfId="19437" xr:uid="{EF2CAECE-EF76-4213-A93D-06B102EC39EF}"/>
    <cellStyle name="Comma 135 2 4 2" xfId="39529" xr:uid="{175EC527-9678-4B13-B69C-9D536DA615A1}"/>
    <cellStyle name="Comma 135 2 5" xfId="29882" xr:uid="{3A818C93-B79A-41C2-AF9D-C0A9F5A17342}"/>
    <cellStyle name="Comma 135 3" xfId="4680" xr:uid="{EAF5CAD7-E75C-4023-A313-E8084FA23D73}"/>
    <cellStyle name="Comma 135 3 2" xfId="11812" xr:uid="{A4C5A3D0-8E22-41B2-9F83-BDB93BE49C23}"/>
    <cellStyle name="Comma 135 3 2 2" xfId="16938" xr:uid="{638123FC-9E2B-4AE0-B7E8-992A5FEB317A}"/>
    <cellStyle name="Comma 135 3 2 2 2" xfId="26867" xr:uid="{2F0390AE-0FC4-43A5-8BB7-C878C085667F}"/>
    <cellStyle name="Comma 135 3 2 2 2 2" xfId="46770" xr:uid="{FDDD1739-9CBA-4415-8CAC-C76789DD4BD4}"/>
    <cellStyle name="Comma 135 3 2 2 3" xfId="37122" xr:uid="{C30E4B32-17F6-4A2A-AB09-99A8A09732C6}"/>
    <cellStyle name="Comma 135 3 2 3" xfId="21909" xr:uid="{DC200CC7-ED32-4739-93DE-1BA8FE3FCFD2}"/>
    <cellStyle name="Comma 135 3 2 3 2" xfId="41940" xr:uid="{3F652F43-C595-4946-A69F-C9071D015E5A}"/>
    <cellStyle name="Comma 135 3 2 4" xfId="32293" xr:uid="{A510E7FD-D19E-4278-B18C-9E7D1D6631EE}"/>
    <cellStyle name="Comma 135 3 3" xfId="14442" xr:uid="{CFC087BB-7AD5-4A71-9C6D-FE90C82C6E35}"/>
    <cellStyle name="Comma 135 3 3 2" xfId="24390" xr:uid="{9BDAF7DD-3F4F-4829-AAD4-32EE1B59AEF3}"/>
    <cellStyle name="Comma 135 3 3 2 2" xfId="44358" xr:uid="{E98D5C1A-BA94-4281-A230-4CECA55BFC07}"/>
    <cellStyle name="Comma 135 3 3 3" xfId="34710" xr:uid="{B2632E2D-D7D6-4EFB-BBE5-DE6F989BEB68}"/>
    <cellStyle name="Comma 135 3 4" xfId="19438" xr:uid="{BAE724EE-3208-4CCE-956C-FC77B3142B4A}"/>
    <cellStyle name="Comma 135 3 4 2" xfId="39530" xr:uid="{99FC320A-9A7A-4F19-B0B0-4DE2A00F444B}"/>
    <cellStyle name="Comma 135 3 5" xfId="29883" xr:uid="{A42BAC91-D439-4B7E-B63E-43A3D2C10091}"/>
    <cellStyle name="Comma 135 4" xfId="4681" xr:uid="{CCBBAE72-C0CD-4A07-BA77-3BC2947413B5}"/>
    <cellStyle name="Comma 135 4 2" xfId="11813" xr:uid="{76641130-556D-40B5-A5B0-3DD782F707E3}"/>
    <cellStyle name="Comma 135 4 2 2" xfId="16939" xr:uid="{8CF4D4AB-BA24-4A08-9FCD-C4859300E897}"/>
    <cellStyle name="Comma 135 4 2 2 2" xfId="26868" xr:uid="{115510E3-3C2C-4A97-9DE4-8CB3ADDF64E3}"/>
    <cellStyle name="Comma 135 4 2 2 2 2" xfId="46771" xr:uid="{398E6552-9803-4EC7-BA43-348A3AC76A3F}"/>
    <cellStyle name="Comma 135 4 2 2 3" xfId="37123" xr:uid="{E0CC6C6C-5E07-4595-BAF0-18E77F8F47F1}"/>
    <cellStyle name="Comma 135 4 2 3" xfId="21910" xr:uid="{4D4790A3-75D5-48A8-B685-15BBFD7AA0DD}"/>
    <cellStyle name="Comma 135 4 2 3 2" xfId="41941" xr:uid="{D40C20F4-DB73-46E4-97D2-917C9E731329}"/>
    <cellStyle name="Comma 135 4 2 4" xfId="32294" xr:uid="{09969055-4679-4F53-9721-90E2A05DFC77}"/>
    <cellStyle name="Comma 135 4 3" xfId="14443" xr:uid="{FE96641F-1EF9-4FF0-BBC7-7214AABABEF5}"/>
    <cellStyle name="Comma 135 4 3 2" xfId="24391" xr:uid="{62818E7E-197B-4A4E-9153-523A45534DAB}"/>
    <cellStyle name="Comma 135 4 3 2 2" xfId="44359" xr:uid="{432AB08A-8D1F-40B2-9367-3E630707FADE}"/>
    <cellStyle name="Comma 135 4 3 3" xfId="34711" xr:uid="{CCA097E4-A086-4FBE-B73A-24D91C939443}"/>
    <cellStyle name="Comma 135 4 4" xfId="19439" xr:uid="{CCFE6561-D95F-44E2-A84E-535E1CBB083D}"/>
    <cellStyle name="Comma 135 4 4 2" xfId="39531" xr:uid="{A87BEE3C-6610-44BE-A97F-58F4A338D9F6}"/>
    <cellStyle name="Comma 135 4 5" xfId="29884" xr:uid="{8FD9D331-0BF5-448B-89F8-64622A4531B0}"/>
    <cellStyle name="Comma 135 5" xfId="11810" xr:uid="{30B2F942-975E-4087-92A6-94FB352AAA37}"/>
    <cellStyle name="Comma 135 5 2" xfId="16936" xr:uid="{CF4923C3-33F6-4323-80A5-85017F4A4D1C}"/>
    <cellStyle name="Comma 135 5 2 2" xfId="26865" xr:uid="{8ABB0DCF-CA6E-4A3B-BB8B-F46E9DC432D6}"/>
    <cellStyle name="Comma 135 5 2 2 2" xfId="46768" xr:uid="{2491E0BE-4CE8-4EC1-A345-10349D6E5626}"/>
    <cellStyle name="Comma 135 5 2 3" xfId="37120" xr:uid="{A355EE49-2013-44C3-BA06-6C6AED922AB8}"/>
    <cellStyle name="Comma 135 5 3" xfId="21907" xr:uid="{AC0C1DD3-F9FE-4DFC-9D42-CB4508692542}"/>
    <cellStyle name="Comma 135 5 3 2" xfId="41938" xr:uid="{8CFBCC6C-F5AA-4ED3-BECB-209496F8C99A}"/>
    <cellStyle name="Comma 135 5 4" xfId="32291" xr:uid="{23A28409-F52F-4858-825A-644BE914152B}"/>
    <cellStyle name="Comma 135 6" xfId="14440" xr:uid="{FB088F2C-847A-4003-81C1-60AC2B02CF98}"/>
    <cellStyle name="Comma 135 6 2" xfId="24388" xr:uid="{E94A88C4-5075-4E62-BF1E-4F7801EC1270}"/>
    <cellStyle name="Comma 135 6 2 2" xfId="44356" xr:uid="{121A1B66-2FD5-4745-828C-D2D707BCC575}"/>
    <cellStyle name="Comma 135 6 3" xfId="34708" xr:uid="{F945D8F7-80FA-42F0-A1F7-16C5C757108B}"/>
    <cellStyle name="Comma 135 7" xfId="19436" xr:uid="{E163B922-2420-42A8-8725-4EDEED8EF9E8}"/>
    <cellStyle name="Comma 135 7 2" xfId="39528" xr:uid="{98F09D56-A0A3-403E-A8DB-D4FC8B8809CF}"/>
    <cellStyle name="Comma 135 8" xfId="29881" xr:uid="{D32AF4B2-120C-43F6-9340-2433DF2A24BA}"/>
    <cellStyle name="Comma 136" xfId="4682" xr:uid="{832EBBAF-72BC-477F-87AD-C5E75390327D}"/>
    <cellStyle name="Comma 136 2" xfId="4683" xr:uid="{4E621BDB-C21B-4A46-8170-A3F0C31D1941}"/>
    <cellStyle name="Comma 136 2 2" xfId="11815" xr:uid="{AEB4C18B-342C-4976-9455-39B4B16984FE}"/>
    <cellStyle name="Comma 136 2 2 2" xfId="16941" xr:uid="{F0BC25F0-FFFC-4AE0-B6EC-5F2D8C5DF23A}"/>
    <cellStyle name="Comma 136 2 2 2 2" xfId="26870" xr:uid="{1589BAB6-E683-4E7C-9015-C870AF834208}"/>
    <cellStyle name="Comma 136 2 2 2 2 2" xfId="46773" xr:uid="{5224A733-8B78-4DCD-8D7A-54F5630700BA}"/>
    <cellStyle name="Comma 136 2 2 2 3" xfId="37125" xr:uid="{27B941CF-22C6-4C8D-9E27-AF0805799692}"/>
    <cellStyle name="Comma 136 2 2 3" xfId="21912" xr:uid="{6CB098DF-59C4-46BE-BF91-B95DF11A3D1D}"/>
    <cellStyle name="Comma 136 2 2 3 2" xfId="41943" xr:uid="{ADA852C9-8F7A-4D2B-811F-3BB5C779E904}"/>
    <cellStyle name="Comma 136 2 2 4" xfId="32296" xr:uid="{24101647-EBA4-4015-ADCB-B14926453A50}"/>
    <cellStyle name="Comma 136 2 3" xfId="14445" xr:uid="{351EF0E3-435D-4859-9972-7715AC92D4E9}"/>
    <cellStyle name="Comma 136 2 3 2" xfId="24393" xr:uid="{C3578D29-B7D0-47B7-A5F0-BA50C7778A64}"/>
    <cellStyle name="Comma 136 2 3 2 2" xfId="44361" xr:uid="{53E14515-2E77-47DB-9247-715664D0BF36}"/>
    <cellStyle name="Comma 136 2 3 3" xfId="34713" xr:uid="{5E926B77-BDD8-403C-A25E-2F9D3B5513E3}"/>
    <cellStyle name="Comma 136 2 4" xfId="19441" xr:uid="{A4D7A4EF-3ED6-47AF-8C31-42EF971FE455}"/>
    <cellStyle name="Comma 136 2 4 2" xfId="39533" xr:uid="{D1E7E97A-B106-4C69-9683-F83E2E40EFEE}"/>
    <cellStyle name="Comma 136 2 5" xfId="29886" xr:uid="{7762EAE8-3279-42D9-BCCF-72C20F8EBBEE}"/>
    <cellStyle name="Comma 136 3" xfId="4684" xr:uid="{EDACC569-D74B-4661-A5D2-0AD82ED0A2DA}"/>
    <cellStyle name="Comma 136 3 2" xfId="11816" xr:uid="{6B0988CF-138A-477D-9B04-E0712AE249F6}"/>
    <cellStyle name="Comma 136 3 2 2" xfId="16942" xr:uid="{189A6DC4-B5F9-49A1-BE1C-AD719C2DDD3C}"/>
    <cellStyle name="Comma 136 3 2 2 2" xfId="26871" xr:uid="{33460759-9A1B-48A0-BDF1-4C59F82ED19C}"/>
    <cellStyle name="Comma 136 3 2 2 2 2" xfId="46774" xr:uid="{0068C5A2-363B-48B7-805B-C5B5A7F6FE13}"/>
    <cellStyle name="Comma 136 3 2 2 3" xfId="37126" xr:uid="{549A315C-FB8E-44B3-BF95-44C227278014}"/>
    <cellStyle name="Comma 136 3 2 3" xfId="21913" xr:uid="{650DB296-F6B8-486F-B13A-EA6CB983B7E7}"/>
    <cellStyle name="Comma 136 3 2 3 2" xfId="41944" xr:uid="{0F0B113A-9C5B-444F-BB16-3B17C0FE9F45}"/>
    <cellStyle name="Comma 136 3 2 4" xfId="32297" xr:uid="{7B015BEA-C45E-4645-BDCE-D7317E9CD5FB}"/>
    <cellStyle name="Comma 136 3 3" xfId="14446" xr:uid="{CA2E8FCF-B0C0-445B-96CB-355BB777EE4E}"/>
    <cellStyle name="Comma 136 3 3 2" xfId="24394" xr:uid="{0D38AFCD-9D92-4153-81F2-F66186970159}"/>
    <cellStyle name="Comma 136 3 3 2 2" xfId="44362" xr:uid="{45B9F416-5E38-4E0D-B3E0-2A06A63916CE}"/>
    <cellStyle name="Comma 136 3 3 3" xfId="34714" xr:uid="{CEFEC13B-A9E7-4DCD-91A5-1A61DC50447B}"/>
    <cellStyle name="Comma 136 3 4" xfId="19442" xr:uid="{E88E35A3-4476-4A32-A867-75B89F492E76}"/>
    <cellStyle name="Comma 136 3 4 2" xfId="39534" xr:uid="{4E5906C7-25AB-4A1E-B194-93E13E779A10}"/>
    <cellStyle name="Comma 136 3 5" xfId="29887" xr:uid="{744C4F66-6647-4827-AFA6-C81F006256B6}"/>
    <cellStyle name="Comma 136 4" xfId="4685" xr:uid="{C86273BB-2757-416E-A992-83BD4DB04094}"/>
    <cellStyle name="Comma 136 4 2" xfId="11817" xr:uid="{6C08AEC6-F369-489D-9794-B84FCA24AC67}"/>
    <cellStyle name="Comma 136 4 2 2" xfId="16943" xr:uid="{A6C6C509-E16E-4414-AC59-5D270D9D7552}"/>
    <cellStyle name="Comma 136 4 2 2 2" xfId="26872" xr:uid="{95D63AE7-15DA-4C75-9CC7-3F16A0DD1819}"/>
    <cellStyle name="Comma 136 4 2 2 2 2" xfId="46775" xr:uid="{5621147A-F505-411D-8F79-AA124A1AA2B5}"/>
    <cellStyle name="Comma 136 4 2 2 3" xfId="37127" xr:uid="{ADAA8059-235C-45FC-9785-E5D424925E9B}"/>
    <cellStyle name="Comma 136 4 2 3" xfId="21914" xr:uid="{AF8AEB6E-FC89-43B7-8696-4E1D2BDF1162}"/>
    <cellStyle name="Comma 136 4 2 3 2" xfId="41945" xr:uid="{A158FE5E-580D-4F3E-8060-4D5B18AEC9ED}"/>
    <cellStyle name="Comma 136 4 2 4" xfId="32298" xr:uid="{8D264EA7-F98A-43A1-99F9-25E0C968ADEC}"/>
    <cellStyle name="Comma 136 4 3" xfId="14447" xr:uid="{CAF0B1DC-1EA9-49E1-BDEB-3E66D25933D1}"/>
    <cellStyle name="Comma 136 4 3 2" xfId="24395" xr:uid="{519851F9-27DB-46F0-8E09-5720FDA5114A}"/>
    <cellStyle name="Comma 136 4 3 2 2" xfId="44363" xr:uid="{781FE648-942E-413F-87F9-F9A31D1817C9}"/>
    <cellStyle name="Comma 136 4 3 3" xfId="34715" xr:uid="{3AE90236-EA53-40B3-A189-0A385609465D}"/>
    <cellStyle name="Comma 136 4 4" xfId="19443" xr:uid="{95145B83-C30E-47DA-8C4B-773BEB250C2E}"/>
    <cellStyle name="Comma 136 4 4 2" xfId="39535" xr:uid="{89BA8801-3AE1-4DA7-AEDF-3B9D33793E6D}"/>
    <cellStyle name="Comma 136 4 5" xfId="29888" xr:uid="{0FD959F9-AFB6-4321-B874-40855628618D}"/>
    <cellStyle name="Comma 136 5" xfId="11814" xr:uid="{6EFE8FBB-2A9F-45DF-9901-CBEA74B8AC18}"/>
    <cellStyle name="Comma 136 5 2" xfId="16940" xr:uid="{6738FB9D-5F6D-4BDA-8C1A-05A9E941753E}"/>
    <cellStyle name="Comma 136 5 2 2" xfId="26869" xr:uid="{AECE99F3-F599-49A3-A1EE-0885478A0F35}"/>
    <cellStyle name="Comma 136 5 2 2 2" xfId="46772" xr:uid="{EABE9F64-14AB-45C0-8675-6C77C4CDA775}"/>
    <cellStyle name="Comma 136 5 2 3" xfId="37124" xr:uid="{ABE40A5A-1CAB-4348-BB94-75D96379D8D8}"/>
    <cellStyle name="Comma 136 5 3" xfId="21911" xr:uid="{5F16F30F-9182-47A2-AF4F-ACCD049B4D5F}"/>
    <cellStyle name="Comma 136 5 3 2" xfId="41942" xr:uid="{69D7301F-269A-4C6F-A1EB-67435DFA5328}"/>
    <cellStyle name="Comma 136 5 4" xfId="32295" xr:uid="{2B0F1A61-2A74-4FC6-9711-56F66D6A6D11}"/>
    <cellStyle name="Comma 136 6" xfId="14444" xr:uid="{FAD8B6EC-1275-482A-847A-4302865C1EF5}"/>
    <cellStyle name="Comma 136 6 2" xfId="24392" xr:uid="{E52EB9CE-9A1E-4CD4-98BA-02B45C5DDCE7}"/>
    <cellStyle name="Comma 136 6 2 2" xfId="44360" xr:uid="{4B9B214B-0CE7-489E-AB7F-76FC396121EB}"/>
    <cellStyle name="Comma 136 6 3" xfId="34712" xr:uid="{AAAA8D2B-4F3A-4340-A7C1-842C250A14B0}"/>
    <cellStyle name="Comma 136 7" xfId="19440" xr:uid="{9C35D5F5-7242-4FB2-A75A-95451FF6295F}"/>
    <cellStyle name="Comma 136 7 2" xfId="39532" xr:uid="{89A5B5AD-0FF1-424E-B115-08C31844A55A}"/>
    <cellStyle name="Comma 136 8" xfId="29885" xr:uid="{C2B586B7-8976-4265-8AF6-06C06D61BCD7}"/>
    <cellStyle name="Comma 137" xfId="4686" xr:uid="{3DEFEEE7-EF81-455D-ADAC-162D6510F392}"/>
    <cellStyle name="Comma 137 2" xfId="4687" xr:uid="{B204AC9E-BC61-47D2-A73C-9C9441F7BDA5}"/>
    <cellStyle name="Comma 137 2 2" xfId="11819" xr:uid="{CD48BFEB-F67C-4A6A-9E4C-744CE2F26E4F}"/>
    <cellStyle name="Comma 137 2 2 2" xfId="16945" xr:uid="{EE024CF8-10BF-45E4-9FBE-DC08283EE77D}"/>
    <cellStyle name="Comma 137 2 2 2 2" xfId="26874" xr:uid="{3235843E-7A98-41B8-9C9D-9319F6A37C10}"/>
    <cellStyle name="Comma 137 2 2 2 2 2" xfId="46777" xr:uid="{643934A5-29E5-4C62-B3E3-C117ECBB7725}"/>
    <cellStyle name="Comma 137 2 2 2 3" xfId="37129" xr:uid="{740287BC-F100-4821-B836-2299599DBB86}"/>
    <cellStyle name="Comma 137 2 2 3" xfId="21916" xr:uid="{19F1EC47-E919-4837-B976-3E93DE1F2EDF}"/>
    <cellStyle name="Comma 137 2 2 3 2" xfId="41947" xr:uid="{463F70F7-80C8-4B8F-85DC-0EE9FBFE8C78}"/>
    <cellStyle name="Comma 137 2 2 4" xfId="32300" xr:uid="{44B02529-56C8-4DF4-82F6-B91FC4988C0F}"/>
    <cellStyle name="Comma 137 2 3" xfId="14449" xr:uid="{E670E3D3-D755-48A5-9D1A-3DBACB6D6B7D}"/>
    <cellStyle name="Comma 137 2 3 2" xfId="24397" xr:uid="{4DA3D033-1D58-43C8-B18A-4596C236D6B7}"/>
    <cellStyle name="Comma 137 2 3 2 2" xfId="44365" xr:uid="{975E1FE4-5123-4475-8C9E-3642628D2D90}"/>
    <cellStyle name="Comma 137 2 3 3" xfId="34717" xr:uid="{3CC739F6-6514-401B-94A5-5E1D6E7CD7FC}"/>
    <cellStyle name="Comma 137 2 4" xfId="19445" xr:uid="{4B4E16D4-460E-4AD9-BDDC-5040B4266D2D}"/>
    <cellStyle name="Comma 137 2 4 2" xfId="39537" xr:uid="{CBE8C4B9-0DC1-4325-8ABF-2C12F64F6FE8}"/>
    <cellStyle name="Comma 137 2 5" xfId="29890" xr:uid="{829A8C88-38AA-44D6-B609-9F2AD7231009}"/>
    <cellStyle name="Comma 137 3" xfId="4688" xr:uid="{B9893E00-2D6F-4836-A787-49D6FB6591F5}"/>
    <cellStyle name="Comma 137 3 2" xfId="11820" xr:uid="{6BDE36D4-6093-4298-B09F-0B882AE2E646}"/>
    <cellStyle name="Comma 137 3 2 2" xfId="16946" xr:uid="{7C4E52D7-3702-475E-8F65-2910529CE6C4}"/>
    <cellStyle name="Comma 137 3 2 2 2" xfId="26875" xr:uid="{F9B76F17-3E74-4986-AE13-649B55AC4E94}"/>
    <cellStyle name="Comma 137 3 2 2 2 2" xfId="46778" xr:uid="{30C72E4D-CABA-425C-BA55-C1C0AAE61921}"/>
    <cellStyle name="Comma 137 3 2 2 3" xfId="37130" xr:uid="{A712FC36-AAD4-4F0E-89A9-05CFA69A47EF}"/>
    <cellStyle name="Comma 137 3 2 3" xfId="21917" xr:uid="{016A1ABB-DDEE-4DA2-913B-C2915721F239}"/>
    <cellStyle name="Comma 137 3 2 3 2" xfId="41948" xr:uid="{EAE6D3C4-4B61-4215-A974-C624F97AD646}"/>
    <cellStyle name="Comma 137 3 2 4" xfId="32301" xr:uid="{B26F33C4-924C-409A-907E-2B42DCF9FC0E}"/>
    <cellStyle name="Comma 137 3 3" xfId="14450" xr:uid="{7570AEF2-DC71-4558-8CFD-4FEA5CFF997E}"/>
    <cellStyle name="Comma 137 3 3 2" xfId="24398" xr:uid="{EDF6A2CD-D12A-42B8-B9FA-C7A404CCCBB1}"/>
    <cellStyle name="Comma 137 3 3 2 2" xfId="44366" xr:uid="{E435ABE9-3E27-4AA1-B19A-1B21B2F2FBD2}"/>
    <cellStyle name="Comma 137 3 3 3" xfId="34718" xr:uid="{733E7154-B13A-42C3-9A42-ACF7C5585E35}"/>
    <cellStyle name="Comma 137 3 4" xfId="19446" xr:uid="{8EAF3D41-13A1-41BD-88A4-1C3615B0F0A1}"/>
    <cellStyle name="Comma 137 3 4 2" xfId="39538" xr:uid="{0AC4839F-4998-42E2-B238-A1B4CECADE83}"/>
    <cellStyle name="Comma 137 3 5" xfId="29891" xr:uid="{9DAA7C8E-0445-49A4-9BCA-001ED7783F4D}"/>
    <cellStyle name="Comma 137 4" xfId="4689" xr:uid="{3CCAB558-9701-495D-9E2D-FA636EBCA7B4}"/>
    <cellStyle name="Comma 137 4 2" xfId="11821" xr:uid="{586D69A5-F4D0-45A6-8246-51FD5B92119F}"/>
    <cellStyle name="Comma 137 4 2 2" xfId="16947" xr:uid="{33A63650-7D04-4CA9-B664-3D662E83A11F}"/>
    <cellStyle name="Comma 137 4 2 2 2" xfId="26876" xr:uid="{78336928-3096-4741-B66A-C3942AAED02A}"/>
    <cellStyle name="Comma 137 4 2 2 2 2" xfId="46779" xr:uid="{D9051007-538A-4BC7-82C1-8E6F90EE85FC}"/>
    <cellStyle name="Comma 137 4 2 2 3" xfId="37131" xr:uid="{8BBFF706-5D6E-469D-ADBB-EBFEA8751E01}"/>
    <cellStyle name="Comma 137 4 2 3" xfId="21918" xr:uid="{6E944F4D-52D4-4F6E-BF9A-3903F127EFCB}"/>
    <cellStyle name="Comma 137 4 2 3 2" xfId="41949" xr:uid="{FFE1EE0C-86A0-4EE7-9D7B-2F2CF6B243CF}"/>
    <cellStyle name="Comma 137 4 2 4" xfId="32302" xr:uid="{1C23DA2A-3937-41FE-A7BC-5731B5B35257}"/>
    <cellStyle name="Comma 137 4 3" xfId="14451" xr:uid="{317EBE85-3DF9-45B0-864F-F312C5991ACB}"/>
    <cellStyle name="Comma 137 4 3 2" xfId="24399" xr:uid="{F3669C7B-C9CD-4DF4-AD0D-22B1B784CADD}"/>
    <cellStyle name="Comma 137 4 3 2 2" xfId="44367" xr:uid="{D3DC9B26-7DE0-48D4-A332-FF1A7F9BEACF}"/>
    <cellStyle name="Comma 137 4 3 3" xfId="34719" xr:uid="{0BC02F69-6FB6-4B13-8648-3590B057C498}"/>
    <cellStyle name="Comma 137 4 4" xfId="19447" xr:uid="{BC68A7E0-8A3C-4F23-B587-CDEFE55129BC}"/>
    <cellStyle name="Comma 137 4 4 2" xfId="39539" xr:uid="{207905BC-5528-4C63-AF92-FE13AFA81041}"/>
    <cellStyle name="Comma 137 4 5" xfId="29892" xr:uid="{C3A18443-860B-41B0-BFB6-346AD2CE31B6}"/>
    <cellStyle name="Comma 137 5" xfId="11818" xr:uid="{7008A608-5AF7-4D83-9D9B-2AC8AC941B70}"/>
    <cellStyle name="Comma 137 5 2" xfId="16944" xr:uid="{13FA7611-A725-43C2-9D33-428924952A14}"/>
    <cellStyle name="Comma 137 5 2 2" xfId="26873" xr:uid="{D5DB1061-EDE5-43D2-AA38-09659E0B012D}"/>
    <cellStyle name="Comma 137 5 2 2 2" xfId="46776" xr:uid="{D3232F2D-EAF4-47F8-AF2E-317B40A1698A}"/>
    <cellStyle name="Comma 137 5 2 3" xfId="37128" xr:uid="{8538A204-3A31-41E4-B652-81351A153EBB}"/>
    <cellStyle name="Comma 137 5 3" xfId="21915" xr:uid="{AED2AE5F-3E21-4932-B588-21EB9B698BA5}"/>
    <cellStyle name="Comma 137 5 3 2" xfId="41946" xr:uid="{CAB521B6-5FD2-489E-9927-1CA9BB261CBF}"/>
    <cellStyle name="Comma 137 5 4" xfId="32299" xr:uid="{73EE3D6A-75E3-4881-8BCC-4A45D8F55558}"/>
    <cellStyle name="Comma 137 6" xfId="14448" xr:uid="{677CDFCE-1A39-4049-8018-95271675A47C}"/>
    <cellStyle name="Comma 137 6 2" xfId="24396" xr:uid="{8E8B4A51-B126-4CC9-82B1-E108A803910A}"/>
    <cellStyle name="Comma 137 6 2 2" xfId="44364" xr:uid="{A5B5356F-8226-437B-9E27-01356A3FF394}"/>
    <cellStyle name="Comma 137 6 3" xfId="34716" xr:uid="{E7C02D77-F7F1-4A86-BEAA-6F24A849D428}"/>
    <cellStyle name="Comma 137 7" xfId="19444" xr:uid="{EE073712-5F3E-4082-943E-E7EB852ADA70}"/>
    <cellStyle name="Comma 137 7 2" xfId="39536" xr:uid="{14D3A5DD-8383-45B9-B617-21F7C6752B34}"/>
    <cellStyle name="Comma 137 8" xfId="29889" xr:uid="{CC771E4B-586E-4883-BBF1-46B8B45CF283}"/>
    <cellStyle name="Comma 138" xfId="4690" xr:uid="{4D82B702-CD32-401E-8F7A-3ACB9B53F950}"/>
    <cellStyle name="Comma 138 2" xfId="4691" xr:uid="{2E84A004-713B-4494-8F8C-9C9189330137}"/>
    <cellStyle name="Comma 138 2 2" xfId="11823" xr:uid="{92A615C0-CF14-40F9-92D8-D7BB0536248C}"/>
    <cellStyle name="Comma 138 2 2 2" xfId="16949" xr:uid="{0C7BC1E4-7120-44F0-94EE-C660AD4457CE}"/>
    <cellStyle name="Comma 138 2 2 2 2" xfId="26878" xr:uid="{2B4BAEF6-A763-4AAD-8442-E38CE7FB7A6F}"/>
    <cellStyle name="Comma 138 2 2 2 2 2" xfId="46781" xr:uid="{261DD3F2-6F04-4E88-BCFA-E143EC8CAA2F}"/>
    <cellStyle name="Comma 138 2 2 2 3" xfId="37133" xr:uid="{FB6A263B-AD25-4752-9F6C-BBC5A75451BE}"/>
    <cellStyle name="Comma 138 2 2 3" xfId="21920" xr:uid="{7DE9C05E-8888-4C02-AD15-01AB5422EAEB}"/>
    <cellStyle name="Comma 138 2 2 3 2" xfId="41951" xr:uid="{E8620348-1232-45BC-93CC-E7CE01296E89}"/>
    <cellStyle name="Comma 138 2 2 4" xfId="32304" xr:uid="{70A4566E-E792-4BDD-9372-FA3BBD030422}"/>
    <cellStyle name="Comma 138 2 3" xfId="14453" xr:uid="{37111A63-D482-49A6-8176-2A66527EBC6E}"/>
    <cellStyle name="Comma 138 2 3 2" xfId="24401" xr:uid="{24DA4A63-9E36-420C-A240-01D7CB7DBEAE}"/>
    <cellStyle name="Comma 138 2 3 2 2" xfId="44369" xr:uid="{B5C8B2C0-C33B-448B-AB1D-76565C0C5F37}"/>
    <cellStyle name="Comma 138 2 3 3" xfId="34721" xr:uid="{7B93C524-947C-46E4-8831-88064CB0D2F7}"/>
    <cellStyle name="Comma 138 2 4" xfId="19449" xr:uid="{8C64409B-93F4-4ABF-A388-44A729DCB94D}"/>
    <cellStyle name="Comma 138 2 4 2" xfId="39541" xr:uid="{23CF1351-5C80-4668-AB76-902F9608914A}"/>
    <cellStyle name="Comma 138 2 5" xfId="29894" xr:uid="{FE1FDD84-DE8C-44E4-BE99-ADED8BD8F0DA}"/>
    <cellStyle name="Comma 138 3" xfId="4692" xr:uid="{EA42172A-A2A8-4012-A865-808D821EB5F2}"/>
    <cellStyle name="Comma 138 3 2" xfId="11824" xr:uid="{38F26F05-3492-4734-B6EF-F5C31446E703}"/>
    <cellStyle name="Comma 138 3 2 2" xfId="16950" xr:uid="{19E872C1-A8F9-438C-AD03-76BF1BEF6F00}"/>
    <cellStyle name="Comma 138 3 2 2 2" xfId="26879" xr:uid="{69DC1CA4-2AC4-44B2-8D48-89DF06D357C4}"/>
    <cellStyle name="Comma 138 3 2 2 2 2" xfId="46782" xr:uid="{70F26030-DF55-4317-B7EE-86A17ABE7EF1}"/>
    <cellStyle name="Comma 138 3 2 2 3" xfId="37134" xr:uid="{7FAB005F-B733-4DB3-9D50-E3B8D93CDF5D}"/>
    <cellStyle name="Comma 138 3 2 3" xfId="21921" xr:uid="{D0AFABA1-630D-4E67-A384-2CA4D4FA1290}"/>
    <cellStyle name="Comma 138 3 2 3 2" xfId="41952" xr:uid="{76CB0A99-0427-4156-98C7-AA3649037263}"/>
    <cellStyle name="Comma 138 3 2 4" xfId="32305" xr:uid="{B1DCF3A5-1C14-4FBA-9B87-67EBDB9DEB4C}"/>
    <cellStyle name="Comma 138 3 3" xfId="14454" xr:uid="{B8513F8C-6ADC-431D-87FF-0B6025D44105}"/>
    <cellStyle name="Comma 138 3 3 2" xfId="24402" xr:uid="{9ECF3BC7-136B-4A9B-B58E-CA4F8BB736B4}"/>
    <cellStyle name="Comma 138 3 3 2 2" xfId="44370" xr:uid="{6CAE6B71-E947-40CB-81D3-BAD3D3D337BA}"/>
    <cellStyle name="Comma 138 3 3 3" xfId="34722" xr:uid="{A730C1D0-1D88-4F0D-8A06-A62AC6FB64B0}"/>
    <cellStyle name="Comma 138 3 4" xfId="19450" xr:uid="{CDA54EDF-C657-49A8-BFEE-BA6752BD49A2}"/>
    <cellStyle name="Comma 138 3 4 2" xfId="39542" xr:uid="{6378C008-89FA-49CF-9126-E09560D4F032}"/>
    <cellStyle name="Comma 138 3 5" xfId="29895" xr:uid="{C64EEE55-ACFB-4F65-9512-25F309E64437}"/>
    <cellStyle name="Comma 138 4" xfId="4693" xr:uid="{2D54BBC3-FC68-4E4E-BEEE-E724A3ECC33A}"/>
    <cellStyle name="Comma 138 4 2" xfId="11825" xr:uid="{5A17874A-128D-4F3B-8679-5441B9557F90}"/>
    <cellStyle name="Comma 138 4 2 2" xfId="16951" xr:uid="{25870D4F-151F-4CF1-A46B-39304462F513}"/>
    <cellStyle name="Comma 138 4 2 2 2" xfId="26880" xr:uid="{CE377B53-1B55-442E-A8A5-E8E4DA98F760}"/>
    <cellStyle name="Comma 138 4 2 2 2 2" xfId="46783" xr:uid="{23302132-3324-4D04-99CD-79E1A0D13D64}"/>
    <cellStyle name="Comma 138 4 2 2 3" xfId="37135" xr:uid="{0342E63E-BF47-4926-AE92-A6AF6B6006A6}"/>
    <cellStyle name="Comma 138 4 2 3" xfId="21922" xr:uid="{BB7B039B-DCB4-4B78-957C-72BEF72DD701}"/>
    <cellStyle name="Comma 138 4 2 3 2" xfId="41953" xr:uid="{15DCB8F9-17A7-4E54-AD0B-0E9A4FE109E0}"/>
    <cellStyle name="Comma 138 4 2 4" xfId="32306" xr:uid="{74F03A9F-5682-4E55-AC38-BFADD3AA4252}"/>
    <cellStyle name="Comma 138 4 3" xfId="14455" xr:uid="{EAE19B18-D974-4710-BDBF-088F51879819}"/>
    <cellStyle name="Comma 138 4 3 2" xfId="24403" xr:uid="{DD16A4E3-E5E3-4D9C-AEC2-2047A2BF6C27}"/>
    <cellStyle name="Comma 138 4 3 2 2" xfId="44371" xr:uid="{6AF18708-3305-46B1-A770-544D19728A5A}"/>
    <cellStyle name="Comma 138 4 3 3" xfId="34723" xr:uid="{4932588F-A84A-48BC-9AA3-0459F67EEFC4}"/>
    <cellStyle name="Comma 138 4 4" xfId="19451" xr:uid="{C077ABB0-7728-4854-8FC6-2390561023F6}"/>
    <cellStyle name="Comma 138 4 4 2" xfId="39543" xr:uid="{F6584E3B-11AE-46D1-8672-F8DD312437D2}"/>
    <cellStyle name="Comma 138 4 5" xfId="29896" xr:uid="{DFF1C4F4-1E0D-460D-AB9E-FD45D84B3DC8}"/>
    <cellStyle name="Comma 138 5" xfId="11822" xr:uid="{90B9542B-00D4-45F5-BE0B-23E6E26AFDED}"/>
    <cellStyle name="Comma 138 5 2" xfId="16948" xr:uid="{CF72D5CB-E642-4479-AB41-B662DA4B6EE9}"/>
    <cellStyle name="Comma 138 5 2 2" xfId="26877" xr:uid="{AAB81E85-63A0-4764-B9B3-77A39C120D8B}"/>
    <cellStyle name="Comma 138 5 2 2 2" xfId="46780" xr:uid="{26BC96C1-48B9-4FBF-B904-DF2FA1C189B4}"/>
    <cellStyle name="Comma 138 5 2 3" xfId="37132" xr:uid="{9E99C3E4-6147-43AC-8049-4BAAED45B548}"/>
    <cellStyle name="Comma 138 5 3" xfId="21919" xr:uid="{A3C5215D-0AEF-4078-81A5-4AB09D2A713F}"/>
    <cellStyle name="Comma 138 5 3 2" xfId="41950" xr:uid="{311A2B5D-FE4B-4C4C-85C2-AF02E01FFC1F}"/>
    <cellStyle name="Comma 138 5 4" xfId="32303" xr:uid="{FC6C7764-552E-4212-A0CC-D60EB919D199}"/>
    <cellStyle name="Comma 138 6" xfId="14452" xr:uid="{EAA0CC93-022D-4A2F-B1E2-93FFC4DAB2F7}"/>
    <cellStyle name="Comma 138 6 2" xfId="24400" xr:uid="{872E532B-7C59-4A3C-B368-D8A360CCD916}"/>
    <cellStyle name="Comma 138 6 2 2" xfId="44368" xr:uid="{522BC645-56BB-419F-B406-FCF91223BEF2}"/>
    <cellStyle name="Comma 138 6 3" xfId="34720" xr:uid="{2CEEB00A-184C-4C5C-B3E3-0B4FD3F69A68}"/>
    <cellStyle name="Comma 138 7" xfId="19448" xr:uid="{6CBA2EA7-406C-4512-89D7-B9D528C96871}"/>
    <cellStyle name="Comma 138 7 2" xfId="39540" xr:uid="{30FDB757-84BF-4A73-BBD9-BDC5697F2FD3}"/>
    <cellStyle name="Comma 138 8" xfId="29893" xr:uid="{15E838CD-9C50-40A9-94F1-4AD48F5C702C}"/>
    <cellStyle name="Comma 139" xfId="4694" xr:uid="{BE676483-30B7-4DA4-9856-F5AC9E97C1B0}"/>
    <cellStyle name="Comma 139 2" xfId="4695" xr:uid="{537549FC-378B-4FF6-9ED0-8C92AFCE9216}"/>
    <cellStyle name="Comma 139 2 2" xfId="11827" xr:uid="{46C1CBF5-B5A8-4102-B193-D11784558906}"/>
    <cellStyle name="Comma 139 2 2 2" xfId="16953" xr:uid="{CF98F9F1-2A7D-4A81-B425-C80AC3597E1C}"/>
    <cellStyle name="Comma 139 2 2 2 2" xfId="26882" xr:uid="{006D928B-5A1E-4000-9A37-5AA42111F6BB}"/>
    <cellStyle name="Comma 139 2 2 2 2 2" xfId="46785" xr:uid="{BF2C85FA-4D68-4711-837F-006E3C6F7CC3}"/>
    <cellStyle name="Comma 139 2 2 2 3" xfId="37137" xr:uid="{C7E1CA5C-B6D3-4909-922F-7ECB4F136340}"/>
    <cellStyle name="Comma 139 2 2 3" xfId="21924" xr:uid="{D46DD3CE-1C39-4C03-A90D-6B6B3CF86F63}"/>
    <cellStyle name="Comma 139 2 2 3 2" xfId="41955" xr:uid="{1C26588C-03AF-433A-8654-A69607350471}"/>
    <cellStyle name="Comma 139 2 2 4" xfId="32308" xr:uid="{DD159FB3-ED91-406C-9F4B-BBF08C607426}"/>
    <cellStyle name="Comma 139 2 3" xfId="14457" xr:uid="{27F7753C-7346-491A-ADE4-738DFDE4B581}"/>
    <cellStyle name="Comma 139 2 3 2" xfId="24405" xr:uid="{C827314E-5E00-4067-B5D9-0DCC58DE6819}"/>
    <cellStyle name="Comma 139 2 3 2 2" xfId="44373" xr:uid="{9C0F1524-CB58-40B7-9D84-3326B4A02EA6}"/>
    <cellStyle name="Comma 139 2 3 3" xfId="34725" xr:uid="{566EC1A3-8652-488E-A627-FD161E6B0195}"/>
    <cellStyle name="Comma 139 2 4" xfId="19453" xr:uid="{54F550DF-783B-4F2A-A302-EEB58ED71421}"/>
    <cellStyle name="Comma 139 2 4 2" xfId="39545" xr:uid="{B1ABC83D-E514-4288-BA22-10511F5AF941}"/>
    <cellStyle name="Comma 139 2 5" xfId="29898" xr:uid="{E7CAB022-2B2B-448A-9985-9EAB1C641F95}"/>
    <cellStyle name="Comma 139 3" xfId="4696" xr:uid="{130EDDC3-ACED-48E0-A1DA-0350D805EA64}"/>
    <cellStyle name="Comma 139 3 2" xfId="11828" xr:uid="{B48B2D52-D845-4EF7-A2BA-E1D1530A9BE6}"/>
    <cellStyle name="Comma 139 3 2 2" xfId="16954" xr:uid="{0E349D04-77CD-4CD1-BA83-0C7B5986BB92}"/>
    <cellStyle name="Comma 139 3 2 2 2" xfId="26883" xr:uid="{FFF6A0D1-A5B9-4B10-8DF8-4A7B85D4777D}"/>
    <cellStyle name="Comma 139 3 2 2 2 2" xfId="46786" xr:uid="{E2907A5D-B104-4166-8E47-8235348A61FA}"/>
    <cellStyle name="Comma 139 3 2 2 3" xfId="37138" xr:uid="{E08692ED-559E-4ED8-BCF5-9AE940C477F4}"/>
    <cellStyle name="Comma 139 3 2 3" xfId="21925" xr:uid="{7D4D7693-D73F-462B-A009-F36D2484BA1F}"/>
    <cellStyle name="Comma 139 3 2 3 2" xfId="41956" xr:uid="{5585976B-B046-4B05-9264-ED88DB37132F}"/>
    <cellStyle name="Comma 139 3 2 4" xfId="32309" xr:uid="{58170310-DE1D-4557-A8A9-A7ACB36D22CB}"/>
    <cellStyle name="Comma 139 3 3" xfId="14458" xr:uid="{53CE92C9-1F1D-4818-94A6-129A37F39F6D}"/>
    <cellStyle name="Comma 139 3 3 2" xfId="24406" xr:uid="{6C5950AD-E5BF-4D62-9B15-7FE59BA77B9D}"/>
    <cellStyle name="Comma 139 3 3 2 2" xfId="44374" xr:uid="{F55311C8-7405-4C51-9AE3-45A07A8F28CA}"/>
    <cellStyle name="Comma 139 3 3 3" xfId="34726" xr:uid="{14A93F99-D2F8-4500-B09E-B1B25FB338A5}"/>
    <cellStyle name="Comma 139 3 4" xfId="19454" xr:uid="{3C5CFB27-12CB-451C-8467-629D5EE9AFC8}"/>
    <cellStyle name="Comma 139 3 4 2" xfId="39546" xr:uid="{CFFD4575-0831-4EB5-9798-3889F8E9D213}"/>
    <cellStyle name="Comma 139 3 5" xfId="29899" xr:uid="{D3AEB3E4-FCE3-433E-BC79-2C9BA441ADF1}"/>
    <cellStyle name="Comma 139 4" xfId="4697" xr:uid="{5A006D67-A3DF-4B4A-BFD2-DD174C45B45D}"/>
    <cellStyle name="Comma 139 4 2" xfId="11829" xr:uid="{9751CF8D-42A8-43C6-8E44-820C35050EB4}"/>
    <cellStyle name="Comma 139 4 2 2" xfId="16955" xr:uid="{84110643-ED14-4E8C-9509-6F9F10B23692}"/>
    <cellStyle name="Comma 139 4 2 2 2" xfId="26884" xr:uid="{31DE5748-DB5E-406A-A3F8-472D8CB3CAE7}"/>
    <cellStyle name="Comma 139 4 2 2 2 2" xfId="46787" xr:uid="{240BBF7D-C7BE-4615-9CC2-0C20C14602BE}"/>
    <cellStyle name="Comma 139 4 2 2 3" xfId="37139" xr:uid="{BAB2C46F-D645-44A6-854B-72BE23340460}"/>
    <cellStyle name="Comma 139 4 2 3" xfId="21926" xr:uid="{72F27ED2-DD1C-4C8A-8CE0-D154D78B1837}"/>
    <cellStyle name="Comma 139 4 2 3 2" xfId="41957" xr:uid="{B71FAE05-E33E-4374-9F76-1EC229FF140D}"/>
    <cellStyle name="Comma 139 4 2 4" xfId="32310" xr:uid="{D2DABDF5-25E1-46C6-97CD-0571AFD3E3A6}"/>
    <cellStyle name="Comma 139 4 3" xfId="14459" xr:uid="{CD08E549-986E-41F1-9E46-5A776E931D24}"/>
    <cellStyle name="Comma 139 4 3 2" xfId="24407" xr:uid="{5D0FB6FE-07E2-414C-9E74-5A4696ED3935}"/>
    <cellStyle name="Comma 139 4 3 2 2" xfId="44375" xr:uid="{B6BF9E5C-AA13-4BC4-AC76-E9EFE0823FC1}"/>
    <cellStyle name="Comma 139 4 3 3" xfId="34727" xr:uid="{AA407188-15A3-41CE-81AE-A23E8DB8DB9B}"/>
    <cellStyle name="Comma 139 4 4" xfId="19455" xr:uid="{E401385C-6E7A-49D1-9F04-A0C44D3AC1C1}"/>
    <cellStyle name="Comma 139 4 4 2" xfId="39547" xr:uid="{EC91E951-EE72-46FA-9A1B-BB846ABFC558}"/>
    <cellStyle name="Comma 139 4 5" xfId="29900" xr:uid="{CE20CD76-0E1F-493E-87A5-82E4418F5648}"/>
    <cellStyle name="Comma 139 5" xfId="11826" xr:uid="{7FC5AD34-FB60-4CD7-B9EC-DC520BBF1E92}"/>
    <cellStyle name="Comma 139 5 2" xfId="16952" xr:uid="{0A87A4CD-96F4-4405-AF36-C516E868503C}"/>
    <cellStyle name="Comma 139 5 2 2" xfId="26881" xr:uid="{8E58089C-5845-425B-82EA-BF8C8F3A0C03}"/>
    <cellStyle name="Comma 139 5 2 2 2" xfId="46784" xr:uid="{E6129D0C-2BCB-42B4-A792-3C1BCEF3CB2E}"/>
    <cellStyle name="Comma 139 5 2 3" xfId="37136" xr:uid="{36765D64-AB4E-47C8-A364-DA23FE1AD0D9}"/>
    <cellStyle name="Comma 139 5 3" xfId="21923" xr:uid="{EB8406BC-22E9-4B91-9BD3-A7479A6849E9}"/>
    <cellStyle name="Comma 139 5 3 2" xfId="41954" xr:uid="{9A754999-ACF9-4019-9D48-521941BC2EE1}"/>
    <cellStyle name="Comma 139 5 4" xfId="32307" xr:uid="{C6A3BDC3-AE04-458D-A65C-4686CA1F3C51}"/>
    <cellStyle name="Comma 139 6" xfId="14456" xr:uid="{03C61C52-4B3D-4B9C-A953-BB9AB2E54D82}"/>
    <cellStyle name="Comma 139 6 2" xfId="24404" xr:uid="{250FA59B-5F82-4FDF-A7C3-475DCA9DD17A}"/>
    <cellStyle name="Comma 139 6 2 2" xfId="44372" xr:uid="{20613F95-8590-4EC3-8285-ED2348B1662F}"/>
    <cellStyle name="Comma 139 6 3" xfId="34724" xr:uid="{168E861B-642E-45C8-95B8-988C39BECF5C}"/>
    <cellStyle name="Comma 139 7" xfId="19452" xr:uid="{B45E2325-4E26-4BFC-BE6A-654ABBAB0C56}"/>
    <cellStyle name="Comma 139 7 2" xfId="39544" xr:uid="{25AEE975-A9D6-4FE3-AAAA-F513412957DE}"/>
    <cellStyle name="Comma 139 8" xfId="29897" xr:uid="{A461BD45-4564-4399-8926-86822205F4ED}"/>
    <cellStyle name="Comma 14" xfId="154" xr:uid="{92EF53C4-E003-4268-A285-D05DE7CBA0FB}"/>
    <cellStyle name="Comma 14 10" xfId="12621" xr:uid="{D4DFD5C5-B40D-4614-856A-FE3E881C3B1A}"/>
    <cellStyle name="Comma 14 11" xfId="12683" xr:uid="{5A2AAA1C-4651-42FC-9224-04A575CCAA27}"/>
    <cellStyle name="Comma 14 11 2" xfId="12867" xr:uid="{038F9313-6EBB-4187-8BC5-BC70B008B6B6}"/>
    <cellStyle name="Comma 14 11 2 2" xfId="22820" xr:uid="{3CEDF1D2-4EC5-49A5-B111-5757753596AC}"/>
    <cellStyle name="Comma 14 11 2 2 2" xfId="42800" xr:uid="{AF960E31-82BF-4D8F-B122-98DD7DA30C0D}"/>
    <cellStyle name="Comma 14 11 2 3" xfId="33152" xr:uid="{186D51A7-0778-492A-A9F5-358A7CAB75FF}"/>
    <cellStyle name="Comma 14 11 3" xfId="22688" xr:uid="{4E8284ED-A71E-4A79-B2E2-712769D2A8AA}"/>
    <cellStyle name="Comma 14 11 3 2" xfId="42706" xr:uid="{B725F2BC-4D79-43AF-BE2F-5E8D26E6624E}"/>
    <cellStyle name="Comma 14 11 4" xfId="33059" xr:uid="{513DCC46-4108-4C6E-8C51-1ED034734BBA}"/>
    <cellStyle name="Comma 14 12" xfId="17873" xr:uid="{DD44921C-3322-4245-93CF-1AF83F0C3490}"/>
    <cellStyle name="Comma 14 12 2" xfId="37972" xr:uid="{0FE0C839-395C-48CA-813F-184E9C195F7E}"/>
    <cellStyle name="Comma 14 13" xfId="28327" xr:uid="{A88015F4-864B-400A-BC03-C00D189CA79A}"/>
    <cellStyle name="Comma 14 2" xfId="162" xr:uid="{00610589-E5CA-43BE-8E13-E65C246A8F29}"/>
    <cellStyle name="Comma 14 2 2" xfId="440" xr:uid="{1BF0281C-67CA-4F55-8257-F35A01FC6E5F}"/>
    <cellStyle name="Comma 14 2 2 2" xfId="10374" xr:uid="{93AB577E-E508-4E8B-8868-6125D065A255}"/>
    <cellStyle name="Comma 14 2 2 2 2" xfId="15502" xr:uid="{763EA65A-AF7A-40BA-BDD9-66E96CCDAC19}"/>
    <cellStyle name="Comma 14 2 2 2 2 2" xfId="25431" xr:uid="{3A86594A-E8AE-46C3-B7E6-270414D2615F}"/>
    <cellStyle name="Comma 14 2 2 2 2 2 2" xfId="45334" xr:uid="{B3ED969B-5F0C-423B-823C-BE1AA0093BD0}"/>
    <cellStyle name="Comma 14 2 2 2 2 3" xfId="35686" xr:uid="{5C79B18A-BE1F-4E34-B22A-FB8035CBB819}"/>
    <cellStyle name="Comma 14 2 2 2 3" xfId="20475" xr:uid="{FBF5241C-AF64-490F-A267-55A328773CB3}"/>
    <cellStyle name="Comma 14 2 2 2 3 2" xfId="40506" xr:uid="{80BD11A7-5C5D-4539-BC2D-CD5D21D3D708}"/>
    <cellStyle name="Comma 14 2 2 2 4" xfId="30859" xr:uid="{19C54FB4-56BD-4978-91DE-4C6730313B75}"/>
    <cellStyle name="Comma 14 2 2 3" xfId="12991" xr:uid="{0238DA7D-61C0-4F0A-A2D0-423C68879DE0}"/>
    <cellStyle name="Comma 14 2 2 3 2" xfId="22944" xr:uid="{657D3827-5BC0-4E9E-A807-4A1FF4E259C4}"/>
    <cellStyle name="Comma 14 2 2 3 2 2" xfId="42924" xr:uid="{40DB3883-A6F0-4B7E-9928-D3383A927421}"/>
    <cellStyle name="Comma 14 2 2 3 3" xfId="33276" xr:uid="{B153B156-11BC-4C56-BB45-A6000FE0EF00}"/>
    <cellStyle name="Comma 14 2 2 4" xfId="17997" xr:uid="{F13F6320-07F4-4575-83F2-8012AA6CB5A8}"/>
    <cellStyle name="Comma 14 2 2 4 2" xfId="38096" xr:uid="{845E77D9-3DEF-47CE-8191-36C06FF82C38}"/>
    <cellStyle name="Comma 14 2 2 5" xfId="28451" xr:uid="{81E447A8-81E5-43B4-B343-EF7992629877}"/>
    <cellStyle name="Comma 14 2 3" xfId="768" xr:uid="{3CBF5618-D7F4-485C-90EA-301C4FD80F32}"/>
    <cellStyle name="Comma 14 2 4" xfId="9383" xr:uid="{CD1856AD-669A-4EF0-A1CF-953999C1A8AE}"/>
    <cellStyle name="Comma 14 2 4 2" xfId="27806" xr:uid="{6186AA4D-09C4-43CD-B343-79FE312EF24F}"/>
    <cellStyle name="Comma 14 2 4 2 2" xfId="47601" xr:uid="{62D96AAE-9969-4A05-82DE-3E648A724C5F}"/>
    <cellStyle name="Comma 14 2 5" xfId="10254" xr:uid="{2C6A3805-ADDF-4843-866A-87CC44213129}"/>
    <cellStyle name="Comma 14 2 5 2" xfId="15382" xr:uid="{A7813144-0FCB-4552-99D6-53857F23C01C}"/>
    <cellStyle name="Comma 14 2 5 2 2" xfId="25311" xr:uid="{C5AF94D1-726C-4EBD-B6BC-B0463EDCEBAA}"/>
    <cellStyle name="Comma 14 2 5 2 2 2" xfId="45214" xr:uid="{B0075745-CF35-4E49-A1F4-742DD89D8011}"/>
    <cellStyle name="Comma 14 2 5 2 3" xfId="35566" xr:uid="{5E7E62B7-D014-4018-BB8F-25703668F0F9}"/>
    <cellStyle name="Comma 14 2 5 3" xfId="20355" xr:uid="{2ADF3121-EFA0-491C-9012-4294FF9C4A36}"/>
    <cellStyle name="Comma 14 2 5 3 2" xfId="40386" xr:uid="{6F32D5DC-643D-4E5F-A9CE-224FA633E57F}"/>
    <cellStyle name="Comma 14 2 5 4" xfId="30739" xr:uid="{EDF34B01-4254-4743-B8B7-F740F1CFF5B1}"/>
    <cellStyle name="Comma 14 2 6" xfId="12870" xr:uid="{C66F0855-F8FE-4348-B87B-90DF8E1CC4F5}"/>
    <cellStyle name="Comma 14 2 6 2" xfId="22823" xr:uid="{F62764DF-8074-447B-AB22-51A9045ED19D}"/>
    <cellStyle name="Comma 14 2 6 2 2" xfId="42803" xr:uid="{5824193B-1AD4-43FD-AC36-75AFE069150C}"/>
    <cellStyle name="Comma 14 2 6 3" xfId="33155" xr:uid="{1FD73FF1-D900-4826-8895-4EE6DEBB411C}"/>
    <cellStyle name="Comma 14 2 7" xfId="17876" xr:uid="{5EC3E908-6BF7-4104-8237-55EB6E58B5CA}"/>
    <cellStyle name="Comma 14 2 7 2" xfId="37975" xr:uid="{653B7F0E-04B6-4C60-ABB7-617CAD289C48}"/>
    <cellStyle name="Comma 14 2 8" xfId="28330" xr:uid="{F0CCE1E2-3996-41DA-9D02-8D3CCDA66BE4}"/>
    <cellStyle name="Comma 14 3" xfId="437" xr:uid="{2A30D40C-2E92-4F76-8F0F-9EFF32D2DB59}"/>
    <cellStyle name="Comma 14 3 2" xfId="769" xr:uid="{2842B67D-CD04-418D-9885-778649B8C755}"/>
    <cellStyle name="Comma 14 3 3" xfId="9384" xr:uid="{F334553E-42B5-48A3-8805-2CFD13E53155}"/>
    <cellStyle name="Comma 14 3 3 2" xfId="27851" xr:uid="{D5C80809-8276-4F7F-B7C2-5441EF216841}"/>
    <cellStyle name="Comma 14 3 3 2 2" xfId="47646" xr:uid="{760F639F-95C5-4C7C-9954-38171A1A5E7A}"/>
    <cellStyle name="Comma 14 3 4" xfId="10371" xr:uid="{F54CE301-F410-4CDC-BCDE-F5E530BC3539}"/>
    <cellStyle name="Comma 14 3 4 2" xfId="15499" xr:uid="{A030969A-6241-48BE-95F8-16C9FD095159}"/>
    <cellStyle name="Comma 14 3 4 2 2" xfId="25428" xr:uid="{4D7D01AC-C9CB-47CE-8657-88BD46798AAE}"/>
    <cellStyle name="Comma 14 3 4 2 2 2" xfId="45331" xr:uid="{C80B14D9-9031-4BE4-B7A6-A049B3E8E16E}"/>
    <cellStyle name="Comma 14 3 4 2 3" xfId="35683" xr:uid="{F7FE5188-2C5B-4774-A30E-172DEC9EE080}"/>
    <cellStyle name="Comma 14 3 4 3" xfId="20472" xr:uid="{B662AA46-1077-4309-8673-FDBCA4B90E9F}"/>
    <cellStyle name="Comma 14 3 4 3 2" xfId="40503" xr:uid="{721A5B7C-E2E0-450A-84F3-7778FFADFB4C}"/>
    <cellStyle name="Comma 14 3 4 4" xfId="30856" xr:uid="{8AFD1038-2E4E-42D2-94FB-1E3F49F7E775}"/>
    <cellStyle name="Comma 14 3 5" xfId="12988" xr:uid="{EDAAEACE-02DA-47B4-8FA3-AA4DBF9EDCEE}"/>
    <cellStyle name="Comma 14 3 5 2" xfId="22941" xr:uid="{7D1E0E00-6730-4A0B-BA90-BFBA54947CCB}"/>
    <cellStyle name="Comma 14 3 5 2 2" xfId="42921" xr:uid="{884CC6E4-0FC6-411A-BDE3-589F8CB7ADE3}"/>
    <cellStyle name="Comma 14 3 5 3" xfId="33273" xr:uid="{F63FE93C-CF78-4F4A-AC29-3D76890FB6DF}"/>
    <cellStyle name="Comma 14 3 6" xfId="17994" xr:uid="{2D17EE11-9256-45CD-AF63-32209C85FBC6}"/>
    <cellStyle name="Comma 14 3 6 2" xfId="38093" xr:uid="{F66A47F9-9D73-4BA6-9BC2-9103FAA39895}"/>
    <cellStyle name="Comma 14 3 7" xfId="28448" xr:uid="{EED3830C-A456-4D26-9E52-FC74783E82F5}"/>
    <cellStyle name="Comma 14 4" xfId="4698" xr:uid="{3812134B-2A79-4AC8-A4F5-AE63A18C7011}"/>
    <cellStyle name="Comma 14 4 2" xfId="4699" xr:uid="{56A6452C-C12D-40D7-9905-6C080F22254A}"/>
    <cellStyle name="Comma 14 5" xfId="4700" xr:uid="{8C918E37-AF33-48D8-B44F-5A7C83A72851}"/>
    <cellStyle name="Comma 14 6" xfId="4701" xr:uid="{B50A3A37-810F-436A-BE70-815A73A2C36A}"/>
    <cellStyle name="Comma 14 7" xfId="582" xr:uid="{9BC11585-121D-4F1A-880C-978161FAA2FA}"/>
    <cellStyle name="Comma 14 8" xfId="9382" xr:uid="{AAD2F194-75B1-4643-9674-46649697242A}"/>
    <cellStyle name="Comma 14 8 2" xfId="27804" xr:uid="{CEF1571D-759E-4FED-9467-028C7C3FECD3}"/>
    <cellStyle name="Comma 14 8 2 2" xfId="47599" xr:uid="{1C91FFE0-F8B6-46E5-8096-23621D43363A}"/>
    <cellStyle name="Comma 14 9" xfId="10251" xr:uid="{B2EF841B-AC37-4E9B-A881-F2A94547BAC3}"/>
    <cellStyle name="Comma 14 9 2" xfId="15379" xr:uid="{D9F72CD7-417C-4723-BEA9-9E0087CAEB61}"/>
    <cellStyle name="Comma 14 9 2 2" xfId="25308" xr:uid="{F89C1346-6360-42EA-8C7D-E557F11A6278}"/>
    <cellStyle name="Comma 14 9 2 2 2" xfId="45211" xr:uid="{F5C7F13F-765F-41EF-B584-5A15BB565AD2}"/>
    <cellStyle name="Comma 14 9 2 3" xfId="35563" xr:uid="{74A2E800-42FB-494A-ADE0-BC1A8C71FC13}"/>
    <cellStyle name="Comma 14 9 3" xfId="20352" xr:uid="{37D614B6-7464-470B-A7A5-C886858D9A39}"/>
    <cellStyle name="Comma 14 9 3 2" xfId="40383" xr:uid="{4D46186C-8FD1-44ED-AFA1-322EF3485D90}"/>
    <cellStyle name="Comma 14 9 4" xfId="30736" xr:uid="{BF7F6D4D-169C-47F9-B252-F12609119128}"/>
    <cellStyle name="Comma 140" xfId="4702" xr:uid="{D6A84DF8-DD79-4166-B42F-1EC71C8F1341}"/>
    <cellStyle name="Comma 140 2" xfId="4703" xr:uid="{003AE3E9-C299-4FB9-B31C-CE91F4FBE78B}"/>
    <cellStyle name="Comma 140 2 2" xfId="11831" xr:uid="{06B6847A-700C-44C9-B9ED-0E4F16C000D9}"/>
    <cellStyle name="Comma 140 2 2 2" xfId="16957" xr:uid="{D8DE551F-C949-4294-9A97-CD8476380DA8}"/>
    <cellStyle name="Comma 140 2 2 2 2" xfId="26886" xr:uid="{18235E9A-C0C0-404E-8F65-EDB2FAA6A6E2}"/>
    <cellStyle name="Comma 140 2 2 2 2 2" xfId="46789" xr:uid="{B19DE9C4-B302-41E3-A900-008BFA40F57C}"/>
    <cellStyle name="Comma 140 2 2 2 3" xfId="37141" xr:uid="{C5B4AF2F-D147-4596-96B5-73B307FFF4F4}"/>
    <cellStyle name="Comma 140 2 2 3" xfId="21928" xr:uid="{3275C302-2446-4DD8-BC54-7CB3C903A9E9}"/>
    <cellStyle name="Comma 140 2 2 3 2" xfId="41959" xr:uid="{E9D558A3-1843-4F1A-AA67-711F059DD87B}"/>
    <cellStyle name="Comma 140 2 2 4" xfId="32312" xr:uid="{B8DCB02F-A22C-491F-90A9-AB4B404108AB}"/>
    <cellStyle name="Comma 140 2 3" xfId="14461" xr:uid="{93EBE257-CD8B-4B7C-9B8E-F09A2451D069}"/>
    <cellStyle name="Comma 140 2 3 2" xfId="24409" xr:uid="{7606DC43-04C7-4632-8835-3E38258D4CCD}"/>
    <cellStyle name="Comma 140 2 3 2 2" xfId="44377" xr:uid="{6567B74E-BA95-4E7C-8099-04F6EB75693F}"/>
    <cellStyle name="Comma 140 2 3 3" xfId="34729" xr:uid="{626FF810-F164-4EEF-BC94-18713B8BCC03}"/>
    <cellStyle name="Comma 140 2 4" xfId="19457" xr:uid="{E4CFC735-1DCC-4456-8FD7-47A1F9F49C82}"/>
    <cellStyle name="Comma 140 2 4 2" xfId="39549" xr:uid="{4081D22E-C677-49AA-87DC-54BCEB4F2DC2}"/>
    <cellStyle name="Comma 140 2 5" xfId="29902" xr:uid="{CC9552DC-AA91-4EB5-9D0E-CB0790983C42}"/>
    <cellStyle name="Comma 140 3" xfId="4704" xr:uid="{38FA0C3F-1EB3-403E-9DC5-18639FB90467}"/>
    <cellStyle name="Comma 140 3 2" xfId="11832" xr:uid="{14B473F3-A5CB-4180-B817-7EFC512BF623}"/>
    <cellStyle name="Comma 140 3 2 2" xfId="16958" xr:uid="{CEE9997E-6414-4AC5-9B20-DBB8CB4DD0EE}"/>
    <cellStyle name="Comma 140 3 2 2 2" xfId="26887" xr:uid="{4AD25B46-83E4-48C9-BB5E-990E6C019EC9}"/>
    <cellStyle name="Comma 140 3 2 2 2 2" xfId="46790" xr:uid="{C33D4435-D9D8-4CFD-A73C-9B4CF8FBB44F}"/>
    <cellStyle name="Comma 140 3 2 2 3" xfId="37142" xr:uid="{05761B2F-9FFE-499C-A853-794791BC2FEA}"/>
    <cellStyle name="Comma 140 3 2 3" xfId="21929" xr:uid="{26F90E1F-2CCB-4C87-A39A-B688A7A4E418}"/>
    <cellStyle name="Comma 140 3 2 3 2" xfId="41960" xr:uid="{63BA696F-BFA3-48FF-AF32-C58B299613D3}"/>
    <cellStyle name="Comma 140 3 2 4" xfId="32313" xr:uid="{8AD3C3DD-712B-48E1-87B2-7B7E3F3EFA5E}"/>
    <cellStyle name="Comma 140 3 3" xfId="14462" xr:uid="{23772492-0325-4EF2-B6FB-426BFB00CCBC}"/>
    <cellStyle name="Comma 140 3 3 2" xfId="24410" xr:uid="{2D9419FA-C79D-4D52-BC20-C7DA61D444C2}"/>
    <cellStyle name="Comma 140 3 3 2 2" xfId="44378" xr:uid="{36A3169E-F917-4800-A22D-C1E333CC8BB8}"/>
    <cellStyle name="Comma 140 3 3 3" xfId="34730" xr:uid="{2D0CA4D9-265D-4D8C-A1EB-E3BF75F1CDB0}"/>
    <cellStyle name="Comma 140 3 4" xfId="19458" xr:uid="{C4A0061E-D02F-4FFF-94BC-94796276E573}"/>
    <cellStyle name="Comma 140 3 4 2" xfId="39550" xr:uid="{0FC27B2D-7446-4A4C-B4AC-B20E91B24454}"/>
    <cellStyle name="Comma 140 3 5" xfId="29903" xr:uid="{6EF13D47-50AB-4F42-8F44-CB0B985739DD}"/>
    <cellStyle name="Comma 140 4" xfId="4705" xr:uid="{E1F5EE35-1149-4362-B794-693A43893C10}"/>
    <cellStyle name="Comma 140 4 2" xfId="11833" xr:uid="{EE770A6A-DE3F-4E24-930E-DF1C8CAA1EAA}"/>
    <cellStyle name="Comma 140 4 2 2" xfId="16959" xr:uid="{2F19B1FF-143D-45C1-B25B-50DAC4E62372}"/>
    <cellStyle name="Comma 140 4 2 2 2" xfId="26888" xr:uid="{FBF50256-1D9E-465B-879B-6230E9EA6718}"/>
    <cellStyle name="Comma 140 4 2 2 2 2" xfId="46791" xr:uid="{56340A66-C8F7-4B98-A80E-76EA41D9A830}"/>
    <cellStyle name="Comma 140 4 2 2 3" xfId="37143" xr:uid="{30E376C5-F91F-4931-99AF-32498DF1FD8F}"/>
    <cellStyle name="Comma 140 4 2 3" xfId="21930" xr:uid="{40405318-13C6-4E6D-92B2-D7EA74DE57A7}"/>
    <cellStyle name="Comma 140 4 2 3 2" xfId="41961" xr:uid="{9FC3D11A-419A-4407-9E80-CBE25E9439CA}"/>
    <cellStyle name="Comma 140 4 2 4" xfId="32314" xr:uid="{48BD2D9D-56C4-4A5B-A722-CB079FC80C3A}"/>
    <cellStyle name="Comma 140 4 3" xfId="14463" xr:uid="{9C7DD70D-84C8-4B63-B510-535A662F998F}"/>
    <cellStyle name="Comma 140 4 3 2" xfId="24411" xr:uid="{24355BAD-8FF6-48D5-9D96-029D1493191E}"/>
    <cellStyle name="Comma 140 4 3 2 2" xfId="44379" xr:uid="{06A751C1-B568-4BA1-A7F8-5150A5EAA230}"/>
    <cellStyle name="Comma 140 4 3 3" xfId="34731" xr:uid="{A480BE8F-0B04-4420-BDD8-36065D2B7FCA}"/>
    <cellStyle name="Comma 140 4 4" xfId="19459" xr:uid="{865B1929-D563-422C-AB63-5931D262A6DE}"/>
    <cellStyle name="Comma 140 4 4 2" xfId="39551" xr:uid="{4F9160F2-D8E9-4DB4-A8F9-D88321AC4534}"/>
    <cellStyle name="Comma 140 4 5" xfId="29904" xr:uid="{1591DC92-2137-4CFA-A3B9-5E076E0BDD0B}"/>
    <cellStyle name="Comma 140 5" xfId="11830" xr:uid="{57AE947B-7CD1-43CA-B565-85823F04FA57}"/>
    <cellStyle name="Comma 140 5 2" xfId="16956" xr:uid="{962D1B2E-E65F-4E1E-B25F-BCD312271812}"/>
    <cellStyle name="Comma 140 5 2 2" xfId="26885" xr:uid="{E67741F1-339A-4284-AD0E-5ADE1BA609A3}"/>
    <cellStyle name="Comma 140 5 2 2 2" xfId="46788" xr:uid="{197463CE-8535-4FED-9B1F-7ED559116510}"/>
    <cellStyle name="Comma 140 5 2 3" xfId="37140" xr:uid="{FE5D0311-E369-459A-A6CF-87B7B087C004}"/>
    <cellStyle name="Comma 140 5 3" xfId="21927" xr:uid="{8467BA9E-5A5C-498F-BEF2-401FA68D01FF}"/>
    <cellStyle name="Comma 140 5 3 2" xfId="41958" xr:uid="{C27080CA-B589-4524-AC8A-A95E2DB00B8A}"/>
    <cellStyle name="Comma 140 5 4" xfId="32311" xr:uid="{751670B0-7AE5-473C-82AA-05154C078E19}"/>
    <cellStyle name="Comma 140 6" xfId="14460" xr:uid="{D65A030D-8FB5-48A8-A757-E5890320D2A6}"/>
    <cellStyle name="Comma 140 6 2" xfId="24408" xr:uid="{550EDCCD-BA31-45D9-9302-71C46F5D77B5}"/>
    <cellStyle name="Comma 140 6 2 2" xfId="44376" xr:uid="{EF634C8A-CBFB-4570-97FB-9875D0D7C2A3}"/>
    <cellStyle name="Comma 140 6 3" xfId="34728" xr:uid="{C3C11D86-BBF4-4539-9401-98201E346687}"/>
    <cellStyle name="Comma 140 7" xfId="19456" xr:uid="{61E0795C-6D72-40AB-BA74-FE1A2ADAE5E5}"/>
    <cellStyle name="Comma 140 7 2" xfId="39548" xr:uid="{AF2B6C65-02FF-4C76-B5F8-70AC5EFAF9EC}"/>
    <cellStyle name="Comma 140 8" xfId="29901" xr:uid="{840F3C4E-564A-473F-9BD9-64C7DF8A69BD}"/>
    <cellStyle name="Comma 141" xfId="4706" xr:uid="{856381C8-E2E3-4AAE-B553-C917BC006E36}"/>
    <cellStyle name="Comma 141 2" xfId="4707" xr:uid="{DCE642A3-20A2-48BA-8A00-C13D91888D57}"/>
    <cellStyle name="Comma 141 2 2" xfId="11835" xr:uid="{8D2C91A9-B9F2-469E-A802-8578AEEF1651}"/>
    <cellStyle name="Comma 141 2 2 2" xfId="16961" xr:uid="{F1CC4D8D-FE49-4A30-BF7E-86788011F230}"/>
    <cellStyle name="Comma 141 2 2 2 2" xfId="26890" xr:uid="{DAF7E2F0-E66B-4573-8C0C-BA2130C9ECBA}"/>
    <cellStyle name="Comma 141 2 2 2 2 2" xfId="46793" xr:uid="{BE743C0C-3934-4282-A0B8-3289BD5FD060}"/>
    <cellStyle name="Comma 141 2 2 2 3" xfId="37145" xr:uid="{5D5560D1-8D2D-4658-BC20-B946B9FB8B85}"/>
    <cellStyle name="Comma 141 2 2 3" xfId="21932" xr:uid="{A4C61FB8-31EA-4011-A0E6-D11B14A7C1A4}"/>
    <cellStyle name="Comma 141 2 2 3 2" xfId="41963" xr:uid="{1C2EBEB1-3C2B-474F-83AD-41FBE1DBFBD8}"/>
    <cellStyle name="Comma 141 2 2 4" xfId="32316" xr:uid="{44E571FF-7F7A-41B5-8ADC-E7B3A12CF570}"/>
    <cellStyle name="Comma 141 2 3" xfId="14465" xr:uid="{897A8D50-2E54-4510-AE67-D7EFD3F6DE61}"/>
    <cellStyle name="Comma 141 2 3 2" xfId="24413" xr:uid="{0DF412E1-EB34-412A-8B3B-5EE5AC7EA016}"/>
    <cellStyle name="Comma 141 2 3 2 2" xfId="44381" xr:uid="{D5653E0F-39FE-47D9-B4FA-913DC9ACD3D3}"/>
    <cellStyle name="Comma 141 2 3 3" xfId="34733" xr:uid="{8B55BF6D-7FB1-4FC3-BF4A-5DDC737D719E}"/>
    <cellStyle name="Comma 141 2 4" xfId="19461" xr:uid="{82F897FA-C847-48E3-9ECB-A3F25AB9C89D}"/>
    <cellStyle name="Comma 141 2 4 2" xfId="39553" xr:uid="{4AA15AC2-B049-4D97-B5E0-A7F757A614DC}"/>
    <cellStyle name="Comma 141 2 5" xfId="29906" xr:uid="{7748A212-CF2C-4BF3-8209-A98E80F0CD55}"/>
    <cellStyle name="Comma 141 3" xfId="4708" xr:uid="{486B88AE-D153-4A6D-BCCA-0B481748977F}"/>
    <cellStyle name="Comma 141 3 2" xfId="11836" xr:uid="{EE23D207-8924-48DF-8C91-A812604F9210}"/>
    <cellStyle name="Comma 141 3 2 2" xfId="16962" xr:uid="{BEDB1BA3-03B9-4BB5-8B66-598F008E4D3E}"/>
    <cellStyle name="Comma 141 3 2 2 2" xfId="26891" xr:uid="{6799F6F0-9DF8-4E5B-86F8-4ED65ECBA2B9}"/>
    <cellStyle name="Comma 141 3 2 2 2 2" xfId="46794" xr:uid="{E74AA607-C9EE-41CE-A27A-637BE61DD278}"/>
    <cellStyle name="Comma 141 3 2 2 3" xfId="37146" xr:uid="{B3D4FE2C-8A73-4DC3-AA59-403798E4B981}"/>
    <cellStyle name="Comma 141 3 2 3" xfId="21933" xr:uid="{C9E3B08C-8FB8-4B63-8486-91B072420646}"/>
    <cellStyle name="Comma 141 3 2 3 2" xfId="41964" xr:uid="{283C67FC-AAA1-4B2D-9B83-2B660BF9DD15}"/>
    <cellStyle name="Comma 141 3 2 4" xfId="32317" xr:uid="{25A72D1C-4BE1-4549-B7AA-CCE73AF9DEDF}"/>
    <cellStyle name="Comma 141 3 3" xfId="14466" xr:uid="{8E92C3D5-EB28-4A26-91E5-B7890EAF4715}"/>
    <cellStyle name="Comma 141 3 3 2" xfId="24414" xr:uid="{FC485A85-CA8F-4B7A-BC22-CB2D765DA44C}"/>
    <cellStyle name="Comma 141 3 3 2 2" xfId="44382" xr:uid="{1942DC7D-0A4F-481A-8142-A0FA3C0D1F63}"/>
    <cellStyle name="Comma 141 3 3 3" xfId="34734" xr:uid="{E91C38D3-5B61-4791-9435-A337B3296A44}"/>
    <cellStyle name="Comma 141 3 4" xfId="19462" xr:uid="{E9029000-C453-47BF-969C-210BA7207F45}"/>
    <cellStyle name="Comma 141 3 4 2" xfId="39554" xr:uid="{C6F6714C-51EB-4477-8738-EF6717A7A90E}"/>
    <cellStyle name="Comma 141 3 5" xfId="29907" xr:uid="{2553C7C2-7C02-46EE-8707-ED8AF8D0FC85}"/>
    <cellStyle name="Comma 141 4" xfId="4709" xr:uid="{720713B3-44D4-446A-9750-D8DDF46EFC29}"/>
    <cellStyle name="Comma 141 4 2" xfId="11837" xr:uid="{7B475BF4-3DBA-4924-9B80-82ED9DA94777}"/>
    <cellStyle name="Comma 141 4 2 2" xfId="16963" xr:uid="{9A1F7FA7-F280-42EE-B853-2A47F0C06988}"/>
    <cellStyle name="Comma 141 4 2 2 2" xfId="26892" xr:uid="{B6C1F3B0-0ADD-4249-8142-61662950A77B}"/>
    <cellStyle name="Comma 141 4 2 2 2 2" xfId="46795" xr:uid="{127DFEF5-0818-491D-BF6B-A4F7F2054AB4}"/>
    <cellStyle name="Comma 141 4 2 2 3" xfId="37147" xr:uid="{F7B5F216-0358-469A-ADE7-61BF9FC1148C}"/>
    <cellStyle name="Comma 141 4 2 3" xfId="21934" xr:uid="{96D988EB-F533-44C9-BDE2-2A1EA053A4BD}"/>
    <cellStyle name="Comma 141 4 2 3 2" xfId="41965" xr:uid="{AEA66CC0-E33A-4C23-B2BE-9FE49B5ACF32}"/>
    <cellStyle name="Comma 141 4 2 4" xfId="32318" xr:uid="{9C785D58-C93F-4049-85E7-8F770CB7E921}"/>
    <cellStyle name="Comma 141 4 3" xfId="14467" xr:uid="{CE2B6EE8-3876-4583-B3F8-ED3AC1D432E3}"/>
    <cellStyle name="Comma 141 4 3 2" xfId="24415" xr:uid="{DFD3A425-0277-41C2-8078-A318941DA668}"/>
    <cellStyle name="Comma 141 4 3 2 2" xfId="44383" xr:uid="{B39B5236-78F2-4640-A180-F775828C49F7}"/>
    <cellStyle name="Comma 141 4 3 3" xfId="34735" xr:uid="{A1380F9B-DB3B-442B-BCE5-CCA9C5D511DF}"/>
    <cellStyle name="Comma 141 4 4" xfId="19463" xr:uid="{5B281CBE-1530-44A3-86CD-BD654CB3C5BB}"/>
    <cellStyle name="Comma 141 4 4 2" xfId="39555" xr:uid="{3FA8F538-3CEA-4DEF-A147-61A7865DF5C9}"/>
    <cellStyle name="Comma 141 4 5" xfId="29908" xr:uid="{E5B76889-6CFB-4484-ACEE-2779DA3021A7}"/>
    <cellStyle name="Comma 141 5" xfId="11834" xr:uid="{773354F9-C308-416D-95D5-C97EB3AF4A8A}"/>
    <cellStyle name="Comma 141 5 2" xfId="16960" xr:uid="{4687A22B-C3D2-43EF-A34C-5EA578BF403F}"/>
    <cellStyle name="Comma 141 5 2 2" xfId="26889" xr:uid="{C5F03F24-014D-436B-A8E3-226B277AC893}"/>
    <cellStyle name="Comma 141 5 2 2 2" xfId="46792" xr:uid="{556BA95E-7FAE-4218-B823-FFB425078648}"/>
    <cellStyle name="Comma 141 5 2 3" xfId="37144" xr:uid="{C4923D73-86D1-48F9-A8DD-72DB9D09DE61}"/>
    <cellStyle name="Comma 141 5 3" xfId="21931" xr:uid="{CD18DD68-2D7F-4C21-B549-8CB42FD21F67}"/>
    <cellStyle name="Comma 141 5 3 2" xfId="41962" xr:uid="{99AA216C-A4B1-4DD2-836D-0F7440B926CC}"/>
    <cellStyle name="Comma 141 5 4" xfId="32315" xr:uid="{897AD622-A8CB-4E9C-B4F7-D3774647C49E}"/>
    <cellStyle name="Comma 141 6" xfId="14464" xr:uid="{B7286BB6-4870-4017-BB2D-65F49D693064}"/>
    <cellStyle name="Comma 141 6 2" xfId="24412" xr:uid="{F91E8B31-7889-4B8B-B957-A40604377A3A}"/>
    <cellStyle name="Comma 141 6 2 2" xfId="44380" xr:uid="{759CD243-818C-4208-83DB-2A8590D200CB}"/>
    <cellStyle name="Comma 141 6 3" xfId="34732" xr:uid="{FFC7AFB7-19BB-4056-BE93-0F54857BCFF0}"/>
    <cellStyle name="Comma 141 7" xfId="19460" xr:uid="{6E847C6C-00CF-4086-9268-38FA9A4A7B14}"/>
    <cellStyle name="Comma 141 7 2" xfId="39552" xr:uid="{27C43A8E-319C-42DA-BFA0-30539F6B09E8}"/>
    <cellStyle name="Comma 141 8" xfId="29905" xr:uid="{A2CC9E02-44AC-473A-ADE8-1C01DD4EB6CF}"/>
    <cellStyle name="Comma 142" xfId="4710" xr:uid="{8C1301B7-A68E-4814-B14D-4702305F3711}"/>
    <cellStyle name="Comma 142 2" xfId="4711" xr:uid="{4CBB6CCE-A872-4508-944C-AD7F894624C1}"/>
    <cellStyle name="Comma 142 2 2" xfId="11839" xr:uid="{33D9E2D0-5244-4807-B834-A551E0828D34}"/>
    <cellStyle name="Comma 142 2 2 2" xfId="16965" xr:uid="{0EF5D620-A492-465D-AB95-90C03EB20BDA}"/>
    <cellStyle name="Comma 142 2 2 2 2" xfId="26894" xr:uid="{C15ACE93-AC16-4A2A-9063-DD2D7FC18D63}"/>
    <cellStyle name="Comma 142 2 2 2 2 2" xfId="46797" xr:uid="{B766CD93-8DA2-46B3-B7B0-184950D22592}"/>
    <cellStyle name="Comma 142 2 2 2 3" xfId="37149" xr:uid="{E092FFF5-9680-4AE8-8723-E1FC6C45FC48}"/>
    <cellStyle name="Comma 142 2 2 3" xfId="21936" xr:uid="{FDD7EE71-4E1C-4F3C-8409-5BE5E8AA9F30}"/>
    <cellStyle name="Comma 142 2 2 3 2" xfId="41967" xr:uid="{6E85C9F7-988A-4F8E-8D92-5A04C13B9FE7}"/>
    <cellStyle name="Comma 142 2 2 4" xfId="32320" xr:uid="{1C1FD5DF-36D4-4AC9-B15C-AB61CF3D3C92}"/>
    <cellStyle name="Comma 142 2 3" xfId="14469" xr:uid="{0C646139-CFFE-4352-B41D-6CD7D064FAC8}"/>
    <cellStyle name="Comma 142 2 3 2" xfId="24417" xr:uid="{5A8F2EE2-C63E-4DED-9AAA-6E386EABE9D1}"/>
    <cellStyle name="Comma 142 2 3 2 2" xfId="44385" xr:uid="{5B5AD2D6-F463-47B0-9CD7-902599D02A83}"/>
    <cellStyle name="Comma 142 2 3 3" xfId="34737" xr:uid="{66ACB305-5FC4-49F0-9B50-93C342F1A84A}"/>
    <cellStyle name="Comma 142 2 4" xfId="19465" xr:uid="{35500FE7-63BC-4B5B-AE07-684E40364B6A}"/>
    <cellStyle name="Comma 142 2 4 2" xfId="39557" xr:uid="{4BA34F35-43C5-4B9D-9FB5-4AE7BACBC959}"/>
    <cellStyle name="Comma 142 2 5" xfId="29910" xr:uid="{0D2C7956-B01D-45D5-8B76-66C4E0012F6A}"/>
    <cellStyle name="Comma 142 3" xfId="4712" xr:uid="{D87C3DDF-46E7-4F37-8569-40F442D0612A}"/>
    <cellStyle name="Comma 142 3 2" xfId="11840" xr:uid="{84EB786C-4598-4CFC-873A-8AF6642D31F4}"/>
    <cellStyle name="Comma 142 3 2 2" xfId="16966" xr:uid="{D3095C67-A26C-4424-8D7A-F2D792ECECF5}"/>
    <cellStyle name="Comma 142 3 2 2 2" xfId="26895" xr:uid="{74F85069-26EA-4B58-8038-A0E019D0C57E}"/>
    <cellStyle name="Comma 142 3 2 2 2 2" xfId="46798" xr:uid="{5F62125A-CD87-4C97-BB58-FE12A6C14D8B}"/>
    <cellStyle name="Comma 142 3 2 2 3" xfId="37150" xr:uid="{DDFB771F-78E2-4360-99BC-544A771C18C5}"/>
    <cellStyle name="Comma 142 3 2 3" xfId="21937" xr:uid="{F46B8733-5E2D-423E-B2A4-9631A33B091D}"/>
    <cellStyle name="Comma 142 3 2 3 2" xfId="41968" xr:uid="{997CF06E-E6F2-40A6-AB0C-E68D01D7054A}"/>
    <cellStyle name="Comma 142 3 2 4" xfId="32321" xr:uid="{2A44F7D6-B191-48BE-870A-8B6705A0CFB8}"/>
    <cellStyle name="Comma 142 3 3" xfId="14470" xr:uid="{046D5C4E-8619-4CD8-96FD-90FF8A6A824E}"/>
    <cellStyle name="Comma 142 3 3 2" xfId="24418" xr:uid="{CF79718F-B50C-4FD8-946A-35DD21BBA313}"/>
    <cellStyle name="Comma 142 3 3 2 2" xfId="44386" xr:uid="{9717F3F9-F8A6-4E51-87B3-DC3CAB065BE6}"/>
    <cellStyle name="Comma 142 3 3 3" xfId="34738" xr:uid="{DF0712A1-A9A3-4953-B160-C7EEFD5D6AA4}"/>
    <cellStyle name="Comma 142 3 4" xfId="19466" xr:uid="{BF5DF9CD-C903-4C61-89CE-7D4A78C39B19}"/>
    <cellStyle name="Comma 142 3 4 2" xfId="39558" xr:uid="{04BCCAF7-6840-42C4-8A78-1D55A4B9563D}"/>
    <cellStyle name="Comma 142 3 5" xfId="29911" xr:uid="{9BFB7573-9217-4824-A4A9-749A08C2482D}"/>
    <cellStyle name="Comma 142 4" xfId="11838" xr:uid="{14F1E450-B738-4002-9BB8-908727ADFF5F}"/>
    <cellStyle name="Comma 142 4 2" xfId="16964" xr:uid="{D0E516F4-9BBF-4EA9-980D-AF80FFEF472C}"/>
    <cellStyle name="Comma 142 4 2 2" xfId="26893" xr:uid="{9262F027-79EB-4743-B317-0624D6C0C53D}"/>
    <cellStyle name="Comma 142 4 2 2 2" xfId="46796" xr:uid="{2DA4E00A-BD9C-4136-A0E5-0155A2CA75A6}"/>
    <cellStyle name="Comma 142 4 2 3" xfId="37148" xr:uid="{C0E6434B-A2B5-47E2-8E53-ABCFD79572BD}"/>
    <cellStyle name="Comma 142 4 3" xfId="21935" xr:uid="{E0F13E65-C5EE-4A3D-AB6C-8F8EA9A81E7E}"/>
    <cellStyle name="Comma 142 4 3 2" xfId="41966" xr:uid="{73F8AA93-D7B8-4586-8730-F67724F1ECCB}"/>
    <cellStyle name="Comma 142 4 4" xfId="32319" xr:uid="{D3F3878A-378B-4BF8-ACA6-3793AEB3BA60}"/>
    <cellStyle name="Comma 142 5" xfId="14468" xr:uid="{8A580C52-DA34-4220-90B5-92D04D9868F8}"/>
    <cellStyle name="Comma 142 5 2" xfId="24416" xr:uid="{CD39356D-C845-4636-8B6C-D5C45C1A895D}"/>
    <cellStyle name="Comma 142 5 2 2" xfId="44384" xr:uid="{25722C85-599F-44D2-8308-B55F23B1AE6F}"/>
    <cellStyle name="Comma 142 5 3" xfId="34736" xr:uid="{FF03061F-C794-4036-ACC9-2BFA8130BFFD}"/>
    <cellStyle name="Comma 142 6" xfId="19464" xr:uid="{B1614D9E-701E-4852-AD0C-53F6EB1FDFE1}"/>
    <cellStyle name="Comma 142 6 2" xfId="39556" xr:uid="{7A20E211-E033-40F1-A517-750DD12365FC}"/>
    <cellStyle name="Comma 142 7" xfId="29909" xr:uid="{0219274C-1D87-4B92-A603-5ABC68DFCB13}"/>
    <cellStyle name="Comma 143" xfId="4713" xr:uid="{AFC0C77F-BC3B-49CC-B9A4-CCE6E4696A5C}"/>
    <cellStyle name="Comma 143 2" xfId="4714" xr:uid="{8774A1FD-5453-4B40-AF20-2598B8E43CE9}"/>
    <cellStyle name="Comma 143 2 2" xfId="11842" xr:uid="{E45A4BDE-8176-40CE-A3C1-3BA49533021D}"/>
    <cellStyle name="Comma 143 2 2 2" xfId="16968" xr:uid="{7F875E6A-9A6E-4786-93C8-EEC9231BC826}"/>
    <cellStyle name="Comma 143 2 2 2 2" xfId="26897" xr:uid="{F7CCF3E2-B622-4DEA-827A-3B63D978FC8E}"/>
    <cellStyle name="Comma 143 2 2 2 2 2" xfId="46800" xr:uid="{5D08BD8B-FF29-433B-93C2-1F5B1726AEF3}"/>
    <cellStyle name="Comma 143 2 2 2 3" xfId="37152" xr:uid="{2FE89C7A-8B89-42F2-A650-3753485E768D}"/>
    <cellStyle name="Comma 143 2 2 3" xfId="21939" xr:uid="{FACCA1C8-CBB8-4882-B39E-B7113EF20312}"/>
    <cellStyle name="Comma 143 2 2 3 2" xfId="41970" xr:uid="{99255F05-10FF-4EAE-A964-AFE5F5BDD226}"/>
    <cellStyle name="Comma 143 2 2 4" xfId="32323" xr:uid="{2765B9C2-87DE-4BAE-B9BD-FD57B02DEBDF}"/>
    <cellStyle name="Comma 143 2 3" xfId="14472" xr:uid="{4C8D492D-C603-4BA6-AF85-F267E4228C12}"/>
    <cellStyle name="Comma 143 2 3 2" xfId="24420" xr:uid="{E32427A4-9E68-4492-A370-9B51E4C99C24}"/>
    <cellStyle name="Comma 143 2 3 2 2" xfId="44388" xr:uid="{75183F15-E429-4317-B123-B9E8B4BECAF6}"/>
    <cellStyle name="Comma 143 2 3 3" xfId="34740" xr:uid="{9FE2E116-0D89-4AEC-8DA5-213B7444E976}"/>
    <cellStyle name="Comma 143 2 4" xfId="19468" xr:uid="{59FA5D81-EE35-4D06-8691-EC47818D5058}"/>
    <cellStyle name="Comma 143 2 4 2" xfId="39560" xr:uid="{107F4148-3D3A-437C-8F8D-5B6FE9DC5AB4}"/>
    <cellStyle name="Comma 143 2 5" xfId="29913" xr:uid="{65FFF49D-BC75-44F8-8A9B-1C77A7E098A4}"/>
    <cellStyle name="Comma 143 3" xfId="4715" xr:uid="{3BE1459E-89AD-4525-B01C-6B0626498009}"/>
    <cellStyle name="Comma 143 3 2" xfId="11843" xr:uid="{A6789D44-A020-4C08-B0DD-F595965F862C}"/>
    <cellStyle name="Comma 143 3 2 2" xfId="16969" xr:uid="{62892BD8-AF49-45AB-BE15-6DFEFD5BC6B2}"/>
    <cellStyle name="Comma 143 3 2 2 2" xfId="26898" xr:uid="{19145C9E-52C6-4A72-A978-C00EE8658DE8}"/>
    <cellStyle name="Comma 143 3 2 2 2 2" xfId="46801" xr:uid="{A6C090FB-9C72-4B50-B4A6-21DA55C3CC2D}"/>
    <cellStyle name="Comma 143 3 2 2 3" xfId="37153" xr:uid="{6C36898D-6741-4B8E-B580-69305B2E7BD2}"/>
    <cellStyle name="Comma 143 3 2 3" xfId="21940" xr:uid="{91154B1B-E7AE-4309-9070-FBF5B605EACF}"/>
    <cellStyle name="Comma 143 3 2 3 2" xfId="41971" xr:uid="{BDC9DF24-6C6D-4E1B-9602-97F87D2178F8}"/>
    <cellStyle name="Comma 143 3 2 4" xfId="32324" xr:uid="{040FDD98-89CE-4E0C-9E94-A9E15FF0FE25}"/>
    <cellStyle name="Comma 143 3 3" xfId="14473" xr:uid="{CDDDF06D-AE84-42BF-8537-B80808379B80}"/>
    <cellStyle name="Comma 143 3 3 2" xfId="24421" xr:uid="{2E2A9D4D-9D94-4A23-9FAA-8A1055DC78F1}"/>
    <cellStyle name="Comma 143 3 3 2 2" xfId="44389" xr:uid="{19CE425F-B48A-40E2-8E5A-4668EB9D70EC}"/>
    <cellStyle name="Comma 143 3 3 3" xfId="34741" xr:uid="{25DD30B7-BA89-4CE2-9E4F-E669E4851FB4}"/>
    <cellStyle name="Comma 143 3 4" xfId="19469" xr:uid="{D3DABE9A-2DA4-4A93-BC00-838EEEFB5866}"/>
    <cellStyle name="Comma 143 3 4 2" xfId="39561" xr:uid="{2B6DB2BB-6977-48ED-83D3-FA6BAB35F5F0}"/>
    <cellStyle name="Comma 143 3 5" xfId="29914" xr:uid="{CDDD342B-67DC-4BED-A135-C7F9446FEA83}"/>
    <cellStyle name="Comma 143 4" xfId="4716" xr:uid="{76C70F07-4672-4B0E-B84E-19F79F8E9CB0}"/>
    <cellStyle name="Comma 143 4 2" xfId="11844" xr:uid="{CD90290F-2CB1-4E58-B6BA-AC7A636031DC}"/>
    <cellStyle name="Comma 143 4 2 2" xfId="16970" xr:uid="{2DA99D31-046D-4323-8955-644250FECDFF}"/>
    <cellStyle name="Comma 143 4 2 2 2" xfId="26899" xr:uid="{A687E42D-C04A-48F7-8D8F-0CE85F5179BD}"/>
    <cellStyle name="Comma 143 4 2 2 2 2" xfId="46802" xr:uid="{7A990F76-36B1-49DB-BA95-76D48E062A6A}"/>
    <cellStyle name="Comma 143 4 2 2 3" xfId="37154" xr:uid="{D54E3FCE-3FFC-4ABF-A59C-6E8FB89F9FA7}"/>
    <cellStyle name="Comma 143 4 2 3" xfId="21941" xr:uid="{86FABE8A-D8B8-47FC-B1E4-AF28AEAFD701}"/>
    <cellStyle name="Comma 143 4 2 3 2" xfId="41972" xr:uid="{C0606C07-FC7E-4EEA-BA2E-305171724CDC}"/>
    <cellStyle name="Comma 143 4 2 4" xfId="32325" xr:uid="{12799797-D873-424E-A5D9-2FC81332FE4C}"/>
    <cellStyle name="Comma 143 4 3" xfId="14474" xr:uid="{C17DD512-F4C2-46DE-9978-8157F00D6AEC}"/>
    <cellStyle name="Comma 143 4 3 2" xfId="24422" xr:uid="{232CE0B5-3692-4719-B482-4E21DE078874}"/>
    <cellStyle name="Comma 143 4 3 2 2" xfId="44390" xr:uid="{C322EFA2-9F75-4CE2-B123-C951B45EA901}"/>
    <cellStyle name="Comma 143 4 3 3" xfId="34742" xr:uid="{B3B88A61-7B2C-4EC1-BD2E-EDA9DB65A33D}"/>
    <cellStyle name="Comma 143 4 4" xfId="19470" xr:uid="{10071EAF-03AF-4FD8-8E3E-C4B7F5B8B4EB}"/>
    <cellStyle name="Comma 143 4 4 2" xfId="39562" xr:uid="{3960DF37-397E-4EC1-BABA-1964C5DEAB34}"/>
    <cellStyle name="Comma 143 4 5" xfId="29915" xr:uid="{0CC586FF-2C2E-4C7E-B9C2-C3D070C4C539}"/>
    <cellStyle name="Comma 143 5" xfId="11841" xr:uid="{1E73A601-2CA2-4645-80D4-13FEF51C7C77}"/>
    <cellStyle name="Comma 143 5 2" xfId="16967" xr:uid="{B90D197E-D32B-4568-B2FB-9627D1E9E045}"/>
    <cellStyle name="Comma 143 5 2 2" xfId="26896" xr:uid="{6A883924-2E4F-4BB0-ADEA-1BF0382BA72B}"/>
    <cellStyle name="Comma 143 5 2 2 2" xfId="46799" xr:uid="{FCEEDBD7-CCEF-481C-87DD-08FEF5024462}"/>
    <cellStyle name="Comma 143 5 2 3" xfId="37151" xr:uid="{A034934E-7915-45BE-B1CA-82659EB690B3}"/>
    <cellStyle name="Comma 143 5 3" xfId="21938" xr:uid="{282AAE96-1148-4445-A7CF-894FE7EC0628}"/>
    <cellStyle name="Comma 143 5 3 2" xfId="41969" xr:uid="{FE66A05F-3E58-4708-B1E8-5189B17149B7}"/>
    <cellStyle name="Comma 143 5 4" xfId="32322" xr:uid="{9C205E0C-794B-44F0-8301-C4CB40CA5323}"/>
    <cellStyle name="Comma 143 6" xfId="14471" xr:uid="{B95C3CF0-0DAD-4060-BF69-7386D302440D}"/>
    <cellStyle name="Comma 143 6 2" xfId="24419" xr:uid="{A13D0995-B4B4-443D-BA4A-A0170E2183D5}"/>
    <cellStyle name="Comma 143 6 2 2" xfId="44387" xr:uid="{BCBD6821-32DB-467E-9832-605F64651D14}"/>
    <cellStyle name="Comma 143 6 3" xfId="34739" xr:uid="{530F974A-7552-410A-9F9B-93C6CE936157}"/>
    <cellStyle name="Comma 143 7" xfId="19467" xr:uid="{F108DB07-F803-4E00-96A9-332503F6F7D5}"/>
    <cellStyle name="Comma 143 7 2" xfId="39559" xr:uid="{1431AC66-2994-4F08-9BB3-56083891E938}"/>
    <cellStyle name="Comma 143 8" xfId="29912" xr:uid="{24942385-4466-49F2-ADEB-606CEAA8A7C2}"/>
    <cellStyle name="Comma 144" xfId="4717" xr:uid="{380CC3AB-3EB4-4F4A-831F-5162ECF7D818}"/>
    <cellStyle name="Comma 144 2" xfId="4718" xr:uid="{F099FB2B-44D0-49B7-B770-F46B3477E8B4}"/>
    <cellStyle name="Comma 144 2 2" xfId="11846" xr:uid="{162CE528-B7B5-4B38-BB7C-047A918A71EC}"/>
    <cellStyle name="Comma 144 2 2 2" xfId="16972" xr:uid="{00916C14-4A58-42F7-8430-006877DB83DE}"/>
    <cellStyle name="Comma 144 2 2 2 2" xfId="26901" xr:uid="{47CDB7D0-D8D2-4A48-A88A-DFFB4E1F91D9}"/>
    <cellStyle name="Comma 144 2 2 2 2 2" xfId="46804" xr:uid="{68665F83-2B44-47E2-9F12-8ADAE3225D5F}"/>
    <cellStyle name="Comma 144 2 2 2 3" xfId="37156" xr:uid="{24C6442E-E70F-449F-8861-E8C4AADDDD58}"/>
    <cellStyle name="Comma 144 2 2 3" xfId="21943" xr:uid="{42905098-7C94-41E5-949C-4CD59A4AA17C}"/>
    <cellStyle name="Comma 144 2 2 3 2" xfId="41974" xr:uid="{0DE884FB-FE6D-40A9-8FAF-A0047EB2A5F0}"/>
    <cellStyle name="Comma 144 2 2 4" xfId="32327" xr:uid="{8FF9F630-2BA7-4DC2-90F8-05A0CD8C4F99}"/>
    <cellStyle name="Comma 144 2 3" xfId="14476" xr:uid="{2E370303-4B6A-4C10-A952-95A084EECBBE}"/>
    <cellStyle name="Comma 144 2 3 2" xfId="24424" xr:uid="{3988FC55-085E-4E23-8A0D-46C5CADDA966}"/>
    <cellStyle name="Comma 144 2 3 2 2" xfId="44392" xr:uid="{63AE539E-DA9D-4573-95BD-3CAA3CE87D78}"/>
    <cellStyle name="Comma 144 2 3 3" xfId="34744" xr:uid="{907BC1E3-3E20-4870-8CF1-1F62AB4A421C}"/>
    <cellStyle name="Comma 144 2 4" xfId="19472" xr:uid="{83F9A29B-12EC-4501-81F2-372B042763CF}"/>
    <cellStyle name="Comma 144 2 4 2" xfId="39564" xr:uid="{4E98A3EE-CE66-491B-BC4B-131F862FBD6F}"/>
    <cellStyle name="Comma 144 2 5" xfId="29917" xr:uid="{768F5967-3C34-47AE-B6D6-1F8A411D77A9}"/>
    <cellStyle name="Comma 144 3" xfId="4719" xr:uid="{C7576ABB-9B18-45D6-A2A3-20F357F1B196}"/>
    <cellStyle name="Comma 144 3 2" xfId="11847" xr:uid="{621DE889-9403-454B-BB60-D7106B62A8A1}"/>
    <cellStyle name="Comma 144 3 2 2" xfId="16973" xr:uid="{CB6D2B43-6EA3-4587-89B6-761DF8BF8E4B}"/>
    <cellStyle name="Comma 144 3 2 2 2" xfId="26902" xr:uid="{BAE08CE9-BA02-42CF-84CF-5FEF27DDD411}"/>
    <cellStyle name="Comma 144 3 2 2 2 2" xfId="46805" xr:uid="{31D2928D-AF71-469C-924F-3AE9D91A4154}"/>
    <cellStyle name="Comma 144 3 2 2 3" xfId="37157" xr:uid="{F2024971-48AD-4B74-A49B-52BA8DE39647}"/>
    <cellStyle name="Comma 144 3 2 3" xfId="21944" xr:uid="{22D7A217-983B-47AD-A7D3-0E8B9BF2C485}"/>
    <cellStyle name="Comma 144 3 2 3 2" xfId="41975" xr:uid="{40844911-9941-4901-9B1B-4B6A0C844B3C}"/>
    <cellStyle name="Comma 144 3 2 4" xfId="32328" xr:uid="{EA0E1773-D173-4E8C-B5F8-FF8E29EEDF7B}"/>
    <cellStyle name="Comma 144 3 3" xfId="14477" xr:uid="{03BEF293-F8F8-48D0-AF2D-1234A5E640E4}"/>
    <cellStyle name="Comma 144 3 3 2" xfId="24425" xr:uid="{B27A40F8-E2D0-40F2-A4EE-BC4589B75293}"/>
    <cellStyle name="Comma 144 3 3 2 2" xfId="44393" xr:uid="{2B82A2A0-0DD7-44B2-885B-334DEF5D9F51}"/>
    <cellStyle name="Comma 144 3 3 3" xfId="34745" xr:uid="{1C199CB6-B30D-4603-9076-3F6F0CD05AE5}"/>
    <cellStyle name="Comma 144 3 4" xfId="19473" xr:uid="{AB238127-BE59-47D5-81DC-125245042F71}"/>
    <cellStyle name="Comma 144 3 4 2" xfId="39565" xr:uid="{323E06B3-AFE2-4C9F-AC02-8C5E37A4605F}"/>
    <cellStyle name="Comma 144 3 5" xfId="29918" xr:uid="{0EE03ADC-4627-4A46-A729-AF54998C29E7}"/>
    <cellStyle name="Comma 144 4" xfId="4720" xr:uid="{97EC6636-7630-4F98-898E-5E4373FB6F28}"/>
    <cellStyle name="Comma 144 4 2" xfId="11848" xr:uid="{816A61ED-B2A1-4CD3-AD2E-622604294320}"/>
    <cellStyle name="Comma 144 4 2 2" xfId="16974" xr:uid="{A0BE2913-62C9-4CDC-B987-6A25FFCB6DCE}"/>
    <cellStyle name="Comma 144 4 2 2 2" xfId="26903" xr:uid="{0DB00046-E712-45E9-B31C-A6F9E9890E00}"/>
    <cellStyle name="Comma 144 4 2 2 2 2" xfId="46806" xr:uid="{2488B89A-D96C-4A4B-A281-DFEFDBEC56F3}"/>
    <cellStyle name="Comma 144 4 2 2 3" xfId="37158" xr:uid="{CAF4AFF8-CB41-426B-849C-9910479F6936}"/>
    <cellStyle name="Comma 144 4 2 3" xfId="21945" xr:uid="{CF5FC81E-FA24-468B-ACF2-FFE0CF6337F6}"/>
    <cellStyle name="Comma 144 4 2 3 2" xfId="41976" xr:uid="{90E40EF7-A531-4000-BCFE-E073886CBA35}"/>
    <cellStyle name="Comma 144 4 2 4" xfId="32329" xr:uid="{6B34DFE3-3E26-40D9-8784-8FE76C7D5E8B}"/>
    <cellStyle name="Comma 144 4 3" xfId="14478" xr:uid="{683AFB36-C483-462A-80FA-1C3F77698997}"/>
    <cellStyle name="Comma 144 4 3 2" xfId="24426" xr:uid="{F4747291-59D6-4777-B084-906F958FB32F}"/>
    <cellStyle name="Comma 144 4 3 2 2" xfId="44394" xr:uid="{9B6743C9-00BE-4D41-9CD1-192719D92C06}"/>
    <cellStyle name="Comma 144 4 3 3" xfId="34746" xr:uid="{F997C105-06CF-4D90-A8D5-BDB63FB0906C}"/>
    <cellStyle name="Comma 144 4 4" xfId="19474" xr:uid="{3C3B1C98-BD41-487A-8693-4C1262AD634C}"/>
    <cellStyle name="Comma 144 4 4 2" xfId="39566" xr:uid="{DE3F6D67-9671-453C-ADEE-D89F9E4FF660}"/>
    <cellStyle name="Comma 144 4 5" xfId="29919" xr:uid="{1FE95C96-8D86-48C3-9CBA-579A94365035}"/>
    <cellStyle name="Comma 144 5" xfId="11845" xr:uid="{6F6B6EDE-2BBF-47B4-8EAE-362F4D79FE37}"/>
    <cellStyle name="Comma 144 5 2" xfId="16971" xr:uid="{E6687E99-BE21-4D2E-8D4F-4F61FD9D2FA4}"/>
    <cellStyle name="Comma 144 5 2 2" xfId="26900" xr:uid="{5B9149D8-8DE5-49EA-A96C-E2CB5624D410}"/>
    <cellStyle name="Comma 144 5 2 2 2" xfId="46803" xr:uid="{6155D1D1-D881-423D-A49C-05B7103B60C1}"/>
    <cellStyle name="Comma 144 5 2 3" xfId="37155" xr:uid="{071B0647-4FE1-4A0C-92B3-5ABA593AFB73}"/>
    <cellStyle name="Comma 144 5 3" xfId="21942" xr:uid="{38D580BB-A174-419E-960D-0570BEBAEF0C}"/>
    <cellStyle name="Comma 144 5 3 2" xfId="41973" xr:uid="{663B768E-547F-49BA-A10E-04D8BCB6E707}"/>
    <cellStyle name="Comma 144 5 4" xfId="32326" xr:uid="{A97D388B-7ABC-4A53-B6DF-48452BEFC57D}"/>
    <cellStyle name="Comma 144 6" xfId="14475" xr:uid="{CA21C5D9-8E97-46A9-9BB1-E2F546B62E23}"/>
    <cellStyle name="Comma 144 6 2" xfId="24423" xr:uid="{5F1E3E90-EC53-42CD-9C8C-2834A0B24BBA}"/>
    <cellStyle name="Comma 144 6 2 2" xfId="44391" xr:uid="{29373039-BA6D-474F-84BF-C4609D8570C5}"/>
    <cellStyle name="Comma 144 6 3" xfId="34743" xr:uid="{04BBDEA7-6973-4F06-804B-5D2689EEF275}"/>
    <cellStyle name="Comma 144 7" xfId="19471" xr:uid="{FC433564-4273-4F6F-A905-8A960E051A0A}"/>
    <cellStyle name="Comma 144 7 2" xfId="39563" xr:uid="{40BEE4E8-815F-4327-9226-F392F5CDD26F}"/>
    <cellStyle name="Comma 144 8" xfId="29916" xr:uid="{3421D03F-9457-4C2A-ADA2-A08F367B5E83}"/>
    <cellStyle name="Comma 145" xfId="4721" xr:uid="{6E5C362E-91CB-4016-A891-18FD5EA5E207}"/>
    <cellStyle name="Comma 145 2" xfId="4722" xr:uid="{59DD0C13-C7C5-427E-B871-BB53C9D13272}"/>
    <cellStyle name="Comma 145 2 2" xfId="11850" xr:uid="{CEA8ABCD-F954-4DFC-88AD-661C125186F6}"/>
    <cellStyle name="Comma 145 2 2 2" xfId="16976" xr:uid="{D86796F3-DBDF-46F0-9B68-CBA1BC1D7A30}"/>
    <cellStyle name="Comma 145 2 2 2 2" xfId="26905" xr:uid="{3C2856EF-A59C-4E0E-8C43-B5B3E6350BA9}"/>
    <cellStyle name="Comma 145 2 2 2 2 2" xfId="46808" xr:uid="{EC86EF9F-007C-4395-86F8-A5581BDB7B96}"/>
    <cellStyle name="Comma 145 2 2 2 3" xfId="37160" xr:uid="{453B2675-8C5E-4947-B890-5BFBCBE71CE5}"/>
    <cellStyle name="Comma 145 2 2 3" xfId="21947" xr:uid="{5EF1E1C1-4169-4249-B6A2-02893BB8F72D}"/>
    <cellStyle name="Comma 145 2 2 3 2" xfId="41978" xr:uid="{4C1A496F-4E61-462E-BEFE-93362BB43CCE}"/>
    <cellStyle name="Comma 145 2 2 4" xfId="32331" xr:uid="{D77AD9BF-4D9B-458E-8207-6165C876C83F}"/>
    <cellStyle name="Comma 145 2 3" xfId="14480" xr:uid="{A89D6FE9-2BA8-4EC1-8F75-FCE5562C5C10}"/>
    <cellStyle name="Comma 145 2 3 2" xfId="24428" xr:uid="{DFF79718-F8CA-47D9-8057-1E27D33817C8}"/>
    <cellStyle name="Comma 145 2 3 2 2" xfId="44396" xr:uid="{FF8EB69F-0DA3-4052-BC04-1E2D2CAB52E4}"/>
    <cellStyle name="Comma 145 2 3 3" xfId="34748" xr:uid="{C1D1F907-E5B5-4E6D-814E-53EAA9B65CB9}"/>
    <cellStyle name="Comma 145 2 4" xfId="19476" xr:uid="{C71C6213-6C7D-4A44-A97F-B84BB619D272}"/>
    <cellStyle name="Comma 145 2 4 2" xfId="39568" xr:uid="{857FF524-A434-4BA6-A243-5D5A13F94928}"/>
    <cellStyle name="Comma 145 2 5" xfId="29921" xr:uid="{4D140F1A-AD89-4DF2-9A65-3D35BC218142}"/>
    <cellStyle name="Comma 145 3" xfId="4723" xr:uid="{D84943E0-37C2-42FE-8ABB-6FABAB00CC4A}"/>
    <cellStyle name="Comma 145 3 2" xfId="11851" xr:uid="{F3BA9141-27A3-4E73-926F-FEFF4599109F}"/>
    <cellStyle name="Comma 145 3 2 2" xfId="16977" xr:uid="{55E83DFF-9686-44AC-AC80-ABA18114311E}"/>
    <cellStyle name="Comma 145 3 2 2 2" xfId="26906" xr:uid="{161CE883-F7DD-4171-97EC-DF587314A1FB}"/>
    <cellStyle name="Comma 145 3 2 2 2 2" xfId="46809" xr:uid="{A261CBE5-E4C5-452A-9BF3-9377FA1B2DDE}"/>
    <cellStyle name="Comma 145 3 2 2 3" xfId="37161" xr:uid="{40729628-628C-412D-8026-B245D16BDE7E}"/>
    <cellStyle name="Comma 145 3 2 3" xfId="21948" xr:uid="{1A3782EE-4888-4B0A-B84A-3BFC64B86C3E}"/>
    <cellStyle name="Comma 145 3 2 3 2" xfId="41979" xr:uid="{903A5F46-E39C-4AC5-B750-B6B64B976D7B}"/>
    <cellStyle name="Comma 145 3 2 4" xfId="32332" xr:uid="{DB5BC1FB-FFE3-4574-8D08-2F0EA7DE69EE}"/>
    <cellStyle name="Comma 145 3 3" xfId="14481" xr:uid="{958267E3-5B64-4DC7-B91A-3ABB2FB28C20}"/>
    <cellStyle name="Comma 145 3 3 2" xfId="24429" xr:uid="{375F0D84-CCC8-4A77-9731-275002846C1F}"/>
    <cellStyle name="Comma 145 3 3 2 2" xfId="44397" xr:uid="{0728703F-9199-4D54-8C62-79D29A5B5A72}"/>
    <cellStyle name="Comma 145 3 3 3" xfId="34749" xr:uid="{D6DAAD61-8E77-4D61-846C-4B1D2ED8CCB6}"/>
    <cellStyle name="Comma 145 3 4" xfId="19477" xr:uid="{284E0649-49FB-4647-82B2-8D8BC7FA4808}"/>
    <cellStyle name="Comma 145 3 4 2" xfId="39569" xr:uid="{49E745C5-D2A8-40A2-BE4F-EAE99083EC09}"/>
    <cellStyle name="Comma 145 3 5" xfId="29922" xr:uid="{506669F3-DB58-45A9-947C-F1EAEC4E3A40}"/>
    <cellStyle name="Comma 145 4" xfId="4724" xr:uid="{F8EBC2C1-0316-4140-9EAF-267C1D6BA828}"/>
    <cellStyle name="Comma 145 4 2" xfId="11852" xr:uid="{0C34914B-123A-47D5-A21A-0A40BAFAFD88}"/>
    <cellStyle name="Comma 145 4 2 2" xfId="16978" xr:uid="{9225825D-322D-4F2A-BAB0-50720E485980}"/>
    <cellStyle name="Comma 145 4 2 2 2" xfId="26907" xr:uid="{53DCF714-C546-44B2-82B5-E5E86DCBAF65}"/>
    <cellStyle name="Comma 145 4 2 2 2 2" xfId="46810" xr:uid="{83416083-1F97-48E7-901B-31A1D0094C5F}"/>
    <cellStyle name="Comma 145 4 2 2 3" xfId="37162" xr:uid="{B27EFD6E-970D-41E4-B361-C359456F0BD1}"/>
    <cellStyle name="Comma 145 4 2 3" xfId="21949" xr:uid="{189F3486-8A7C-420F-97A4-2E53D7581F3A}"/>
    <cellStyle name="Comma 145 4 2 3 2" xfId="41980" xr:uid="{1D694D7C-C008-4ACF-A95B-BD73EAD4646D}"/>
    <cellStyle name="Comma 145 4 2 4" xfId="32333" xr:uid="{51434DF3-C89D-4B94-A35F-83F1125DE025}"/>
    <cellStyle name="Comma 145 4 3" xfId="14482" xr:uid="{26E84F26-E96E-4E8F-803E-9AD32957D6B2}"/>
    <cellStyle name="Comma 145 4 3 2" xfId="24430" xr:uid="{4F3080F2-ECC1-41A9-868F-E11933B004EE}"/>
    <cellStyle name="Comma 145 4 3 2 2" xfId="44398" xr:uid="{C40AF7DC-73C4-4E6E-B030-0031AAB4117F}"/>
    <cellStyle name="Comma 145 4 3 3" xfId="34750" xr:uid="{8EF6EA1A-6BE7-4194-88BB-463691D319A1}"/>
    <cellStyle name="Comma 145 4 4" xfId="19478" xr:uid="{8BE87039-0F4F-4923-A600-3DC1551E4510}"/>
    <cellStyle name="Comma 145 4 4 2" xfId="39570" xr:uid="{F38E2508-C874-4F36-A688-70CFE3C60F34}"/>
    <cellStyle name="Comma 145 4 5" xfId="29923" xr:uid="{5AD48DF3-38B9-4C20-A24F-06B30D876842}"/>
    <cellStyle name="Comma 145 5" xfId="11849" xr:uid="{3BF2F706-0E99-4EF5-99E4-6E3F355CFCA7}"/>
    <cellStyle name="Comma 145 5 2" xfId="16975" xr:uid="{0FC76CCE-22DF-4016-99A2-151C1E58CE9F}"/>
    <cellStyle name="Comma 145 5 2 2" xfId="26904" xr:uid="{B17C2153-5A7D-4716-8866-71D3C5A9C46E}"/>
    <cellStyle name="Comma 145 5 2 2 2" xfId="46807" xr:uid="{77B647E9-7D14-489F-8DDE-95C8B2952E3E}"/>
    <cellStyle name="Comma 145 5 2 3" xfId="37159" xr:uid="{00C21B45-0CBB-49D8-9E8E-64D50E5635C3}"/>
    <cellStyle name="Comma 145 5 3" xfId="21946" xr:uid="{093482B6-06EB-4164-B470-D7A9C2DBA8EC}"/>
    <cellStyle name="Comma 145 5 3 2" xfId="41977" xr:uid="{5867EA13-2207-4645-ADD7-449FB9542333}"/>
    <cellStyle name="Comma 145 5 4" xfId="32330" xr:uid="{104C01A0-214F-4F97-B673-E27B631A091A}"/>
    <cellStyle name="Comma 145 6" xfId="14479" xr:uid="{EE5DDF10-D9A6-44FA-AD07-8829A9C4595C}"/>
    <cellStyle name="Comma 145 6 2" xfId="24427" xr:uid="{9FD4CCC0-1818-4AA5-B545-1B8FDDA51C59}"/>
    <cellStyle name="Comma 145 6 2 2" xfId="44395" xr:uid="{301DDE09-876A-4FB6-BE49-E35FFD9D67B9}"/>
    <cellStyle name="Comma 145 6 3" xfId="34747" xr:uid="{3A909EA0-850D-405A-A9C0-5C19A76169DC}"/>
    <cellStyle name="Comma 145 7" xfId="19475" xr:uid="{3D030287-4D46-4A4C-8878-781E20BF336E}"/>
    <cellStyle name="Comma 145 7 2" xfId="39567" xr:uid="{C3E096A6-7E77-44F6-9ECA-E126575F39BB}"/>
    <cellStyle name="Comma 145 8" xfId="29920" xr:uid="{68DA8E3C-1AF3-49AD-BD81-7C560D0B6F19}"/>
    <cellStyle name="Comma 146" xfId="4725" xr:uid="{8D5BEF18-099C-43FE-96F9-7C973E15BA76}"/>
    <cellStyle name="Comma 146 2" xfId="4726" xr:uid="{27E6B8FB-2734-48CF-9CBA-560FC5B1D078}"/>
    <cellStyle name="Comma 146 2 2" xfId="11854" xr:uid="{16DBBF0F-2005-43B3-B1D3-492F4AD44266}"/>
    <cellStyle name="Comma 146 2 2 2" xfId="16980" xr:uid="{8DDDC32C-1FAA-4918-9C69-E957BD0E9E1E}"/>
    <cellStyle name="Comma 146 2 2 2 2" xfId="26909" xr:uid="{8238CD4C-7F17-4DC4-B318-44503DBE4F2B}"/>
    <cellStyle name="Comma 146 2 2 2 2 2" xfId="46812" xr:uid="{49722356-4E9A-48D1-B165-5A9417866978}"/>
    <cellStyle name="Comma 146 2 2 2 3" xfId="37164" xr:uid="{6F9B5FA7-54AF-4D3B-A5F5-AC57C4E4F073}"/>
    <cellStyle name="Comma 146 2 2 3" xfId="21951" xr:uid="{09C4301A-D180-4750-8742-1904A9472C9D}"/>
    <cellStyle name="Comma 146 2 2 3 2" xfId="41982" xr:uid="{B8AD8449-8187-4F88-9565-D312806E7A57}"/>
    <cellStyle name="Comma 146 2 2 4" xfId="32335" xr:uid="{6B7DD98F-C521-495E-99C4-4B6322D8E339}"/>
    <cellStyle name="Comma 146 2 3" xfId="14484" xr:uid="{9E3A57AA-B6E8-404F-8CFD-02C6D3D57533}"/>
    <cellStyle name="Comma 146 2 3 2" xfId="24432" xr:uid="{072D2D80-9809-40C0-8B7A-11F34748F5A4}"/>
    <cellStyle name="Comma 146 2 3 2 2" xfId="44400" xr:uid="{DE675A8A-1C64-4EC2-98C0-9F94EE1803AE}"/>
    <cellStyle name="Comma 146 2 3 3" xfId="34752" xr:uid="{887A29D8-C8F4-43D7-9A51-495A481CB655}"/>
    <cellStyle name="Comma 146 2 4" xfId="19480" xr:uid="{5F78C949-EEBE-4C84-BC7D-09E40779E522}"/>
    <cellStyle name="Comma 146 2 4 2" xfId="39572" xr:uid="{46704C9C-BF37-4FA8-B69D-47139477DC74}"/>
    <cellStyle name="Comma 146 2 5" xfId="29925" xr:uid="{279E88F9-386D-4A1A-96E8-72225F75CE8F}"/>
    <cellStyle name="Comma 146 3" xfId="4727" xr:uid="{E865D760-0B03-41DE-8CC1-ADD54BC5BDC6}"/>
    <cellStyle name="Comma 146 3 2" xfId="11855" xr:uid="{9FF34D4D-AF9C-494A-AFE4-948F4F84AFA3}"/>
    <cellStyle name="Comma 146 3 2 2" xfId="16981" xr:uid="{86DB505D-C778-4334-A284-4AFEE06074C6}"/>
    <cellStyle name="Comma 146 3 2 2 2" xfId="26910" xr:uid="{E8307CA2-2652-41F7-ADB3-F8F1B3916BBC}"/>
    <cellStyle name="Comma 146 3 2 2 2 2" xfId="46813" xr:uid="{A9EEF052-0966-4A95-A6E8-97D39295C9BA}"/>
    <cellStyle name="Comma 146 3 2 2 3" xfId="37165" xr:uid="{C41B4F71-11CB-43E3-9486-ECB80A866372}"/>
    <cellStyle name="Comma 146 3 2 3" xfId="21952" xr:uid="{2D571973-7BAC-49B5-B532-F573D6C1BFFF}"/>
    <cellStyle name="Comma 146 3 2 3 2" xfId="41983" xr:uid="{DBD18EFB-231B-4691-86A8-FF3639FD38FD}"/>
    <cellStyle name="Comma 146 3 2 4" xfId="32336" xr:uid="{A27F54CC-D7BC-4BBE-8901-8AF597B4E852}"/>
    <cellStyle name="Comma 146 3 3" xfId="14485" xr:uid="{F35DCA56-8E5A-4C6A-A8AA-A2600D020B00}"/>
    <cellStyle name="Comma 146 3 3 2" xfId="24433" xr:uid="{7D93C27C-596E-4BF0-A0B1-6E1546787507}"/>
    <cellStyle name="Comma 146 3 3 2 2" xfId="44401" xr:uid="{3A7A4A92-31C3-4661-B629-10B621015252}"/>
    <cellStyle name="Comma 146 3 3 3" xfId="34753" xr:uid="{C4FA8C00-25E9-4E46-919E-17291BD79682}"/>
    <cellStyle name="Comma 146 3 4" xfId="19481" xr:uid="{8584E217-698A-4F76-B707-43493E1A007C}"/>
    <cellStyle name="Comma 146 3 4 2" xfId="39573" xr:uid="{178F64EE-8630-49AD-B53C-1FF925DFAAB5}"/>
    <cellStyle name="Comma 146 3 5" xfId="29926" xr:uid="{440C0DA6-83D9-4885-BC54-0C855323B0E7}"/>
    <cellStyle name="Comma 146 4" xfId="4728" xr:uid="{D19C5F31-4D25-4DE0-91AC-BA2DE7332A6E}"/>
    <cellStyle name="Comma 146 4 2" xfId="11856" xr:uid="{4C0361A9-DFCC-4A59-86A9-86DAD9F0EFCF}"/>
    <cellStyle name="Comma 146 4 2 2" xfId="16982" xr:uid="{6794F4DC-EEBB-4193-94C7-9FD26B32792D}"/>
    <cellStyle name="Comma 146 4 2 2 2" xfId="26911" xr:uid="{95D11965-1945-4997-97C3-B38F63B99D41}"/>
    <cellStyle name="Comma 146 4 2 2 2 2" xfId="46814" xr:uid="{C62DB781-7A2F-4FBF-BD3D-3CE72E32A2D9}"/>
    <cellStyle name="Comma 146 4 2 2 3" xfId="37166" xr:uid="{614095BB-B677-40F9-91E1-1C2E22300417}"/>
    <cellStyle name="Comma 146 4 2 3" xfId="21953" xr:uid="{1B2F9155-4A1A-482E-B165-9F7C7F9507E1}"/>
    <cellStyle name="Comma 146 4 2 3 2" xfId="41984" xr:uid="{B5606E19-EFDF-423C-ACAB-FBA491BAAA37}"/>
    <cellStyle name="Comma 146 4 2 4" xfId="32337" xr:uid="{49CB8BBD-8B36-44F3-89EB-F16993DFA0CE}"/>
    <cellStyle name="Comma 146 4 3" xfId="14486" xr:uid="{2BF2D84A-531B-485E-BA1D-02C2B4086DD0}"/>
    <cellStyle name="Comma 146 4 3 2" xfId="24434" xr:uid="{ACCB40BD-5AC4-48DB-B44B-FA85B40FCA88}"/>
    <cellStyle name="Comma 146 4 3 2 2" xfId="44402" xr:uid="{C930AC58-DC15-4DA1-9E1F-8E3194444748}"/>
    <cellStyle name="Comma 146 4 3 3" xfId="34754" xr:uid="{622E3D3E-4DD9-4663-AD40-25EE6F248758}"/>
    <cellStyle name="Comma 146 4 4" xfId="19482" xr:uid="{5EFFA2EB-A2CA-454C-AC20-F06F75CAE9CE}"/>
    <cellStyle name="Comma 146 4 4 2" xfId="39574" xr:uid="{D3B3EC01-65DD-4D0D-B77B-969CCA32B9B5}"/>
    <cellStyle name="Comma 146 4 5" xfId="29927" xr:uid="{E8ADCDDC-652E-4751-A939-3F327145424A}"/>
    <cellStyle name="Comma 146 5" xfId="11853" xr:uid="{C38A30D8-F6A2-470D-840E-5E4A02E8E0FD}"/>
    <cellStyle name="Comma 146 5 2" xfId="16979" xr:uid="{79AD7B49-D259-4091-9B44-835137F4A022}"/>
    <cellStyle name="Comma 146 5 2 2" xfId="26908" xr:uid="{199C0ED3-95D2-4979-83CE-D8DE7C8DDBB1}"/>
    <cellStyle name="Comma 146 5 2 2 2" xfId="46811" xr:uid="{3EDE3629-5FDA-4059-B586-E53E334B91F0}"/>
    <cellStyle name="Comma 146 5 2 3" xfId="37163" xr:uid="{58CE8B62-79C8-46AF-AB13-E6BBC8D161C6}"/>
    <cellStyle name="Comma 146 5 3" xfId="21950" xr:uid="{7A2BDBDB-B90B-4CFE-BE31-5560CBB8DDCF}"/>
    <cellStyle name="Comma 146 5 3 2" xfId="41981" xr:uid="{55B2B86B-F57C-40FC-A990-EDAED0625F7B}"/>
    <cellStyle name="Comma 146 5 4" xfId="32334" xr:uid="{D7E571A3-B54F-4AB0-9156-8F130A71E241}"/>
    <cellStyle name="Comma 146 6" xfId="14483" xr:uid="{96B2D869-B061-4232-A8E9-FBC362C5B763}"/>
    <cellStyle name="Comma 146 6 2" xfId="24431" xr:uid="{D1EF057F-B01C-41F8-9D5A-B42485B32A0C}"/>
    <cellStyle name="Comma 146 6 2 2" xfId="44399" xr:uid="{EFF1C182-C00D-48F7-B13B-C69CAB260D9D}"/>
    <cellStyle name="Comma 146 6 3" xfId="34751" xr:uid="{30A0586B-F93F-4B4D-971F-5808E39C2F53}"/>
    <cellStyle name="Comma 146 7" xfId="19479" xr:uid="{0A7A44F9-3FF8-49CA-8564-CF19695531E6}"/>
    <cellStyle name="Comma 146 7 2" xfId="39571" xr:uid="{14E85B3E-988B-46E9-BAED-07404106E4B5}"/>
    <cellStyle name="Comma 146 8" xfId="29924" xr:uid="{1E9BE651-B911-43D2-8895-4EF4BC11DC9E}"/>
    <cellStyle name="Comma 147" xfId="4729" xr:uid="{F81729CD-29C9-4D3E-A9BC-D4F060488292}"/>
    <cellStyle name="Comma 147 2" xfId="4730" xr:uid="{8DF91462-81C7-4F72-95A0-D231F470D16D}"/>
    <cellStyle name="Comma 147 2 2" xfId="11858" xr:uid="{F80CC63F-0A58-4F82-9889-4F349B12ED4F}"/>
    <cellStyle name="Comma 147 2 2 2" xfId="16984" xr:uid="{379B50A9-6E0B-4A5D-BB94-17FE3E24193E}"/>
    <cellStyle name="Comma 147 2 2 2 2" xfId="26913" xr:uid="{E3CD03F6-18CB-4EA4-B502-BF3E61E4D463}"/>
    <cellStyle name="Comma 147 2 2 2 2 2" xfId="46816" xr:uid="{AD57C32A-E60E-42F1-B2C2-7CE07E26CA13}"/>
    <cellStyle name="Comma 147 2 2 2 3" xfId="37168" xr:uid="{4387147B-FBBA-4843-BA10-D6B9B3F4C519}"/>
    <cellStyle name="Comma 147 2 2 3" xfId="21955" xr:uid="{18DF225D-7127-410F-8092-7B0F0AE4C103}"/>
    <cellStyle name="Comma 147 2 2 3 2" xfId="41986" xr:uid="{2515A357-888C-48F6-BB65-C0E858A66039}"/>
    <cellStyle name="Comma 147 2 2 4" xfId="32339" xr:uid="{E9F1F543-1063-46A3-B1B4-E40138B57A48}"/>
    <cellStyle name="Comma 147 2 3" xfId="14488" xr:uid="{9EAF9B7C-63E1-4DD6-9CA2-8CA77F7CFEA4}"/>
    <cellStyle name="Comma 147 2 3 2" xfId="24436" xr:uid="{C31EEA95-ECD7-45FD-8EF4-18C9DE086D6B}"/>
    <cellStyle name="Comma 147 2 3 2 2" xfId="44404" xr:uid="{FF88E9C7-E6C5-4AE4-B1A5-7074AE2E05CE}"/>
    <cellStyle name="Comma 147 2 3 3" xfId="34756" xr:uid="{1D9286E3-33FA-4E2B-8814-39DA738C7A93}"/>
    <cellStyle name="Comma 147 2 4" xfId="19484" xr:uid="{4F54E5CC-4B21-4FC6-A8D9-E4A0F745D3FC}"/>
    <cellStyle name="Comma 147 2 4 2" xfId="39576" xr:uid="{D42D994F-9F80-4CB9-ABD5-A573630E2C55}"/>
    <cellStyle name="Comma 147 2 5" xfId="29929" xr:uid="{0759F281-BAF1-48DB-A5C7-A578575C07B1}"/>
    <cellStyle name="Comma 147 3" xfId="4731" xr:uid="{0344D065-398F-4745-BD1F-54209872796A}"/>
    <cellStyle name="Comma 147 3 2" xfId="11859" xr:uid="{41DDAD15-FE84-40FC-AF2A-529BAF7FFBC3}"/>
    <cellStyle name="Comma 147 3 2 2" xfId="16985" xr:uid="{3D502CD4-17D5-4A98-AF44-5A787DDA6859}"/>
    <cellStyle name="Comma 147 3 2 2 2" xfId="26914" xr:uid="{B200B7DF-CE48-463D-964B-1A388E107426}"/>
    <cellStyle name="Comma 147 3 2 2 2 2" xfId="46817" xr:uid="{8B82A0EB-E113-426F-8396-A85C95BD2CD9}"/>
    <cellStyle name="Comma 147 3 2 2 3" xfId="37169" xr:uid="{046985CE-02B8-4F6B-A70C-775B091C45EC}"/>
    <cellStyle name="Comma 147 3 2 3" xfId="21956" xr:uid="{4D60CE63-9888-407B-B6FE-F25275CB316A}"/>
    <cellStyle name="Comma 147 3 2 3 2" xfId="41987" xr:uid="{19097CA0-0278-4792-B50A-94B2BF1BE2F1}"/>
    <cellStyle name="Comma 147 3 2 4" xfId="32340" xr:uid="{51383EFB-12C1-46D5-B0E3-CBBB8C68F63C}"/>
    <cellStyle name="Comma 147 3 3" xfId="14489" xr:uid="{1B0B98D5-167F-46B7-A47E-062ED9CEF12E}"/>
    <cellStyle name="Comma 147 3 3 2" xfId="24437" xr:uid="{9FACCBD7-BBC1-4F47-8176-D33237A789A8}"/>
    <cellStyle name="Comma 147 3 3 2 2" xfId="44405" xr:uid="{08242DD9-11E3-437E-A6A2-72114C409C96}"/>
    <cellStyle name="Comma 147 3 3 3" xfId="34757" xr:uid="{6E128E1B-DBB8-405D-918A-7A9D7A4D8AD4}"/>
    <cellStyle name="Comma 147 3 4" xfId="19485" xr:uid="{C5DCFD46-AEF5-4B33-B041-6CCC83CAB1CF}"/>
    <cellStyle name="Comma 147 3 4 2" xfId="39577" xr:uid="{7930F9AF-177C-4883-9EDB-97EEF538746D}"/>
    <cellStyle name="Comma 147 3 5" xfId="29930" xr:uid="{9DAB0276-6BBA-47C6-B706-C5854435AF20}"/>
    <cellStyle name="Comma 147 4" xfId="4732" xr:uid="{33BB7977-EF11-4FE8-BEAD-D73E5481D27A}"/>
    <cellStyle name="Comma 147 4 2" xfId="11860" xr:uid="{114A6AEF-C833-45E7-AACA-E7F363EC0D9D}"/>
    <cellStyle name="Comma 147 4 2 2" xfId="16986" xr:uid="{800EE1E3-E83C-45C2-A008-8B05D475DBDE}"/>
    <cellStyle name="Comma 147 4 2 2 2" xfId="26915" xr:uid="{25AA7302-FB95-404E-8FAF-5A8A17607884}"/>
    <cellStyle name="Comma 147 4 2 2 2 2" xfId="46818" xr:uid="{CB0A71E5-6FB3-4CD4-B3E5-6763D33B5847}"/>
    <cellStyle name="Comma 147 4 2 2 3" xfId="37170" xr:uid="{42EBF9ED-298A-4D67-9D02-E04357981708}"/>
    <cellStyle name="Comma 147 4 2 3" xfId="21957" xr:uid="{BACE8F88-143E-4911-8088-95128A1CC26C}"/>
    <cellStyle name="Comma 147 4 2 3 2" xfId="41988" xr:uid="{359C04B6-0EFB-4784-87A6-27E3819AA42B}"/>
    <cellStyle name="Comma 147 4 2 4" xfId="32341" xr:uid="{A4433318-E7D7-47DE-99FC-F1B22D2D5BBB}"/>
    <cellStyle name="Comma 147 4 3" xfId="14490" xr:uid="{C04E22BB-87FA-4AFB-9EDD-46E6EE057B09}"/>
    <cellStyle name="Comma 147 4 3 2" xfId="24438" xr:uid="{C9E063CF-1CDE-4053-9E4F-122DDB9F7E8A}"/>
    <cellStyle name="Comma 147 4 3 2 2" xfId="44406" xr:uid="{962B29E9-18D2-48B5-88F1-0C8CB88A7CAA}"/>
    <cellStyle name="Comma 147 4 3 3" xfId="34758" xr:uid="{2F1A6F54-C8FA-4B99-8BC9-F1365EDBADAD}"/>
    <cellStyle name="Comma 147 4 4" xfId="19486" xr:uid="{9D66F948-FC32-4299-8B57-83DD22C3AF44}"/>
    <cellStyle name="Comma 147 4 4 2" xfId="39578" xr:uid="{70EFA08F-7FCF-4077-B574-0A5061ABBD83}"/>
    <cellStyle name="Comma 147 4 5" xfId="29931" xr:uid="{E055D628-1BB0-403F-80B0-C4F5B7CE17B5}"/>
    <cellStyle name="Comma 147 5" xfId="11857" xr:uid="{BB201073-0ADB-4488-869C-7F1563D06DDE}"/>
    <cellStyle name="Comma 147 5 2" xfId="16983" xr:uid="{1E8D6D2E-1CB0-4CAE-9559-243C36F0F605}"/>
    <cellStyle name="Comma 147 5 2 2" xfId="26912" xr:uid="{494F2452-FA0D-4ABC-ADB7-3EB0EBABCD10}"/>
    <cellStyle name="Comma 147 5 2 2 2" xfId="46815" xr:uid="{5C645C74-A02F-4274-B104-261CFDBEF33A}"/>
    <cellStyle name="Comma 147 5 2 3" xfId="37167" xr:uid="{A73F22EB-024C-4231-AC98-CD583CD391DB}"/>
    <cellStyle name="Comma 147 5 3" xfId="21954" xr:uid="{25ED2BBE-B734-420A-AA33-504875F7DC75}"/>
    <cellStyle name="Comma 147 5 3 2" xfId="41985" xr:uid="{2A5D94D3-7239-4889-8E8E-57715096E6FA}"/>
    <cellStyle name="Comma 147 5 4" xfId="32338" xr:uid="{0C43F586-657D-47E8-BEB1-41F389572E24}"/>
    <cellStyle name="Comma 147 6" xfId="14487" xr:uid="{BA48DBC1-A4D8-4247-80BB-37FEB1219582}"/>
    <cellStyle name="Comma 147 6 2" xfId="24435" xr:uid="{0C50E637-96A0-4DD3-A9FA-45B29B00829C}"/>
    <cellStyle name="Comma 147 6 2 2" xfId="44403" xr:uid="{28701600-CF5B-43FC-9A68-1FCE6CC02AD2}"/>
    <cellStyle name="Comma 147 6 3" xfId="34755" xr:uid="{23CA7CA9-5A68-473A-BD22-E2EBD0FA9A4A}"/>
    <cellStyle name="Comma 147 7" xfId="19483" xr:uid="{A1A152A7-EA45-429C-A30D-1158C3AB5852}"/>
    <cellStyle name="Comma 147 7 2" xfId="39575" xr:uid="{063B5DE6-E543-47B2-8CB2-93FA73ED3AE5}"/>
    <cellStyle name="Comma 147 8" xfId="29928" xr:uid="{9B267841-C559-477B-B145-A48334B92EA7}"/>
    <cellStyle name="Comma 148" xfId="4733" xr:uid="{46608B2C-628B-481A-9E17-D92DB6F2926C}"/>
    <cellStyle name="Comma 148 2" xfId="4734" xr:uid="{79C53A6F-28DF-4741-A0AF-9D9BC3B53475}"/>
    <cellStyle name="Comma 148 2 2" xfId="11862" xr:uid="{DF406706-88D9-4B3A-AB96-8D7FC0CA8726}"/>
    <cellStyle name="Comma 148 2 2 2" xfId="16988" xr:uid="{A70B5217-DA21-4AAD-8E6F-5FD1405D6DE7}"/>
    <cellStyle name="Comma 148 2 2 2 2" xfId="26917" xr:uid="{26F58CCB-4E8C-4357-A1E3-31266503C41A}"/>
    <cellStyle name="Comma 148 2 2 2 2 2" xfId="46820" xr:uid="{AFA7959A-8FD2-4BC3-A6C9-204F57FEFD0C}"/>
    <cellStyle name="Comma 148 2 2 2 3" xfId="37172" xr:uid="{620E5561-01C4-4774-A38B-CBAA83BE47A3}"/>
    <cellStyle name="Comma 148 2 2 3" xfId="21959" xr:uid="{5ADA8337-55E0-4385-A5C2-C266D282E3F8}"/>
    <cellStyle name="Comma 148 2 2 3 2" xfId="41990" xr:uid="{35890056-F28B-4CFE-AC59-478B8BEDF4DF}"/>
    <cellStyle name="Comma 148 2 2 4" xfId="32343" xr:uid="{3E0356E5-432A-44CE-882F-FC9A76A9B086}"/>
    <cellStyle name="Comma 148 2 3" xfId="14492" xr:uid="{489FC2D4-2DC4-411E-BAE7-8C05759EF63D}"/>
    <cellStyle name="Comma 148 2 3 2" xfId="24440" xr:uid="{AE2064A9-1058-4F6F-A4E1-3DE66BFC90ED}"/>
    <cellStyle name="Comma 148 2 3 2 2" xfId="44408" xr:uid="{1F613742-B1DC-42CD-A1D7-55D528469A00}"/>
    <cellStyle name="Comma 148 2 3 3" xfId="34760" xr:uid="{5FE58D22-FCF1-4A6B-B538-CC8906B8195A}"/>
    <cellStyle name="Comma 148 2 4" xfId="19488" xr:uid="{A21E6673-53D6-4816-A15F-D71E9285F947}"/>
    <cellStyle name="Comma 148 2 4 2" xfId="39580" xr:uid="{26E8F76B-894E-4295-9095-8AECB15F38A3}"/>
    <cellStyle name="Comma 148 2 5" xfId="29933" xr:uid="{78EB3681-30CC-4D87-BDA9-B9C3D826A14C}"/>
    <cellStyle name="Comma 148 3" xfId="4735" xr:uid="{687986D3-20E4-44B5-A501-34D8BB3E703A}"/>
    <cellStyle name="Comma 148 3 2" xfId="11863" xr:uid="{6EF1D514-7858-4FC6-82CF-037981B9BBE5}"/>
    <cellStyle name="Comma 148 3 2 2" xfId="16989" xr:uid="{03FBF9CD-40A9-43D4-8167-872A49826FB3}"/>
    <cellStyle name="Comma 148 3 2 2 2" xfId="26918" xr:uid="{89DF62CA-6DDD-488D-AA3E-9A09FA1CE42E}"/>
    <cellStyle name="Comma 148 3 2 2 2 2" xfId="46821" xr:uid="{E619009D-0DFA-4CB5-B511-920F840D13AC}"/>
    <cellStyle name="Comma 148 3 2 2 3" xfId="37173" xr:uid="{26CECC0C-9210-4097-947B-87534A50EDA3}"/>
    <cellStyle name="Comma 148 3 2 3" xfId="21960" xr:uid="{ED4A7DFA-674C-47F9-BDF7-F9B72317E19F}"/>
    <cellStyle name="Comma 148 3 2 3 2" xfId="41991" xr:uid="{63D5F9C7-BDF3-4B4F-9266-5D9E98A233D7}"/>
    <cellStyle name="Comma 148 3 2 4" xfId="32344" xr:uid="{48255FC7-800D-40A1-B10B-EF425AB2FBF0}"/>
    <cellStyle name="Comma 148 3 3" xfId="14493" xr:uid="{BEB37721-A167-49FE-A1B7-A11B551AF5BA}"/>
    <cellStyle name="Comma 148 3 3 2" xfId="24441" xr:uid="{0B689B31-69B0-4EB1-803D-AA6C2296FBC6}"/>
    <cellStyle name="Comma 148 3 3 2 2" xfId="44409" xr:uid="{AFFC7669-07B6-40D7-B398-865196A87511}"/>
    <cellStyle name="Comma 148 3 3 3" xfId="34761" xr:uid="{0F1C36FD-A954-459C-B3FE-9E61C6488972}"/>
    <cellStyle name="Comma 148 3 4" xfId="19489" xr:uid="{64657FCF-B5B9-4A4F-99BF-49B2E024BD6D}"/>
    <cellStyle name="Comma 148 3 4 2" xfId="39581" xr:uid="{696CE39E-FC35-4A9E-ABD8-0B8BA6836C18}"/>
    <cellStyle name="Comma 148 3 5" xfId="29934" xr:uid="{501833FF-8B2B-4915-8384-58B803590365}"/>
    <cellStyle name="Comma 148 4" xfId="4736" xr:uid="{78514C71-7489-40E2-AA42-CB9E846A08CA}"/>
    <cellStyle name="Comma 148 4 2" xfId="11864" xr:uid="{70126675-A14E-4473-BCBC-A3A5B8BA1584}"/>
    <cellStyle name="Comma 148 4 2 2" xfId="16990" xr:uid="{A4E410B9-6D91-41E9-B117-2BA1574857B1}"/>
    <cellStyle name="Comma 148 4 2 2 2" xfId="26919" xr:uid="{9CA7B6EF-0FEC-4570-A24E-9A215CF6AB7F}"/>
    <cellStyle name="Comma 148 4 2 2 2 2" xfId="46822" xr:uid="{7A15BFA1-EBFE-4476-9469-66EBFBE4679A}"/>
    <cellStyle name="Comma 148 4 2 2 3" xfId="37174" xr:uid="{67548B4E-34D5-4070-8DC9-A59FB945D7F0}"/>
    <cellStyle name="Comma 148 4 2 3" xfId="21961" xr:uid="{113CA46F-521F-4B91-AF3C-3B45D464450C}"/>
    <cellStyle name="Comma 148 4 2 3 2" xfId="41992" xr:uid="{9074474E-527B-474D-A691-2370EE71EDD9}"/>
    <cellStyle name="Comma 148 4 2 4" xfId="32345" xr:uid="{484AF5AA-D6F7-4199-ADE8-03537B9C03B3}"/>
    <cellStyle name="Comma 148 4 3" xfId="14494" xr:uid="{B2709940-F654-4C33-BE5D-DA4D46C0748C}"/>
    <cellStyle name="Comma 148 4 3 2" xfId="24442" xr:uid="{1D8F738B-285C-408D-87EE-B236DED3B255}"/>
    <cellStyle name="Comma 148 4 3 2 2" xfId="44410" xr:uid="{5F027853-7034-4D44-8637-F3289F313902}"/>
    <cellStyle name="Comma 148 4 3 3" xfId="34762" xr:uid="{4F3C0B49-5915-4089-96E6-9C0D4A590532}"/>
    <cellStyle name="Comma 148 4 4" xfId="19490" xr:uid="{4DF36003-3AEF-4A4D-BA2A-C2E0E24FA11F}"/>
    <cellStyle name="Comma 148 4 4 2" xfId="39582" xr:uid="{A2F4C8AA-D22F-457C-8CAF-87B539932DC0}"/>
    <cellStyle name="Comma 148 4 5" xfId="29935" xr:uid="{13BFD9E8-945E-458B-8F5B-EA437F58C290}"/>
    <cellStyle name="Comma 148 5" xfId="11861" xr:uid="{D1E93952-828A-46F1-A3F7-0969513D10AE}"/>
    <cellStyle name="Comma 148 5 2" xfId="16987" xr:uid="{AA35FA34-5D24-4EB7-8E5E-5BE0AF24901F}"/>
    <cellStyle name="Comma 148 5 2 2" xfId="26916" xr:uid="{9D8D8C8E-DF2D-4303-882A-E03EED8055AF}"/>
    <cellStyle name="Comma 148 5 2 2 2" xfId="46819" xr:uid="{D4A4ED89-73C1-4934-9FDC-DA2D3AF6369E}"/>
    <cellStyle name="Comma 148 5 2 3" xfId="37171" xr:uid="{567CB5DF-53A5-4A8F-950F-ABDE6CB45B9B}"/>
    <cellStyle name="Comma 148 5 3" xfId="21958" xr:uid="{DCD89FB8-F79D-4FF9-8AC7-97BA94FD3A76}"/>
    <cellStyle name="Comma 148 5 3 2" xfId="41989" xr:uid="{C02D23F6-5C9A-46E2-BDEC-F55F978D044A}"/>
    <cellStyle name="Comma 148 5 4" xfId="32342" xr:uid="{51BCF8FD-4C3F-496A-A839-3AB66C61EAD0}"/>
    <cellStyle name="Comma 148 6" xfId="14491" xr:uid="{0DB238BC-11EA-40CE-9A57-754C433F8A0C}"/>
    <cellStyle name="Comma 148 6 2" xfId="24439" xr:uid="{D07D2262-D119-4E63-929F-F6608D254B83}"/>
    <cellStyle name="Comma 148 6 2 2" xfId="44407" xr:uid="{94075B18-78B1-4CD5-8887-27C8E53A2E78}"/>
    <cellStyle name="Comma 148 6 3" xfId="34759" xr:uid="{736521C1-07FD-4C7E-82BB-E6D51FE02D6E}"/>
    <cellStyle name="Comma 148 7" xfId="19487" xr:uid="{A1C6DEB1-0B65-4461-890B-8804F7ABC248}"/>
    <cellStyle name="Comma 148 7 2" xfId="39579" xr:uid="{B5C6A1E5-6B6C-4716-ADD5-44ECE2D46A56}"/>
    <cellStyle name="Comma 148 8" xfId="29932" xr:uid="{84711D29-EB37-43C3-938E-32DD9F94FC47}"/>
    <cellStyle name="Comma 149" xfId="4737" xr:uid="{EC5810BB-852B-4221-B1BA-F3C052A36584}"/>
    <cellStyle name="Comma 149 2" xfId="4738" xr:uid="{4C168409-8EA1-4D43-BED5-602186756442}"/>
    <cellStyle name="Comma 149 2 2" xfId="11866" xr:uid="{87FB6DEC-A827-44B5-94B2-5FE0C9FC9626}"/>
    <cellStyle name="Comma 149 2 2 2" xfId="16992" xr:uid="{C0848F08-5683-496E-A233-5883A24D2823}"/>
    <cellStyle name="Comma 149 2 2 2 2" xfId="26921" xr:uid="{26701728-FCDB-407F-AA40-14B5EA3331C5}"/>
    <cellStyle name="Comma 149 2 2 2 2 2" xfId="46824" xr:uid="{ECE39241-B8F3-4B0A-84A2-2EF899A7BE92}"/>
    <cellStyle name="Comma 149 2 2 2 3" xfId="37176" xr:uid="{842FB800-9268-4429-8AF1-5C6D4FB7BDD4}"/>
    <cellStyle name="Comma 149 2 2 3" xfId="21963" xr:uid="{27F33DDF-02F6-417A-8383-4F38862072FD}"/>
    <cellStyle name="Comma 149 2 2 3 2" xfId="41994" xr:uid="{0DDAA882-D948-44E5-9807-65621FDA7E13}"/>
    <cellStyle name="Comma 149 2 2 4" xfId="32347" xr:uid="{32DFB786-99F0-4552-AED0-09A226693886}"/>
    <cellStyle name="Comma 149 2 3" xfId="14496" xr:uid="{4EBFFAA6-4F98-4B9F-B30B-44F74A1CC99B}"/>
    <cellStyle name="Comma 149 2 3 2" xfId="24444" xr:uid="{5897A624-01AC-436E-8CE1-D19A8A032437}"/>
    <cellStyle name="Comma 149 2 3 2 2" xfId="44412" xr:uid="{E771FED7-C37B-448C-A5A7-415EF6995926}"/>
    <cellStyle name="Comma 149 2 3 3" xfId="34764" xr:uid="{C631156F-826A-4A7E-B52E-258CFE0B2F08}"/>
    <cellStyle name="Comma 149 2 4" xfId="19492" xr:uid="{668D87FF-FDA7-4F88-AB06-32F96C0FED66}"/>
    <cellStyle name="Comma 149 2 4 2" xfId="39584" xr:uid="{A5B41719-1506-4C90-9DE7-7D0D21D07804}"/>
    <cellStyle name="Comma 149 2 5" xfId="29937" xr:uid="{4626CFE4-328B-4F25-B368-C622ABDFBEAB}"/>
    <cellStyle name="Comma 149 3" xfId="4739" xr:uid="{72ED3B43-28C2-4139-A43A-D7C83AD97BCB}"/>
    <cellStyle name="Comma 149 3 2" xfId="11867" xr:uid="{8668C769-9A5C-4A45-A9DF-DB0E90DEE187}"/>
    <cellStyle name="Comma 149 3 2 2" xfId="16993" xr:uid="{AFFCDD48-B0EE-44B4-899E-12782193A484}"/>
    <cellStyle name="Comma 149 3 2 2 2" xfId="26922" xr:uid="{454CDF75-FA71-4F9A-BCA9-836DAF7C793B}"/>
    <cellStyle name="Comma 149 3 2 2 2 2" xfId="46825" xr:uid="{14E6BAC8-ADBC-4C9C-8B6C-0C6559BADC67}"/>
    <cellStyle name="Comma 149 3 2 2 3" xfId="37177" xr:uid="{1B0D3EED-F3A3-4432-B03E-6DA7B8AE8833}"/>
    <cellStyle name="Comma 149 3 2 3" xfId="21964" xr:uid="{761DC731-9744-40C9-B8CD-9AB89E5388B6}"/>
    <cellStyle name="Comma 149 3 2 3 2" xfId="41995" xr:uid="{902AE116-B658-4F43-90B3-EF7520A99372}"/>
    <cellStyle name="Comma 149 3 2 4" xfId="32348" xr:uid="{5BDA8B9B-3B47-4734-AC94-5AFD6A013812}"/>
    <cellStyle name="Comma 149 3 3" xfId="14497" xr:uid="{48C4CE55-32B4-457C-81CC-4AD98B3BB204}"/>
    <cellStyle name="Comma 149 3 3 2" xfId="24445" xr:uid="{9E2E64DC-03E1-4954-9A78-3C8BF8769DFE}"/>
    <cellStyle name="Comma 149 3 3 2 2" xfId="44413" xr:uid="{C66CA9C5-699D-45F6-9134-7931CEB292D2}"/>
    <cellStyle name="Comma 149 3 3 3" xfId="34765" xr:uid="{97194A71-BFA5-40E1-AA10-971A6433BF0E}"/>
    <cellStyle name="Comma 149 3 4" xfId="19493" xr:uid="{A380D9EA-FEB0-4DAE-AA88-05EDE66F4695}"/>
    <cellStyle name="Comma 149 3 4 2" xfId="39585" xr:uid="{1322BD07-BBF8-4297-B215-BE2B8CDACF1C}"/>
    <cellStyle name="Comma 149 3 5" xfId="29938" xr:uid="{8FA66A44-991F-4913-B8AE-5C2193294102}"/>
    <cellStyle name="Comma 149 4" xfId="4740" xr:uid="{93ACBDE6-ED40-4154-80AA-46AAC05F62A0}"/>
    <cellStyle name="Comma 149 4 2" xfId="11868" xr:uid="{979FE83A-3B57-417A-90CB-AA9A924B5D24}"/>
    <cellStyle name="Comma 149 4 2 2" xfId="16994" xr:uid="{10E4284B-A5D1-40F8-B13A-55D3D57B509C}"/>
    <cellStyle name="Comma 149 4 2 2 2" xfId="26923" xr:uid="{F1F69CA9-9362-49EA-BFF5-B8F70E183322}"/>
    <cellStyle name="Comma 149 4 2 2 2 2" xfId="46826" xr:uid="{375BEBB3-7021-47BE-86EC-A37712149DCF}"/>
    <cellStyle name="Comma 149 4 2 2 3" xfId="37178" xr:uid="{5D1B9344-28D1-4620-A5F2-A3E0F554C008}"/>
    <cellStyle name="Comma 149 4 2 3" xfId="21965" xr:uid="{425CB749-0E9D-4222-8B42-5340D7923F9B}"/>
    <cellStyle name="Comma 149 4 2 3 2" xfId="41996" xr:uid="{EB5A13F4-CB58-4BE2-833D-E2CF57AFF99D}"/>
    <cellStyle name="Comma 149 4 2 4" xfId="32349" xr:uid="{88416E30-B2F5-40F3-9ECB-A353E5C877F5}"/>
    <cellStyle name="Comma 149 4 3" xfId="14498" xr:uid="{1F5A15A4-3AA5-4718-A4B8-66561AF566B4}"/>
    <cellStyle name="Comma 149 4 3 2" xfId="24446" xr:uid="{B9087162-9D0F-4825-A736-39B5C586A1F8}"/>
    <cellStyle name="Comma 149 4 3 2 2" xfId="44414" xr:uid="{6F02D1D6-77DE-4562-907B-B60D97B780DD}"/>
    <cellStyle name="Comma 149 4 3 3" xfId="34766" xr:uid="{B06DE1F6-99A5-4C70-980B-BB90003B58F5}"/>
    <cellStyle name="Comma 149 4 4" xfId="19494" xr:uid="{86E35461-BAB8-44B6-BC25-0E8D76E8CAAA}"/>
    <cellStyle name="Comma 149 4 4 2" xfId="39586" xr:uid="{99A7B67C-F20E-41F7-916F-B1F1BE54E7B1}"/>
    <cellStyle name="Comma 149 4 5" xfId="29939" xr:uid="{553A5990-908F-44CB-A9D8-2905568C1BA0}"/>
    <cellStyle name="Comma 149 5" xfId="11865" xr:uid="{BB789CF9-9A16-4A33-93D1-3B5AEF06083F}"/>
    <cellStyle name="Comma 149 5 2" xfId="16991" xr:uid="{08A410F1-271B-4B99-98B8-6BC1AFCEA505}"/>
    <cellStyle name="Comma 149 5 2 2" xfId="26920" xr:uid="{1454921D-16B7-4288-A1B3-04351EFCF1DE}"/>
    <cellStyle name="Comma 149 5 2 2 2" xfId="46823" xr:uid="{9739B6BA-A9F5-44B1-A725-EBEF94F84946}"/>
    <cellStyle name="Comma 149 5 2 3" xfId="37175" xr:uid="{D056FF62-F04F-422F-B175-D74D598BE45B}"/>
    <cellStyle name="Comma 149 5 3" xfId="21962" xr:uid="{95AA7F69-DE20-4DD4-B20D-1E5F3D7233FB}"/>
    <cellStyle name="Comma 149 5 3 2" xfId="41993" xr:uid="{8237951F-9860-48B6-91B3-BB1865A64541}"/>
    <cellStyle name="Comma 149 5 4" xfId="32346" xr:uid="{D5849D93-6923-4CD1-9744-F015DF7330C3}"/>
    <cellStyle name="Comma 149 6" xfId="14495" xr:uid="{982BAADC-4E2E-4885-A67F-DD99BA92090A}"/>
    <cellStyle name="Comma 149 6 2" xfId="24443" xr:uid="{21A42D6F-96A4-478E-BAD9-237762DFA4C0}"/>
    <cellStyle name="Comma 149 6 2 2" xfId="44411" xr:uid="{16E51514-C687-4D38-80A4-469FCCA591A3}"/>
    <cellStyle name="Comma 149 6 3" xfId="34763" xr:uid="{17843F90-E394-4FFD-B233-8564AADEC19B}"/>
    <cellStyle name="Comma 149 7" xfId="19491" xr:uid="{332CB882-78B2-477C-A3C0-68D039050F86}"/>
    <cellStyle name="Comma 149 7 2" xfId="39583" xr:uid="{9FFC47AD-3F9A-426F-BE50-BC2D01343040}"/>
    <cellStyle name="Comma 149 8" xfId="29936" xr:uid="{7E8B8750-A00D-44D2-8652-87179AA8F767}"/>
    <cellStyle name="Comma 15" xfId="115" xr:uid="{51829B61-D677-48D8-9421-3D233652EF94}"/>
    <cellStyle name="Comma 15 10" xfId="4741" xr:uid="{9CFB7B5A-F5D4-410C-B750-EB678771D578}"/>
    <cellStyle name="Comma 15 11" xfId="4742" xr:uid="{7B6326F1-B3C0-4275-A020-4D058CE8ACF9}"/>
    <cellStyle name="Comma 15 12" xfId="4743" xr:uid="{B83E3864-A1B5-4123-B732-D93C1EDC30DC}"/>
    <cellStyle name="Comma 15 13" xfId="4744" xr:uid="{D96C0500-E9E1-4ECA-BDD2-2FB6C081A2F3}"/>
    <cellStyle name="Comma 15 14" xfId="4745" xr:uid="{09BEC7CC-8170-44DC-83BA-2714EF05C0B5}"/>
    <cellStyle name="Comma 15 15" xfId="583" xr:uid="{A219FFF7-537C-45A3-B96C-83D52DC8C0D2}"/>
    <cellStyle name="Comma 15 16" xfId="12684" xr:uid="{AD177318-AD74-4AB3-AD76-C546415FA0BA}"/>
    <cellStyle name="Comma 15 2" xfId="106" xr:uid="{629E1868-4C1B-4F8D-A403-9B912A2C41E5}"/>
    <cellStyle name="Comma 15 2 2" xfId="4746" xr:uid="{D8F9F3F4-14F0-4C36-975C-CBFB8A058470}"/>
    <cellStyle name="Comma 15 2 2 2" xfId="9284" xr:uid="{686511BF-B662-4E1A-B708-D3F4199D696E}"/>
    <cellStyle name="Comma 15 2 3" xfId="770" xr:uid="{DF82DDA9-86D9-421E-9A4D-5DB91F6075B1}"/>
    <cellStyle name="Comma 15 2 4" xfId="9385" xr:uid="{C42621B8-F915-4FDD-B526-2AC99579DB9A}"/>
    <cellStyle name="Comma 15 3" xfId="4747" xr:uid="{BC1F4D00-03FF-4E15-913C-E7AF374DCC85}"/>
    <cellStyle name="Comma 15 3 2" xfId="9386" xr:uid="{72F5B430-CD45-4C0B-8A90-7863C9DCCFDB}"/>
    <cellStyle name="Comma 15 4" xfId="4748" xr:uid="{7803EE09-0496-4A47-91C4-6773BB6F682E}"/>
    <cellStyle name="Comma 15 4 2" xfId="9387" xr:uid="{21C23573-18EF-4E7C-990F-C1C97E44E10B}"/>
    <cellStyle name="Comma 15 5" xfId="4749" xr:uid="{0C5A9DA7-1CE9-44A2-92F4-959A93194FBA}"/>
    <cellStyle name="Comma 15 6" xfId="4750" xr:uid="{32A33E52-DAEF-49BD-A9FD-DF91B9C13C95}"/>
    <cellStyle name="Comma 15 7" xfId="4751" xr:uid="{4D5EEF72-3D6E-4551-ACB6-638B97664511}"/>
    <cellStyle name="Comma 15 8" xfId="4752" xr:uid="{A75E1C3B-F5B5-460B-878C-8AEFABD456F4}"/>
    <cellStyle name="Comma 15 9" xfId="4753" xr:uid="{73F6CD20-4E74-4C34-A7C5-988710C71CD1}"/>
    <cellStyle name="Comma 150" xfId="4754" xr:uid="{0C3E0E54-E745-423B-969F-DFA876311581}"/>
    <cellStyle name="Comma 150 2" xfId="4755" xr:uid="{A20AEDB8-9390-46D8-92D1-E65989B9D468}"/>
    <cellStyle name="Comma 150 2 2" xfId="11870" xr:uid="{F08159DE-EC31-4436-B65B-B63567020326}"/>
    <cellStyle name="Comma 150 2 2 2" xfId="16996" xr:uid="{9B1F370B-1CDA-4D95-91B7-F9B592E93564}"/>
    <cellStyle name="Comma 150 2 2 2 2" xfId="26925" xr:uid="{B965337C-DA87-4DC3-88FD-9FDC54CE514E}"/>
    <cellStyle name="Comma 150 2 2 2 2 2" xfId="46828" xr:uid="{94F3EAB6-63BA-441E-A605-EDDDC7A92BDB}"/>
    <cellStyle name="Comma 150 2 2 2 3" xfId="37180" xr:uid="{10C7B523-3D1B-45FE-8880-5FF865693BAA}"/>
    <cellStyle name="Comma 150 2 2 3" xfId="21967" xr:uid="{CCBA2E8B-CD12-4ADC-B948-1CB04FFC1C8B}"/>
    <cellStyle name="Comma 150 2 2 3 2" xfId="41998" xr:uid="{A0D429C4-C3E6-4943-AAB1-394F7D4A856A}"/>
    <cellStyle name="Comma 150 2 2 4" xfId="32351" xr:uid="{1CDC1768-7EE1-47F9-BC42-2B1E584E1506}"/>
    <cellStyle name="Comma 150 2 3" xfId="14500" xr:uid="{CF676131-BD5F-4338-9999-48B88E2AD95B}"/>
    <cellStyle name="Comma 150 2 3 2" xfId="24448" xr:uid="{EC2DFCC3-4D0C-426E-913B-675B905A4FD0}"/>
    <cellStyle name="Comma 150 2 3 2 2" xfId="44416" xr:uid="{D428FAD0-E2B8-410A-B4E7-2575C957FE63}"/>
    <cellStyle name="Comma 150 2 3 3" xfId="34768" xr:uid="{44E9A1B5-9C06-4B75-8A1B-6EFFBC3BBB85}"/>
    <cellStyle name="Comma 150 2 4" xfId="19496" xr:uid="{4F1AFEF3-C213-4A6C-83F9-ED74437DDF00}"/>
    <cellStyle name="Comma 150 2 4 2" xfId="39588" xr:uid="{84BC404F-89A1-475E-9680-F07710BB072F}"/>
    <cellStyle name="Comma 150 2 5" xfId="29941" xr:uid="{6B2CCAC4-637B-4964-9093-8DC26BE9B7EC}"/>
    <cellStyle name="Comma 150 3" xfId="4756" xr:uid="{1BDE9B29-6E14-4207-9D4C-C55248254AA5}"/>
    <cellStyle name="Comma 150 3 2" xfId="11871" xr:uid="{63BF40B9-AA11-4B74-B989-1B6F69C930A0}"/>
    <cellStyle name="Comma 150 3 2 2" xfId="16997" xr:uid="{F39E6F81-45E8-44AD-B435-2BBFF7043BFC}"/>
    <cellStyle name="Comma 150 3 2 2 2" xfId="26926" xr:uid="{47F81099-4F67-4458-BE8D-DB8C13ED5FBB}"/>
    <cellStyle name="Comma 150 3 2 2 2 2" xfId="46829" xr:uid="{E01B5F65-7D0F-458F-8224-A41EECAB751E}"/>
    <cellStyle name="Comma 150 3 2 2 3" xfId="37181" xr:uid="{4564E257-9E61-4A52-90C1-2614F2049334}"/>
    <cellStyle name="Comma 150 3 2 3" xfId="21968" xr:uid="{9E803721-E92F-4EF5-ABA5-C4D456458518}"/>
    <cellStyle name="Comma 150 3 2 3 2" xfId="41999" xr:uid="{F63B534E-536B-4B53-903B-CE963B0C85FA}"/>
    <cellStyle name="Comma 150 3 2 4" xfId="32352" xr:uid="{3FD410FE-E179-4896-ACB0-AAEFE5123D8E}"/>
    <cellStyle name="Comma 150 3 3" xfId="14501" xr:uid="{70A73C47-DD42-46F2-BE05-2BCDD76FB1E8}"/>
    <cellStyle name="Comma 150 3 3 2" xfId="24449" xr:uid="{FF0275C7-C449-43E4-A279-A4896EF7A380}"/>
    <cellStyle name="Comma 150 3 3 2 2" xfId="44417" xr:uid="{D313E448-86AE-4A70-954B-8C67456A2E2F}"/>
    <cellStyle name="Comma 150 3 3 3" xfId="34769" xr:uid="{8763434E-107A-4C02-B951-41388FFF8EB8}"/>
    <cellStyle name="Comma 150 3 4" xfId="19497" xr:uid="{24220E66-86A3-4BBA-9D97-39B4F1EDBD36}"/>
    <cellStyle name="Comma 150 3 4 2" xfId="39589" xr:uid="{6B2DB93C-339C-442D-8A44-72697ED51F27}"/>
    <cellStyle name="Comma 150 3 5" xfId="29942" xr:uid="{8E48F7BB-6104-42AF-A2CE-41562931416D}"/>
    <cellStyle name="Comma 150 4" xfId="4757" xr:uid="{AD4576CB-C2C6-45B6-AEBC-0E6BA0351A15}"/>
    <cellStyle name="Comma 150 4 2" xfId="11872" xr:uid="{39135AA3-D261-4A62-8499-0C4E1FF13FF7}"/>
    <cellStyle name="Comma 150 4 2 2" xfId="16998" xr:uid="{83BBEAE4-A73F-4564-AC5C-0ABFEBABF26D}"/>
    <cellStyle name="Comma 150 4 2 2 2" xfId="26927" xr:uid="{5AB4536C-4CAF-482F-B26B-38C99855C819}"/>
    <cellStyle name="Comma 150 4 2 2 2 2" xfId="46830" xr:uid="{5676BE95-8B9B-44C8-B3D5-253CEFB9AA73}"/>
    <cellStyle name="Comma 150 4 2 2 3" xfId="37182" xr:uid="{F89A1641-8289-404D-BCC3-755D0EB80EE9}"/>
    <cellStyle name="Comma 150 4 2 3" xfId="21969" xr:uid="{24A9C05F-82E7-4B95-B550-5CA3CF900B7C}"/>
    <cellStyle name="Comma 150 4 2 3 2" xfId="42000" xr:uid="{2A295BF6-5027-48FC-8D15-68F1EC5F36ED}"/>
    <cellStyle name="Comma 150 4 2 4" xfId="32353" xr:uid="{C1EF41EE-7BA2-4A82-80FF-C764FE0CF954}"/>
    <cellStyle name="Comma 150 4 3" xfId="14502" xr:uid="{F133225B-D262-4790-9145-F92003210876}"/>
    <cellStyle name="Comma 150 4 3 2" xfId="24450" xr:uid="{31756C64-5482-43A8-BCBD-215FDEFA056E}"/>
    <cellStyle name="Comma 150 4 3 2 2" xfId="44418" xr:uid="{218F1DE4-BBA2-46D3-A3EF-1D62E4B5C3DF}"/>
    <cellStyle name="Comma 150 4 3 3" xfId="34770" xr:uid="{9BECC390-1840-4C05-BF04-EF76F40BEEEE}"/>
    <cellStyle name="Comma 150 4 4" xfId="19498" xr:uid="{75A16133-8ECF-4A0D-8A60-3FCF7A9BC71E}"/>
    <cellStyle name="Comma 150 4 4 2" xfId="39590" xr:uid="{83E72578-39BC-41F5-B496-A0CEB3313E16}"/>
    <cellStyle name="Comma 150 4 5" xfId="29943" xr:uid="{D7601FE8-1E1F-4CCD-8511-E3F7BE829CBF}"/>
    <cellStyle name="Comma 150 5" xfId="11869" xr:uid="{E8CE0A99-EA88-431F-B534-9012E6708208}"/>
    <cellStyle name="Comma 150 5 2" xfId="16995" xr:uid="{03E3546C-A9A5-424B-AF02-BE723A353473}"/>
    <cellStyle name="Comma 150 5 2 2" xfId="26924" xr:uid="{C70C8F47-D2FF-4E70-A6AE-3302D7598D03}"/>
    <cellStyle name="Comma 150 5 2 2 2" xfId="46827" xr:uid="{B1FD2227-BAC0-4FB5-92FA-08F882DC0348}"/>
    <cellStyle name="Comma 150 5 2 3" xfId="37179" xr:uid="{EE13D6E7-8E4C-4F8B-BA3C-95DF43C45D9B}"/>
    <cellStyle name="Comma 150 5 3" xfId="21966" xr:uid="{52C5362F-DD09-4C8E-AF9E-EC9F7426E4C5}"/>
    <cellStyle name="Comma 150 5 3 2" xfId="41997" xr:uid="{9BE4A080-A92C-4C29-81C0-BE5CBEAB3F9C}"/>
    <cellStyle name="Comma 150 5 4" xfId="32350" xr:uid="{2006866E-D4B2-416F-B864-D9026FA6A83A}"/>
    <cellStyle name="Comma 150 6" xfId="14499" xr:uid="{1A29BCBA-6DA2-4557-93FB-6616EB5D579C}"/>
    <cellStyle name="Comma 150 6 2" xfId="24447" xr:uid="{F9497F44-866E-4FBF-8BDB-041EBEF35438}"/>
    <cellStyle name="Comma 150 6 2 2" xfId="44415" xr:uid="{A0EAE750-A460-441B-AC92-EE9D705E0BBB}"/>
    <cellStyle name="Comma 150 6 3" xfId="34767" xr:uid="{C7CF49DC-4934-4DB4-AE1A-627AE9B79A44}"/>
    <cellStyle name="Comma 150 7" xfId="19495" xr:uid="{B1A67663-B993-42CB-8FC5-40531069D2BA}"/>
    <cellStyle name="Comma 150 7 2" xfId="39587" xr:uid="{8CD79350-19FF-45D0-B082-E8469327A692}"/>
    <cellStyle name="Comma 150 8" xfId="29940" xr:uid="{E7C9CEA7-3B6E-4DC1-BEFE-2BD3E5ECEA9A}"/>
    <cellStyle name="Comma 151" xfId="4758" xr:uid="{64BE4E3A-CAE0-4D25-A028-0F23466A29F5}"/>
    <cellStyle name="Comma 151 2" xfId="4759" xr:uid="{730B2BA1-67E1-4D2B-8A83-7253012A6AA3}"/>
    <cellStyle name="Comma 151 2 2" xfId="11874" xr:uid="{BF0E802A-1921-46A0-A487-82224FB14178}"/>
    <cellStyle name="Comma 151 2 2 2" xfId="17000" xr:uid="{030585F5-E7B0-47E3-946D-59AEFE99A3F3}"/>
    <cellStyle name="Comma 151 2 2 2 2" xfId="26929" xr:uid="{3F88CE8B-C87F-4BA8-94E9-A83A18A42207}"/>
    <cellStyle name="Comma 151 2 2 2 2 2" xfId="46832" xr:uid="{A297125F-1569-430D-A273-EECD3FF87713}"/>
    <cellStyle name="Comma 151 2 2 2 3" xfId="37184" xr:uid="{7DBB7851-BFE7-4431-B24D-C327AA4ECFBD}"/>
    <cellStyle name="Comma 151 2 2 3" xfId="21971" xr:uid="{0AF46BED-9C49-4C68-BD85-41555B63031B}"/>
    <cellStyle name="Comma 151 2 2 3 2" xfId="42002" xr:uid="{4ED1B15F-29D8-4996-9B1D-713C498516C8}"/>
    <cellStyle name="Comma 151 2 2 4" xfId="32355" xr:uid="{CF44CFB8-CEB6-4B90-8D66-30C066E350C1}"/>
    <cellStyle name="Comma 151 2 3" xfId="14504" xr:uid="{42DB5246-92C2-461D-8AB1-016B6BC47088}"/>
    <cellStyle name="Comma 151 2 3 2" xfId="24452" xr:uid="{3E3E7A94-864A-4C3A-8399-FEA89F4A608E}"/>
    <cellStyle name="Comma 151 2 3 2 2" xfId="44420" xr:uid="{443E8F8D-E01C-4B8B-9419-FFFF45B7D00D}"/>
    <cellStyle name="Comma 151 2 3 3" xfId="34772" xr:uid="{79F724A5-317D-4200-A672-98202C3FB55A}"/>
    <cellStyle name="Comma 151 2 4" xfId="19500" xr:uid="{B4898D06-F480-4EF9-9FCB-74E937251F7D}"/>
    <cellStyle name="Comma 151 2 4 2" xfId="39592" xr:uid="{4924802F-50AD-4E5C-829F-43E2CCF0EE8D}"/>
    <cellStyle name="Comma 151 2 5" xfId="29945" xr:uid="{9A41D52C-156C-4FAF-A770-DA34805BC27A}"/>
    <cellStyle name="Comma 151 3" xfId="4760" xr:uid="{526AD033-BE11-40E3-8600-4733C7051855}"/>
    <cellStyle name="Comma 151 3 2" xfId="11875" xr:uid="{673C7D5D-F02A-4721-8B7D-B5A648124BDB}"/>
    <cellStyle name="Comma 151 3 2 2" xfId="17001" xr:uid="{80B38F3A-FE74-4592-AE26-98AAE2AC79EB}"/>
    <cellStyle name="Comma 151 3 2 2 2" xfId="26930" xr:uid="{729BC363-449F-4F47-8252-F865EC62CB9D}"/>
    <cellStyle name="Comma 151 3 2 2 2 2" xfId="46833" xr:uid="{DFDF6A82-FBD9-4E79-9C64-2660CEF00720}"/>
    <cellStyle name="Comma 151 3 2 2 3" xfId="37185" xr:uid="{21294844-9AC9-4286-8296-221C04586BC6}"/>
    <cellStyle name="Comma 151 3 2 3" xfId="21972" xr:uid="{527C2C52-4424-4FE0-AADF-BDAF299478D6}"/>
    <cellStyle name="Comma 151 3 2 3 2" xfId="42003" xr:uid="{9D8A2025-7F4C-424D-A19B-FAB039407F5B}"/>
    <cellStyle name="Comma 151 3 2 4" xfId="32356" xr:uid="{336F7C01-FD1F-45D9-ADC2-B07DE0E330AE}"/>
    <cellStyle name="Comma 151 3 3" xfId="14505" xr:uid="{AB1F9F27-61DC-4ACC-AC91-743B998A3A0A}"/>
    <cellStyle name="Comma 151 3 3 2" xfId="24453" xr:uid="{055C53A9-AAA1-4365-A9FB-FAEBFC7CCA00}"/>
    <cellStyle name="Comma 151 3 3 2 2" xfId="44421" xr:uid="{BBCD8E48-AD39-4A55-99FF-54F868A14BA5}"/>
    <cellStyle name="Comma 151 3 3 3" xfId="34773" xr:uid="{643A0C49-AF47-40CB-838A-548256F75578}"/>
    <cellStyle name="Comma 151 3 4" xfId="19501" xr:uid="{6550B545-BF9E-4DE8-A785-DFAD926F8C99}"/>
    <cellStyle name="Comma 151 3 4 2" xfId="39593" xr:uid="{066EC328-2649-4F0F-96EE-4BB5041DC9DC}"/>
    <cellStyle name="Comma 151 3 5" xfId="29946" xr:uid="{F4356184-D710-4A13-AB04-E6EB68FBEB58}"/>
    <cellStyle name="Comma 151 4" xfId="4761" xr:uid="{63A50FAA-2D63-470E-8659-8110AC270BF8}"/>
    <cellStyle name="Comma 151 4 2" xfId="11876" xr:uid="{E868EF46-8CF0-4D42-9270-3AA27D91EADA}"/>
    <cellStyle name="Comma 151 4 2 2" xfId="17002" xr:uid="{19521469-898D-43A4-80C6-65B9BB371E63}"/>
    <cellStyle name="Comma 151 4 2 2 2" xfId="26931" xr:uid="{BA31E99D-608F-48AC-A2B7-F9E62C2FF4BC}"/>
    <cellStyle name="Comma 151 4 2 2 2 2" xfId="46834" xr:uid="{66081FC9-FA59-4083-840E-364042CB0CBB}"/>
    <cellStyle name="Comma 151 4 2 2 3" xfId="37186" xr:uid="{60384BC9-530D-4925-83ED-FEA034C90AA4}"/>
    <cellStyle name="Comma 151 4 2 3" xfId="21973" xr:uid="{D9303FCC-D339-41D2-A5A3-885119B670D9}"/>
    <cellStyle name="Comma 151 4 2 3 2" xfId="42004" xr:uid="{3CEC844C-345C-47BC-99B1-54648F9E6EB4}"/>
    <cellStyle name="Comma 151 4 2 4" xfId="32357" xr:uid="{C4A2A90B-D900-412C-93A2-49CD181387F6}"/>
    <cellStyle name="Comma 151 4 3" xfId="14506" xr:uid="{28E9B55F-8C76-4EF8-BCC9-C32519F70039}"/>
    <cellStyle name="Comma 151 4 3 2" xfId="24454" xr:uid="{35771C7F-B564-4863-8D94-A3D81A52121E}"/>
    <cellStyle name="Comma 151 4 3 2 2" xfId="44422" xr:uid="{9252A916-8BDF-4869-ADC5-3E2A4F965214}"/>
    <cellStyle name="Comma 151 4 3 3" xfId="34774" xr:uid="{C854B848-9B6E-43CA-B7A3-76BB2314FC1D}"/>
    <cellStyle name="Comma 151 4 4" xfId="19502" xr:uid="{AC9491A3-2D9A-41B0-8A10-9D1AABADB1E6}"/>
    <cellStyle name="Comma 151 4 4 2" xfId="39594" xr:uid="{54D1309D-6179-41CD-819D-F8301BD0D322}"/>
    <cellStyle name="Comma 151 4 5" xfId="29947" xr:uid="{6B7921B8-DF3B-4138-B4F4-6317191CC793}"/>
    <cellStyle name="Comma 151 5" xfId="11873" xr:uid="{129ADB31-06CD-49E9-9722-AC85AE541209}"/>
    <cellStyle name="Comma 151 5 2" xfId="16999" xr:uid="{CA3D058C-4391-4BFE-9773-AF25F5C2DEE9}"/>
    <cellStyle name="Comma 151 5 2 2" xfId="26928" xr:uid="{E9CA6315-4354-4CEF-B93A-2602B86B60E1}"/>
    <cellStyle name="Comma 151 5 2 2 2" xfId="46831" xr:uid="{1254BA64-6929-4025-9AA9-E6F68E31ED37}"/>
    <cellStyle name="Comma 151 5 2 3" xfId="37183" xr:uid="{079B6B90-71EE-4B8B-B692-0F58B064D057}"/>
    <cellStyle name="Comma 151 5 3" xfId="21970" xr:uid="{8EDB6C07-8446-44EE-B2D1-B6E2765EE1B2}"/>
    <cellStyle name="Comma 151 5 3 2" xfId="42001" xr:uid="{E7B47C8E-22DC-4914-85EE-BDADE4BC5CDD}"/>
    <cellStyle name="Comma 151 5 4" xfId="32354" xr:uid="{B7E0EADE-3D06-4F88-9417-4A457408523D}"/>
    <cellStyle name="Comma 151 6" xfId="14503" xr:uid="{21B6C65D-0793-4775-808E-004D76165941}"/>
    <cellStyle name="Comma 151 6 2" xfId="24451" xr:uid="{43E71C73-7584-490D-AD0D-567092BACB44}"/>
    <cellStyle name="Comma 151 6 2 2" xfId="44419" xr:uid="{B73E977A-9193-4295-8ED0-D5A129C86E0D}"/>
    <cellStyle name="Comma 151 6 3" xfId="34771" xr:uid="{8678AAEF-7809-4451-B039-EE04AAB24244}"/>
    <cellStyle name="Comma 151 7" xfId="19499" xr:uid="{86CFB4A8-C511-425F-9CB3-0ACD9984517A}"/>
    <cellStyle name="Comma 151 7 2" xfId="39591" xr:uid="{15169264-7D8C-490F-A979-0103DFF112EB}"/>
    <cellStyle name="Comma 151 8" xfId="29944" xr:uid="{F0682D74-D43B-47F1-A3F5-F5A8FE642D2F}"/>
    <cellStyle name="Comma 152" xfId="4762" xr:uid="{A00F45F0-AE68-4208-95D8-AF9774F43DEA}"/>
    <cellStyle name="Comma 152 2" xfId="4763" xr:uid="{A534C6C7-823F-445B-B4B4-1F06AA977B4D}"/>
    <cellStyle name="Comma 152 2 2" xfId="11878" xr:uid="{AE0175A1-AFEF-4D02-AD2F-8250A1C19F5F}"/>
    <cellStyle name="Comma 152 2 2 2" xfId="17004" xr:uid="{7911B81C-49B8-4AF5-9896-5881562E6EA9}"/>
    <cellStyle name="Comma 152 2 2 2 2" xfId="26933" xr:uid="{C2F4E1FA-10CB-445F-B9F4-24EC9AFA46FB}"/>
    <cellStyle name="Comma 152 2 2 2 2 2" xfId="46836" xr:uid="{FF99C3E3-7C0D-4BD7-B177-91872846387F}"/>
    <cellStyle name="Comma 152 2 2 2 3" xfId="37188" xr:uid="{94595643-51AB-419A-91A9-2ABD1DA989EC}"/>
    <cellStyle name="Comma 152 2 2 3" xfId="21975" xr:uid="{97501841-940A-4312-9651-ADFB4C6B515B}"/>
    <cellStyle name="Comma 152 2 2 3 2" xfId="42006" xr:uid="{E162BA10-3E13-4DCD-BD67-75234DFFD95E}"/>
    <cellStyle name="Comma 152 2 2 4" xfId="32359" xr:uid="{578F33BE-CD20-4078-A202-383870C74B78}"/>
    <cellStyle name="Comma 152 2 3" xfId="14508" xr:uid="{10FCCCE5-2E07-4E2F-A083-DB13A5A5D572}"/>
    <cellStyle name="Comma 152 2 3 2" xfId="24456" xr:uid="{A1D64665-81C4-4BF0-9DA9-18E46C7CC432}"/>
    <cellStyle name="Comma 152 2 3 2 2" xfId="44424" xr:uid="{90CB74E9-29CF-4D90-A783-AD9B41D5B5B1}"/>
    <cellStyle name="Comma 152 2 3 3" xfId="34776" xr:uid="{AD822F06-CC49-4788-B0A4-962EE402ED83}"/>
    <cellStyle name="Comma 152 2 4" xfId="19504" xr:uid="{3FD5E1C6-9FBF-4041-AA29-230AD9111E85}"/>
    <cellStyle name="Comma 152 2 4 2" xfId="39596" xr:uid="{76D6D76A-57DA-41ED-B462-6EB3249941AD}"/>
    <cellStyle name="Comma 152 2 5" xfId="29949" xr:uid="{52F7B116-7FD1-465E-9ADC-82B1FCCE63A2}"/>
    <cellStyle name="Comma 152 3" xfId="4764" xr:uid="{15C2EF68-7D0F-4D9E-97B0-C798CA628286}"/>
    <cellStyle name="Comma 152 3 2" xfId="11879" xr:uid="{FD4BFAB3-0761-49EB-89C5-81A32A363B66}"/>
    <cellStyle name="Comma 152 3 2 2" xfId="17005" xr:uid="{77E2C5A2-7773-435A-9BC3-BB0016D98E49}"/>
    <cellStyle name="Comma 152 3 2 2 2" xfId="26934" xr:uid="{230CDC4D-BF4E-41E7-93BA-24F9E330DDF4}"/>
    <cellStyle name="Comma 152 3 2 2 2 2" xfId="46837" xr:uid="{9F22876E-9566-4951-9E3C-F52D51AC38A2}"/>
    <cellStyle name="Comma 152 3 2 2 3" xfId="37189" xr:uid="{B82D715D-75E7-43C2-ACCF-5B46BB2ED7A0}"/>
    <cellStyle name="Comma 152 3 2 3" xfId="21976" xr:uid="{573F5671-1DE2-4199-940D-1D4759C4786D}"/>
    <cellStyle name="Comma 152 3 2 3 2" xfId="42007" xr:uid="{8F27B54D-6288-479B-B99E-5C56440986DA}"/>
    <cellStyle name="Comma 152 3 2 4" xfId="32360" xr:uid="{5315C184-405B-46B1-815E-178662A36C0A}"/>
    <cellStyle name="Comma 152 3 3" xfId="14509" xr:uid="{BBE4B9B9-EE1C-46F0-B5FF-63D7301774AA}"/>
    <cellStyle name="Comma 152 3 3 2" xfId="24457" xr:uid="{6086B99C-FC4A-45D3-9183-48694B6ACE2B}"/>
    <cellStyle name="Comma 152 3 3 2 2" xfId="44425" xr:uid="{2018D705-C873-4CA0-ABD3-BEF902FBC9EF}"/>
    <cellStyle name="Comma 152 3 3 3" xfId="34777" xr:uid="{6204BDD9-6081-4FDF-9A6D-FF37DBA65B4F}"/>
    <cellStyle name="Comma 152 3 4" xfId="19505" xr:uid="{897EA1F3-6D4E-41E6-BCA6-DA073B0E8CB7}"/>
    <cellStyle name="Comma 152 3 4 2" xfId="39597" xr:uid="{FA961ED9-ACE3-4561-9469-3F3608C4E629}"/>
    <cellStyle name="Comma 152 3 5" xfId="29950" xr:uid="{81016AFD-7A18-406B-BEBA-8EBAF64096EF}"/>
    <cellStyle name="Comma 152 4" xfId="4765" xr:uid="{19E397DA-2441-4F27-888A-9EEF1947EC84}"/>
    <cellStyle name="Comma 152 4 2" xfId="11880" xr:uid="{D5C3897C-242F-4896-A994-FB51B3A06399}"/>
    <cellStyle name="Comma 152 4 2 2" xfId="17006" xr:uid="{68D23A19-60F3-4200-8085-C70DA30B3752}"/>
    <cellStyle name="Comma 152 4 2 2 2" xfId="26935" xr:uid="{5E608900-693B-4C61-B37D-694218AC5D7F}"/>
    <cellStyle name="Comma 152 4 2 2 2 2" xfId="46838" xr:uid="{0A42F696-B56D-4126-A20B-6EC3E0A83B4D}"/>
    <cellStyle name="Comma 152 4 2 2 3" xfId="37190" xr:uid="{E779302E-4E1C-4A8C-8BE4-60479CA92F43}"/>
    <cellStyle name="Comma 152 4 2 3" xfId="21977" xr:uid="{BBF855E9-9C79-44FC-A93B-A3E5FE1A92C0}"/>
    <cellStyle name="Comma 152 4 2 3 2" xfId="42008" xr:uid="{842312A1-F33C-4393-9D26-2BE8813E518E}"/>
    <cellStyle name="Comma 152 4 2 4" xfId="32361" xr:uid="{EE877ED6-5595-4A2B-8390-0C5284CEE68F}"/>
    <cellStyle name="Comma 152 4 3" xfId="14510" xr:uid="{3B36523F-9F61-4C3B-9A03-DE840AA2815A}"/>
    <cellStyle name="Comma 152 4 3 2" xfId="24458" xr:uid="{C947D85C-62E6-48C1-BBF6-42549B5577FB}"/>
    <cellStyle name="Comma 152 4 3 2 2" xfId="44426" xr:uid="{D855A734-4E01-415A-ACB9-B8E5320994E3}"/>
    <cellStyle name="Comma 152 4 3 3" xfId="34778" xr:uid="{C9C0CBB4-39D7-4A60-A9BA-A744D9351054}"/>
    <cellStyle name="Comma 152 4 4" xfId="19506" xr:uid="{3130D9F2-5A8C-4707-875B-7DA07117DBF7}"/>
    <cellStyle name="Comma 152 4 4 2" xfId="39598" xr:uid="{DB3EA502-CFE4-4322-96F6-A411C672D034}"/>
    <cellStyle name="Comma 152 4 5" xfId="29951" xr:uid="{7019AB61-3145-43B6-84F8-BBEC7DFF7AD6}"/>
    <cellStyle name="Comma 152 5" xfId="11877" xr:uid="{33B321EC-D327-4060-9884-13B9136AD56C}"/>
    <cellStyle name="Comma 152 5 2" xfId="17003" xr:uid="{692BD067-4FDD-46BB-B3CD-0AD89A2F5A11}"/>
    <cellStyle name="Comma 152 5 2 2" xfId="26932" xr:uid="{94D2DD0B-2C10-4D0E-82E1-EE7A73621165}"/>
    <cellStyle name="Comma 152 5 2 2 2" xfId="46835" xr:uid="{D3D302DF-4FCB-4CD2-8D8F-BD98FDC7F00A}"/>
    <cellStyle name="Comma 152 5 2 3" xfId="37187" xr:uid="{776C968E-175B-4EC5-BC5E-F0662985C568}"/>
    <cellStyle name="Comma 152 5 3" xfId="21974" xr:uid="{2619CAC6-48DD-4A43-8E0F-786C73C45C83}"/>
    <cellStyle name="Comma 152 5 3 2" xfId="42005" xr:uid="{FECC6FB0-658A-4600-80D2-06A132F1EFA3}"/>
    <cellStyle name="Comma 152 5 4" xfId="32358" xr:uid="{5711DB2F-C591-4C59-A00E-6CDE9AEFE51B}"/>
    <cellStyle name="Comma 152 6" xfId="14507" xr:uid="{DF368A4B-51DA-4DE3-A86B-271E125972DA}"/>
    <cellStyle name="Comma 152 6 2" xfId="24455" xr:uid="{81209359-E9B5-44E6-907F-89A88E3F2E94}"/>
    <cellStyle name="Comma 152 6 2 2" xfId="44423" xr:uid="{9AFB6DF2-80D2-4171-8FF1-0E648D4D9CB1}"/>
    <cellStyle name="Comma 152 6 3" xfId="34775" xr:uid="{A8D3EB50-EC87-438C-8194-BCBAE88EB7C3}"/>
    <cellStyle name="Comma 152 7" xfId="19503" xr:uid="{6CFB1071-8893-4B93-9E92-BBACDC7D9DB5}"/>
    <cellStyle name="Comma 152 7 2" xfId="39595" xr:uid="{4B2D3216-3B4A-4AE6-B2AE-05105BF7F7AC}"/>
    <cellStyle name="Comma 152 8" xfId="29948" xr:uid="{6C869AC7-5EC6-45BA-8D5B-6C60E938C192}"/>
    <cellStyle name="Comma 153" xfId="4766" xr:uid="{40C27B19-F2AF-4A74-A1CB-4C746863D86A}"/>
    <cellStyle name="Comma 153 2" xfId="4767" xr:uid="{5B78C9F0-372E-49D3-B578-34672B4A6C83}"/>
    <cellStyle name="Comma 153 2 2" xfId="11882" xr:uid="{8740917E-BE19-4AB7-9346-C4D176838647}"/>
    <cellStyle name="Comma 153 2 2 2" xfId="17008" xr:uid="{91A3050F-0918-42DC-A013-3E6DB5E76A48}"/>
    <cellStyle name="Comma 153 2 2 2 2" xfId="26937" xr:uid="{202D378A-506A-4E46-B1C1-0BBD3B57C1D4}"/>
    <cellStyle name="Comma 153 2 2 2 2 2" xfId="46840" xr:uid="{977A4BE5-85FB-4BC5-8A5C-FE9A11D4A631}"/>
    <cellStyle name="Comma 153 2 2 2 3" xfId="37192" xr:uid="{DF65608B-CED1-4582-9638-1F3760C6FC15}"/>
    <cellStyle name="Comma 153 2 2 3" xfId="21979" xr:uid="{BE5A09E9-00EB-48BC-B554-00BB593A5D9C}"/>
    <cellStyle name="Comma 153 2 2 3 2" xfId="42010" xr:uid="{0640DBF5-26D2-4806-AE72-B7A825CD7AF1}"/>
    <cellStyle name="Comma 153 2 2 4" xfId="32363" xr:uid="{C938A470-AFCC-4219-8FBB-E2EBABCF143E}"/>
    <cellStyle name="Comma 153 2 3" xfId="14512" xr:uid="{9FA2EB14-8048-4934-A7D9-9102F3C71367}"/>
    <cellStyle name="Comma 153 2 3 2" xfId="24460" xr:uid="{7B42A1DD-0C8D-4211-8596-B3FAF9579AF0}"/>
    <cellStyle name="Comma 153 2 3 2 2" xfId="44428" xr:uid="{6338E2F9-55B4-455D-82CB-98618A7112A9}"/>
    <cellStyle name="Comma 153 2 3 3" xfId="34780" xr:uid="{692EB7BF-181E-43A1-A6ED-641FCF4547D3}"/>
    <cellStyle name="Comma 153 2 4" xfId="19508" xr:uid="{1B953516-0B0B-4BFB-B58D-515DB9310FE3}"/>
    <cellStyle name="Comma 153 2 4 2" xfId="39600" xr:uid="{DFFFD862-8694-4F25-8875-9C65388C7017}"/>
    <cellStyle name="Comma 153 2 5" xfId="29953" xr:uid="{A06ECCAB-5BCC-4D3E-913A-3319DE446A2B}"/>
    <cellStyle name="Comma 153 3" xfId="4768" xr:uid="{9F612B5A-E8CE-417F-AF39-BBEC99F49DBB}"/>
    <cellStyle name="Comma 153 3 2" xfId="11883" xr:uid="{E3ED5AFF-4DAA-415A-98B2-715C500EAA4C}"/>
    <cellStyle name="Comma 153 3 2 2" xfId="17009" xr:uid="{B322DBCF-B5AB-4A81-B9EC-A41F762663C8}"/>
    <cellStyle name="Comma 153 3 2 2 2" xfId="26938" xr:uid="{09927018-FA8A-47B1-B3DC-25F05B176546}"/>
    <cellStyle name="Comma 153 3 2 2 2 2" xfId="46841" xr:uid="{7A18321A-5DAD-488F-909E-1289CA3AD134}"/>
    <cellStyle name="Comma 153 3 2 2 3" xfId="37193" xr:uid="{5E8DD209-153F-4603-8CCF-D7A8A32067BD}"/>
    <cellStyle name="Comma 153 3 2 3" xfId="21980" xr:uid="{F91EC89A-6A3D-46D3-A29A-745A039A9410}"/>
    <cellStyle name="Comma 153 3 2 3 2" xfId="42011" xr:uid="{C7554D09-93E4-4AB8-8BCE-0838414BA39F}"/>
    <cellStyle name="Comma 153 3 2 4" xfId="32364" xr:uid="{B2042B31-3B00-4C1C-8224-BC14491A1FAD}"/>
    <cellStyle name="Comma 153 3 3" xfId="14513" xr:uid="{54F4F2E0-A016-4516-9F9F-EB7EC6F3D175}"/>
    <cellStyle name="Comma 153 3 3 2" xfId="24461" xr:uid="{D8A4A42B-8541-4149-AE6A-37D4CE97CDA9}"/>
    <cellStyle name="Comma 153 3 3 2 2" xfId="44429" xr:uid="{250753E1-6696-4A93-B425-6D5BEAF6E3DC}"/>
    <cellStyle name="Comma 153 3 3 3" xfId="34781" xr:uid="{4CFD746E-6235-47F6-BCA8-27EEC152BBEB}"/>
    <cellStyle name="Comma 153 3 4" xfId="19509" xr:uid="{D301949C-980B-4023-84CC-2AA81A239B55}"/>
    <cellStyle name="Comma 153 3 4 2" xfId="39601" xr:uid="{DAF149B4-33B7-4DFC-A2A5-502F1F17B65C}"/>
    <cellStyle name="Comma 153 3 5" xfId="29954" xr:uid="{0B6307B2-2E54-426F-A529-14B68E5BE9EB}"/>
    <cellStyle name="Comma 153 4" xfId="4769" xr:uid="{62433476-BE80-499C-8795-29215087B308}"/>
    <cellStyle name="Comma 153 4 2" xfId="11884" xr:uid="{D5E66787-5893-4B1D-817C-CB33D411D218}"/>
    <cellStyle name="Comma 153 4 2 2" xfId="17010" xr:uid="{F7310B7F-7E05-4231-BA12-2D13C9190BD8}"/>
    <cellStyle name="Comma 153 4 2 2 2" xfId="26939" xr:uid="{7F804BB7-1A02-4A4A-A355-B228684CB015}"/>
    <cellStyle name="Comma 153 4 2 2 2 2" xfId="46842" xr:uid="{138A849C-E885-4B33-9E57-70D63378B4BB}"/>
    <cellStyle name="Comma 153 4 2 2 3" xfId="37194" xr:uid="{4CA37BA7-A429-4A8F-BA0C-5AEA351BEED6}"/>
    <cellStyle name="Comma 153 4 2 3" xfId="21981" xr:uid="{822E33BC-124A-4B01-A0CF-DBEE9857F5B4}"/>
    <cellStyle name="Comma 153 4 2 3 2" xfId="42012" xr:uid="{B4D53189-4D3C-475E-8CAB-D9BADA133AF0}"/>
    <cellStyle name="Comma 153 4 2 4" xfId="32365" xr:uid="{66E36D42-BD8A-46BC-9303-6C4D1D2EACDF}"/>
    <cellStyle name="Comma 153 4 3" xfId="14514" xr:uid="{E15DEDD2-C612-443B-B1E7-55D6F826D83C}"/>
    <cellStyle name="Comma 153 4 3 2" xfId="24462" xr:uid="{E5ECCFED-B593-4560-A8B0-95E4BDCB5D0D}"/>
    <cellStyle name="Comma 153 4 3 2 2" xfId="44430" xr:uid="{8024CA8A-9056-4416-BA93-25F981F38EBE}"/>
    <cellStyle name="Comma 153 4 3 3" xfId="34782" xr:uid="{99B49D43-E141-4208-9E5C-41022B1BDDC1}"/>
    <cellStyle name="Comma 153 4 4" xfId="19510" xr:uid="{F24C1192-7F04-402A-8F19-551F337A63BA}"/>
    <cellStyle name="Comma 153 4 4 2" xfId="39602" xr:uid="{9F6259C0-B61C-44ED-8033-863B7B9822C2}"/>
    <cellStyle name="Comma 153 4 5" xfId="29955" xr:uid="{F59A41FF-17AD-4F1A-B8CB-C2AA72E1AB39}"/>
    <cellStyle name="Comma 153 5" xfId="11881" xr:uid="{EE8CA37F-3D31-47EC-8360-AF4F7B33FEBA}"/>
    <cellStyle name="Comma 153 5 2" xfId="17007" xr:uid="{FFC170C3-3DD1-4C66-8C31-D1725FEC2027}"/>
    <cellStyle name="Comma 153 5 2 2" xfId="26936" xr:uid="{F282E665-2D30-4BF1-A48B-CFF401F00A42}"/>
    <cellStyle name="Comma 153 5 2 2 2" xfId="46839" xr:uid="{5EA930BC-1E8E-445F-9ECF-295E4D7754C3}"/>
    <cellStyle name="Comma 153 5 2 3" xfId="37191" xr:uid="{9572CD0F-665B-4390-BD63-58B215E7E0E7}"/>
    <cellStyle name="Comma 153 5 3" xfId="21978" xr:uid="{226E8095-F780-49E9-AD78-12219A32BC3A}"/>
    <cellStyle name="Comma 153 5 3 2" xfId="42009" xr:uid="{9E49494B-BBD3-4821-BC16-5D75E53C499D}"/>
    <cellStyle name="Comma 153 5 4" xfId="32362" xr:uid="{A8F0BCC9-21C7-4950-9A7D-7D55B233912C}"/>
    <cellStyle name="Comma 153 6" xfId="14511" xr:uid="{DACDF3FD-5CDF-4E6F-B830-517BFEB9060A}"/>
    <cellStyle name="Comma 153 6 2" xfId="24459" xr:uid="{0C6A866C-38EC-485A-98E3-3AFA872118B7}"/>
    <cellStyle name="Comma 153 6 2 2" xfId="44427" xr:uid="{63B0F8AF-359D-4BFD-B613-787E4AE6E374}"/>
    <cellStyle name="Comma 153 6 3" xfId="34779" xr:uid="{AFFCA17C-C3BD-4966-8B1C-AFC9E2BE05F0}"/>
    <cellStyle name="Comma 153 7" xfId="19507" xr:uid="{6469D21A-3C10-434E-BF57-C138F9BA2794}"/>
    <cellStyle name="Comma 153 7 2" xfId="39599" xr:uid="{F39EA4A1-46D6-4E2D-A745-AFACA1A36905}"/>
    <cellStyle name="Comma 153 8" xfId="29952" xr:uid="{014E0D61-130D-4D68-86D9-85A877189810}"/>
    <cellStyle name="Comma 154" xfId="4770" xr:uid="{FFC7F6B6-3455-4E82-A767-05C4A59EBE2D}"/>
    <cellStyle name="Comma 154 2" xfId="4771" xr:uid="{A5696B91-B14C-443D-B028-A50D6CEF8B7F}"/>
    <cellStyle name="Comma 154 2 2" xfId="11886" xr:uid="{19407057-F21C-4D02-B0C8-827F690A1EC8}"/>
    <cellStyle name="Comma 154 2 2 2" xfId="17012" xr:uid="{B8D7EEEF-2D3E-4A40-BBDE-D0D2312F77D9}"/>
    <cellStyle name="Comma 154 2 2 2 2" xfId="26941" xr:uid="{97737F10-A036-4D1C-BD0D-A8FAD191E16E}"/>
    <cellStyle name="Comma 154 2 2 2 2 2" xfId="46844" xr:uid="{E0C11CD3-7151-493A-B317-6B7D1060F11F}"/>
    <cellStyle name="Comma 154 2 2 2 3" xfId="37196" xr:uid="{96B463B8-04B2-4C53-AD24-4BA29F40CAD3}"/>
    <cellStyle name="Comma 154 2 2 3" xfId="21983" xr:uid="{E2549853-AC80-4196-866F-C181319D074E}"/>
    <cellStyle name="Comma 154 2 2 3 2" xfId="42014" xr:uid="{37CD49A8-DE32-4AE1-BDA5-AEBAC2CC719A}"/>
    <cellStyle name="Comma 154 2 2 4" xfId="32367" xr:uid="{493C600A-84AD-4855-A63B-F75F7BF5AC99}"/>
    <cellStyle name="Comma 154 2 3" xfId="14516" xr:uid="{2C79F875-639C-4DC4-ACDA-46E33DC04D67}"/>
    <cellStyle name="Comma 154 2 3 2" xfId="24464" xr:uid="{D7121526-3DAC-4E0A-A034-BB31216C9C4F}"/>
    <cellStyle name="Comma 154 2 3 2 2" xfId="44432" xr:uid="{3C6BCD9C-DC33-49FB-BCAD-C24817B4E570}"/>
    <cellStyle name="Comma 154 2 3 3" xfId="34784" xr:uid="{CDE555F5-9878-4589-B87B-4786421C9508}"/>
    <cellStyle name="Comma 154 2 4" xfId="19512" xr:uid="{FDBE695A-297F-4E27-9285-121D6C5BA258}"/>
    <cellStyle name="Comma 154 2 4 2" xfId="39604" xr:uid="{2C179643-9961-4FB0-8B18-864CD5F7EF36}"/>
    <cellStyle name="Comma 154 2 5" xfId="29957" xr:uid="{D17BB192-91B0-432D-8ACD-737100DF8391}"/>
    <cellStyle name="Comma 154 3" xfId="4772" xr:uid="{ABB21315-65AF-49F8-846C-302259E6F46C}"/>
    <cellStyle name="Comma 154 3 2" xfId="11887" xr:uid="{EC48E61D-2B65-4688-ACFC-A20C873AD554}"/>
    <cellStyle name="Comma 154 3 2 2" xfId="17013" xr:uid="{675E6B87-133E-4EE9-A19A-C8170FAA0890}"/>
    <cellStyle name="Comma 154 3 2 2 2" xfId="26942" xr:uid="{A7136406-95DE-4ACF-A4A7-6397A55DF657}"/>
    <cellStyle name="Comma 154 3 2 2 2 2" xfId="46845" xr:uid="{19A4044D-FD63-44AD-9F5F-BE6D1B98AC0F}"/>
    <cellStyle name="Comma 154 3 2 2 3" xfId="37197" xr:uid="{FD9F87BB-E81F-4D23-8AFC-F6BD9CF707EC}"/>
    <cellStyle name="Comma 154 3 2 3" xfId="21984" xr:uid="{6527315F-6F27-4CC2-A89F-26B8B7CEBEBF}"/>
    <cellStyle name="Comma 154 3 2 3 2" xfId="42015" xr:uid="{969A037D-9744-4CD6-9F0E-741F7047822D}"/>
    <cellStyle name="Comma 154 3 2 4" xfId="32368" xr:uid="{8C20A28A-200F-4DF9-A8C4-06579B096C7E}"/>
    <cellStyle name="Comma 154 3 3" xfId="14517" xr:uid="{19E009E1-483A-4413-A5F1-F6917B18D865}"/>
    <cellStyle name="Comma 154 3 3 2" xfId="24465" xr:uid="{F276A64C-24E9-42F8-B9D2-D2CE5553FFDC}"/>
    <cellStyle name="Comma 154 3 3 2 2" xfId="44433" xr:uid="{10624BD8-C774-47C3-AB1A-3CD74ED0BE29}"/>
    <cellStyle name="Comma 154 3 3 3" xfId="34785" xr:uid="{70521A20-A8E8-4C21-9693-116594167512}"/>
    <cellStyle name="Comma 154 3 4" xfId="19513" xr:uid="{94D35A2A-6B3C-43B6-A287-37EE83DBFCC3}"/>
    <cellStyle name="Comma 154 3 4 2" xfId="39605" xr:uid="{FDF8C09E-E797-4A1A-A6D3-48BF70E764B8}"/>
    <cellStyle name="Comma 154 3 5" xfId="29958" xr:uid="{CBE0EF61-2A61-45CE-8750-9FD5FD14F675}"/>
    <cellStyle name="Comma 154 4" xfId="4773" xr:uid="{BC943ADB-5F59-4C67-B687-CAEB33987259}"/>
    <cellStyle name="Comma 154 4 2" xfId="11888" xr:uid="{1037B71B-117A-4A0F-9CBB-0B1A733F5223}"/>
    <cellStyle name="Comma 154 4 2 2" xfId="17014" xr:uid="{CA56DBC9-35E3-43C7-BDB1-5CF950D93F34}"/>
    <cellStyle name="Comma 154 4 2 2 2" xfId="26943" xr:uid="{305D7C13-DFAA-473B-B6EA-531E316101D9}"/>
    <cellStyle name="Comma 154 4 2 2 2 2" xfId="46846" xr:uid="{46C98EEB-9AE0-4769-8143-6082ACC5BA14}"/>
    <cellStyle name="Comma 154 4 2 2 3" xfId="37198" xr:uid="{D7AD935C-5766-4BD1-A7B1-42A660C17437}"/>
    <cellStyle name="Comma 154 4 2 3" xfId="21985" xr:uid="{E4A37B80-179D-43C5-B2A1-1C8147E07FAC}"/>
    <cellStyle name="Comma 154 4 2 3 2" xfId="42016" xr:uid="{716761B7-3ED1-413D-A43E-37964098B57E}"/>
    <cellStyle name="Comma 154 4 2 4" xfId="32369" xr:uid="{09BBF366-77E4-449A-81C1-575AA60C47B3}"/>
    <cellStyle name="Comma 154 4 3" xfId="14518" xr:uid="{64450651-30E2-4622-A105-995C55EE01F5}"/>
    <cellStyle name="Comma 154 4 3 2" xfId="24466" xr:uid="{69EDC8A2-869D-46F5-806C-4436CB425F5F}"/>
    <cellStyle name="Comma 154 4 3 2 2" xfId="44434" xr:uid="{2177CB64-9217-4E86-9FED-B98FE4E8BF64}"/>
    <cellStyle name="Comma 154 4 3 3" xfId="34786" xr:uid="{BAE6ADEF-9CE0-4CF8-A40F-91E2A1BBA632}"/>
    <cellStyle name="Comma 154 4 4" xfId="19514" xr:uid="{355CAACB-48C5-40E2-94AA-824D0486289C}"/>
    <cellStyle name="Comma 154 4 4 2" xfId="39606" xr:uid="{3CFE7B56-16B2-46EE-96A2-FE5357218FA6}"/>
    <cellStyle name="Comma 154 4 5" xfId="29959" xr:uid="{A2F0BFA0-81A2-469D-BD5C-779B09E67567}"/>
    <cellStyle name="Comma 154 5" xfId="11885" xr:uid="{1003C02C-36C1-4E8F-B09F-62C95A356C30}"/>
    <cellStyle name="Comma 154 5 2" xfId="17011" xr:uid="{8182265D-BC20-45D5-A8FE-7A1722062578}"/>
    <cellStyle name="Comma 154 5 2 2" xfId="26940" xr:uid="{DE3A4B7D-96A3-426B-A93B-9AED741802E8}"/>
    <cellStyle name="Comma 154 5 2 2 2" xfId="46843" xr:uid="{9ADC6D41-3519-40E6-9FBA-B62F406F33CF}"/>
    <cellStyle name="Comma 154 5 2 3" xfId="37195" xr:uid="{F9EC5A2A-2D01-48C8-8C3C-BEE84440CCA3}"/>
    <cellStyle name="Comma 154 5 3" xfId="21982" xr:uid="{3EDAFC2D-6AC5-42C4-BD16-3DD0BB4B2F82}"/>
    <cellStyle name="Comma 154 5 3 2" xfId="42013" xr:uid="{0200DEC5-BCF2-4B24-9994-C80027AA3408}"/>
    <cellStyle name="Comma 154 5 4" xfId="32366" xr:uid="{51A375BB-3CFC-4968-B1E2-540CEDB94245}"/>
    <cellStyle name="Comma 154 6" xfId="14515" xr:uid="{89E19C79-4A20-4F74-A633-A43F815480BC}"/>
    <cellStyle name="Comma 154 6 2" xfId="24463" xr:uid="{3B53A5DB-FE79-4177-ABBC-3F88B346BA93}"/>
    <cellStyle name="Comma 154 6 2 2" xfId="44431" xr:uid="{D30A0715-F976-4277-8515-335B18C463DA}"/>
    <cellStyle name="Comma 154 6 3" xfId="34783" xr:uid="{F07C8427-4A27-4623-A2F1-4A0073F9D150}"/>
    <cellStyle name="Comma 154 7" xfId="19511" xr:uid="{F192D15A-9A75-486E-A3D6-EF576763D0BD}"/>
    <cellStyle name="Comma 154 7 2" xfId="39603" xr:uid="{E638A767-C08E-461C-BBF8-C3A6D1C0D16B}"/>
    <cellStyle name="Comma 154 8" xfId="29956" xr:uid="{77AAE879-3926-43ED-949C-D9471B7EDA58}"/>
    <cellStyle name="Comma 155" xfId="4774" xr:uid="{1CC736CC-F6EB-4937-9CFB-65A79A0104E0}"/>
    <cellStyle name="Comma 155 2" xfId="4775" xr:uid="{49BD1F99-6445-4C99-A3B5-FA37213CBDFC}"/>
    <cellStyle name="Comma 155 2 2" xfId="11890" xr:uid="{85AE0AF3-8554-4FEA-BDE2-DA75649E7D3E}"/>
    <cellStyle name="Comma 155 2 2 2" xfId="17016" xr:uid="{8BF9B0BE-43C0-43C0-B7AD-FC85A31C8FD8}"/>
    <cellStyle name="Comma 155 2 2 2 2" xfId="26945" xr:uid="{9FBBFC43-C57B-424E-84FA-2E7A680B5726}"/>
    <cellStyle name="Comma 155 2 2 2 2 2" xfId="46848" xr:uid="{20ACB2BA-5A4F-44CF-991C-9AAE4D4A374F}"/>
    <cellStyle name="Comma 155 2 2 2 3" xfId="37200" xr:uid="{4EA9179C-1E9A-4F8D-940E-C9E74380B7C2}"/>
    <cellStyle name="Comma 155 2 2 3" xfId="21987" xr:uid="{E2593A84-DF9B-48DB-9F7A-3F1BC4DA0E2F}"/>
    <cellStyle name="Comma 155 2 2 3 2" xfId="42018" xr:uid="{63919FC9-BE9E-4074-AB5C-4E5023D7868A}"/>
    <cellStyle name="Comma 155 2 2 4" xfId="32371" xr:uid="{6263C57B-89CB-4346-A69F-8AEF38F24D39}"/>
    <cellStyle name="Comma 155 2 3" xfId="14520" xr:uid="{62F2E7B6-C75B-41F2-806E-D11A6895E276}"/>
    <cellStyle name="Comma 155 2 3 2" xfId="24468" xr:uid="{88B6CE18-9AD8-41ED-A57F-65A83B742B3D}"/>
    <cellStyle name="Comma 155 2 3 2 2" xfId="44436" xr:uid="{7CF795DA-B855-4618-AC2D-11D739DC3EC6}"/>
    <cellStyle name="Comma 155 2 3 3" xfId="34788" xr:uid="{348393C0-3A1B-4278-9F82-536A8B2DF6B5}"/>
    <cellStyle name="Comma 155 2 4" xfId="19516" xr:uid="{15735D55-83AA-48FB-B96C-95023128AE62}"/>
    <cellStyle name="Comma 155 2 4 2" xfId="39608" xr:uid="{94837F8C-238D-4DD7-8FC7-30D994C24A18}"/>
    <cellStyle name="Comma 155 2 5" xfId="29961" xr:uid="{2567A41C-5301-4C00-BC1B-1AC189D68753}"/>
    <cellStyle name="Comma 155 3" xfId="4776" xr:uid="{D933E5CC-3A20-4E06-A6D7-ECCE81F1E279}"/>
    <cellStyle name="Comma 155 3 2" xfId="11891" xr:uid="{9498FDBA-8CE4-45EB-B3D3-AAA94519A1C6}"/>
    <cellStyle name="Comma 155 3 2 2" xfId="17017" xr:uid="{9CDE8004-7FAE-4CD7-9C4B-97B96CECCBC7}"/>
    <cellStyle name="Comma 155 3 2 2 2" xfId="26946" xr:uid="{C4244894-B8B1-4A1C-95DE-F4E26C6AA5A1}"/>
    <cellStyle name="Comma 155 3 2 2 2 2" xfId="46849" xr:uid="{7B4CCAC8-5A5F-4586-A2FA-BA6B2C956C24}"/>
    <cellStyle name="Comma 155 3 2 2 3" xfId="37201" xr:uid="{EEE7BBF2-6DB4-411D-BDA9-9283CD1A31B5}"/>
    <cellStyle name="Comma 155 3 2 3" xfId="21988" xr:uid="{92AC44D9-62ED-4DB2-8749-DC7779847DD9}"/>
    <cellStyle name="Comma 155 3 2 3 2" xfId="42019" xr:uid="{267DF1C6-073D-4A5F-8739-32C2D79E9F83}"/>
    <cellStyle name="Comma 155 3 2 4" xfId="32372" xr:uid="{C9B1E9C7-F1C1-4AD6-A502-43D89681D848}"/>
    <cellStyle name="Comma 155 3 3" xfId="14521" xr:uid="{B730F5F1-4B5D-4D39-BD91-F3EF10FAFC17}"/>
    <cellStyle name="Comma 155 3 3 2" xfId="24469" xr:uid="{D20F013D-38AE-460A-A19F-1C7AEE497D6D}"/>
    <cellStyle name="Comma 155 3 3 2 2" xfId="44437" xr:uid="{F2BD471E-B79C-48DE-967E-46290EBCEB78}"/>
    <cellStyle name="Comma 155 3 3 3" xfId="34789" xr:uid="{614B3A2F-81DE-41BB-A88B-CEE3C96A6DD1}"/>
    <cellStyle name="Comma 155 3 4" xfId="19517" xr:uid="{725BAF05-95E8-484B-9C14-E7EEBDB46FC6}"/>
    <cellStyle name="Comma 155 3 4 2" xfId="39609" xr:uid="{26E40B10-F2B7-42A2-BFDD-6C317F0BB078}"/>
    <cellStyle name="Comma 155 3 5" xfId="29962" xr:uid="{D801F273-F9B0-44B4-906D-72E9B5718F60}"/>
    <cellStyle name="Comma 155 4" xfId="4777" xr:uid="{81AB8411-A42B-4EA1-A346-1B4E0D6F6017}"/>
    <cellStyle name="Comma 155 4 2" xfId="11892" xr:uid="{DC1D5DC8-8AF3-47B8-AFFE-73B0C7C36CC9}"/>
    <cellStyle name="Comma 155 4 2 2" xfId="17018" xr:uid="{BFDBEA31-18B7-4537-B21A-584B68E42128}"/>
    <cellStyle name="Comma 155 4 2 2 2" xfId="26947" xr:uid="{2358244A-49CC-4307-989C-402CBC8650C9}"/>
    <cellStyle name="Comma 155 4 2 2 2 2" xfId="46850" xr:uid="{36F8A4CD-7CF7-4848-9D2F-EEEDECCB4EEE}"/>
    <cellStyle name="Comma 155 4 2 2 3" xfId="37202" xr:uid="{CCD1EF45-372F-436B-BFE8-DE6E6285A944}"/>
    <cellStyle name="Comma 155 4 2 3" xfId="21989" xr:uid="{6968DC60-D8A6-48EB-A4AC-654EF3C013F3}"/>
    <cellStyle name="Comma 155 4 2 3 2" xfId="42020" xr:uid="{05B83EB5-BEE8-45A1-8E79-1641739C4438}"/>
    <cellStyle name="Comma 155 4 2 4" xfId="32373" xr:uid="{6A8893C1-1F4B-4EAA-9D69-64A9935A9B95}"/>
    <cellStyle name="Comma 155 4 3" xfId="14522" xr:uid="{BC1B463A-FB40-46AD-8D93-E97C352A1DAA}"/>
    <cellStyle name="Comma 155 4 3 2" xfId="24470" xr:uid="{006D5A81-F75A-45D5-9792-89B5C0DF4468}"/>
    <cellStyle name="Comma 155 4 3 2 2" xfId="44438" xr:uid="{A1348B9E-4F9D-4D95-9067-BA103102391C}"/>
    <cellStyle name="Comma 155 4 3 3" xfId="34790" xr:uid="{05B16714-CA02-4450-B064-46339F505677}"/>
    <cellStyle name="Comma 155 4 4" xfId="19518" xr:uid="{25F62A4D-A75A-46A6-91CE-CE2287B2EA7A}"/>
    <cellStyle name="Comma 155 4 4 2" xfId="39610" xr:uid="{1F3F3036-35E8-47DF-9923-15D4F7B1E3C7}"/>
    <cellStyle name="Comma 155 4 5" xfId="29963" xr:uid="{9E73D75A-7294-43FE-BAF8-194E8A65E688}"/>
    <cellStyle name="Comma 155 5" xfId="11889" xr:uid="{D67598A3-B495-4E4A-B796-0F04C977DEB9}"/>
    <cellStyle name="Comma 155 5 2" xfId="17015" xr:uid="{C285E110-D0E9-4A45-B680-489CD1B78452}"/>
    <cellStyle name="Comma 155 5 2 2" xfId="26944" xr:uid="{02804C56-E8CC-4E55-8AEE-70D62108FA75}"/>
    <cellStyle name="Comma 155 5 2 2 2" xfId="46847" xr:uid="{A4DDCDB8-C0C4-438F-AB25-972F5598E012}"/>
    <cellStyle name="Comma 155 5 2 3" xfId="37199" xr:uid="{1C563420-EC0B-40EC-87A3-199CE5F1D96F}"/>
    <cellStyle name="Comma 155 5 3" xfId="21986" xr:uid="{C740F92E-F116-46AE-8531-89F632D4BAF2}"/>
    <cellStyle name="Comma 155 5 3 2" xfId="42017" xr:uid="{EEEB995C-4A2A-4AF2-AFBF-8109C422D6F8}"/>
    <cellStyle name="Comma 155 5 4" xfId="32370" xr:uid="{A3A92976-EDEB-4198-AC05-D22C9539F992}"/>
    <cellStyle name="Comma 155 6" xfId="14519" xr:uid="{22266CDD-BE18-44F1-ADCC-5658001C00CA}"/>
    <cellStyle name="Comma 155 6 2" xfId="24467" xr:uid="{8C1518B7-544F-4AFC-A1CE-A6853A88B1F0}"/>
    <cellStyle name="Comma 155 6 2 2" xfId="44435" xr:uid="{1277A527-B512-4F42-A45D-5F27637A93DF}"/>
    <cellStyle name="Comma 155 6 3" xfId="34787" xr:uid="{2D890724-2BB0-4464-AB56-63C8A957E2B5}"/>
    <cellStyle name="Comma 155 7" xfId="19515" xr:uid="{04E0802E-F2B0-405C-9D65-FE74E6C3BFB2}"/>
    <cellStyle name="Comma 155 7 2" xfId="39607" xr:uid="{93D4FADC-B79E-4500-9221-0DA2DF712CC3}"/>
    <cellStyle name="Comma 155 8" xfId="29960" xr:uid="{9C593A06-0870-4342-AF7B-6A1080142592}"/>
    <cellStyle name="Comma 156" xfId="4778" xr:uid="{400CFDF4-2923-47E7-8ECE-8D96F893588D}"/>
    <cellStyle name="Comma 156 2" xfId="4779" xr:uid="{01293463-45C6-488C-8AF7-6F48947A3F09}"/>
    <cellStyle name="Comma 156 2 2" xfId="11894" xr:uid="{9E5C9A4C-50D9-451A-95FB-A9945B2AE49B}"/>
    <cellStyle name="Comma 156 2 2 2" xfId="17020" xr:uid="{386039F4-30D7-43CA-8B5E-455F8BF57FE8}"/>
    <cellStyle name="Comma 156 2 2 2 2" xfId="26949" xr:uid="{E2124444-B84B-4C4A-B369-4A7439B0FBFA}"/>
    <cellStyle name="Comma 156 2 2 2 2 2" xfId="46852" xr:uid="{F627206D-30AB-4A73-AE62-54ED7B14E313}"/>
    <cellStyle name="Comma 156 2 2 2 3" xfId="37204" xr:uid="{F8A7774B-A8A7-4B3C-A933-E03B2F2E7A0E}"/>
    <cellStyle name="Comma 156 2 2 3" xfId="21991" xr:uid="{D75531F9-61EC-4FF1-8731-1B14A806A9CD}"/>
    <cellStyle name="Comma 156 2 2 3 2" xfId="42022" xr:uid="{E773987A-602E-4287-8231-D92ECE2FBCD9}"/>
    <cellStyle name="Comma 156 2 2 4" xfId="32375" xr:uid="{156E40E1-A6F7-4381-A80C-F582304FFF53}"/>
    <cellStyle name="Comma 156 2 3" xfId="14524" xr:uid="{E4AD3719-E4AF-400A-9B2C-72270E2D46B2}"/>
    <cellStyle name="Comma 156 2 3 2" xfId="24472" xr:uid="{968D096E-3467-42AF-9AA1-36FC69170BD6}"/>
    <cellStyle name="Comma 156 2 3 2 2" xfId="44440" xr:uid="{E6B1768A-3D03-408A-A38C-03F61FEF1937}"/>
    <cellStyle name="Comma 156 2 3 3" xfId="34792" xr:uid="{24959E3D-FF25-4E05-8DE4-C3D364E6069D}"/>
    <cellStyle name="Comma 156 2 4" xfId="19520" xr:uid="{0E8A9F0E-031C-47DE-93BA-A8F00E7D4F8D}"/>
    <cellStyle name="Comma 156 2 4 2" xfId="39612" xr:uid="{BE58EA22-F876-42EC-977D-91D34EF1B8F3}"/>
    <cellStyle name="Comma 156 2 5" xfId="29965" xr:uid="{B823D65D-5F85-46B3-A507-C37C33B074E6}"/>
    <cellStyle name="Comma 156 3" xfId="4780" xr:uid="{D50A2615-31C1-4B28-BB1A-46D9B9F5A42C}"/>
    <cellStyle name="Comma 156 3 2" xfId="11895" xr:uid="{A28900AF-8F64-4D85-A212-2FE3039F9C02}"/>
    <cellStyle name="Comma 156 3 2 2" xfId="17021" xr:uid="{9D5EC0D5-329E-4EE1-9F53-22383BED0FDF}"/>
    <cellStyle name="Comma 156 3 2 2 2" xfId="26950" xr:uid="{1ACAFEDF-6FEE-4B1C-84F8-176B7CDB3197}"/>
    <cellStyle name="Comma 156 3 2 2 2 2" xfId="46853" xr:uid="{0AF1B822-DE86-49A6-826E-C2220C52E30D}"/>
    <cellStyle name="Comma 156 3 2 2 3" xfId="37205" xr:uid="{285E8637-73BF-4FE3-8153-6F01BB55C902}"/>
    <cellStyle name="Comma 156 3 2 3" xfId="21992" xr:uid="{537D12A9-9BA8-474D-A9E9-47898CF12406}"/>
    <cellStyle name="Comma 156 3 2 3 2" xfId="42023" xr:uid="{FB308721-5DC8-4FF1-B7FC-8A2978EF32A6}"/>
    <cellStyle name="Comma 156 3 2 4" xfId="32376" xr:uid="{162035F1-A3E4-468D-AD50-E4EA63F4F5D4}"/>
    <cellStyle name="Comma 156 3 3" xfId="14525" xr:uid="{D250EAD1-D323-42E4-8598-520D1B3245FD}"/>
    <cellStyle name="Comma 156 3 3 2" xfId="24473" xr:uid="{ECC56299-8C9C-4487-8F50-B29EB32CEC61}"/>
    <cellStyle name="Comma 156 3 3 2 2" xfId="44441" xr:uid="{E1AF94C3-FE89-4BD4-B487-B9447151AD96}"/>
    <cellStyle name="Comma 156 3 3 3" xfId="34793" xr:uid="{C2A5C1CD-F2F1-4B3C-8E67-26982A5F3C6A}"/>
    <cellStyle name="Comma 156 3 4" xfId="19521" xr:uid="{6ED232F2-2ED8-45B1-A838-2453E89CCB1A}"/>
    <cellStyle name="Comma 156 3 4 2" xfId="39613" xr:uid="{3465B1E7-05A7-4A9A-955A-1437390193FE}"/>
    <cellStyle name="Comma 156 3 5" xfId="29966" xr:uid="{ABF2E8B7-ECD4-479D-BAB9-5AC2A6975DF1}"/>
    <cellStyle name="Comma 156 4" xfId="4781" xr:uid="{280C4449-FDA6-4F09-AE27-CD70C6E6A562}"/>
    <cellStyle name="Comma 156 4 2" xfId="11896" xr:uid="{8A5CA3E6-E4E3-4E4D-A844-7991E01BF6CF}"/>
    <cellStyle name="Comma 156 4 2 2" xfId="17022" xr:uid="{C355FDE6-24AA-4B82-96A4-3031D98F1F10}"/>
    <cellStyle name="Comma 156 4 2 2 2" xfId="26951" xr:uid="{9E0F310F-087F-4D7C-9F1D-52ED3AF89584}"/>
    <cellStyle name="Comma 156 4 2 2 2 2" xfId="46854" xr:uid="{69786675-735D-42BE-8949-014E111DA5B2}"/>
    <cellStyle name="Comma 156 4 2 2 3" xfId="37206" xr:uid="{C647EA30-73B0-44BE-BE11-4C3FFEFC973B}"/>
    <cellStyle name="Comma 156 4 2 3" xfId="21993" xr:uid="{B881ED09-4622-46F3-8D81-AECD0646F941}"/>
    <cellStyle name="Comma 156 4 2 3 2" xfId="42024" xr:uid="{4A1A64B0-E3CF-4790-9C2B-9F0803EE764B}"/>
    <cellStyle name="Comma 156 4 2 4" xfId="32377" xr:uid="{A5496F31-88F8-4279-A381-DC6D76A2916A}"/>
    <cellStyle name="Comma 156 4 3" xfId="14526" xr:uid="{C0D7B4E3-3416-4048-B09A-5BE00E5FD63D}"/>
    <cellStyle name="Comma 156 4 3 2" xfId="24474" xr:uid="{163137D4-E93B-4DE4-9D28-35B85C569BA1}"/>
    <cellStyle name="Comma 156 4 3 2 2" xfId="44442" xr:uid="{9B46E73B-9A0B-4FAE-A529-E1D3260F26D9}"/>
    <cellStyle name="Comma 156 4 3 3" xfId="34794" xr:uid="{69FEB88E-D1A2-4F6C-BFE8-9762E47A580D}"/>
    <cellStyle name="Comma 156 4 4" xfId="19522" xr:uid="{D5C65704-5265-4A38-B485-C44FC703C2A5}"/>
    <cellStyle name="Comma 156 4 4 2" xfId="39614" xr:uid="{0D5F98EF-F310-46AD-97E6-2FB7F9AA8DB1}"/>
    <cellStyle name="Comma 156 4 5" xfId="29967" xr:uid="{7A1567AA-C75A-4119-855A-037F3264E8C2}"/>
    <cellStyle name="Comma 156 5" xfId="11893" xr:uid="{F3084F97-B90C-4791-865A-42B51CB1F169}"/>
    <cellStyle name="Comma 156 5 2" xfId="17019" xr:uid="{662A2BA1-384F-4814-8582-FF03B17E2E2D}"/>
    <cellStyle name="Comma 156 5 2 2" xfId="26948" xr:uid="{C0A13377-2956-49E2-AFF0-3103379B96F1}"/>
    <cellStyle name="Comma 156 5 2 2 2" xfId="46851" xr:uid="{F99EF341-048F-4DA4-A805-5FAF89D1C909}"/>
    <cellStyle name="Comma 156 5 2 3" xfId="37203" xr:uid="{970C6BD8-A292-4993-8B6B-9DCFE14BEEF4}"/>
    <cellStyle name="Comma 156 5 3" xfId="21990" xr:uid="{0DD64681-13D9-4B4A-9B12-BFD3A0E4B89C}"/>
    <cellStyle name="Comma 156 5 3 2" xfId="42021" xr:uid="{1D382DF2-552B-479C-BD1F-2043ADCF2AA5}"/>
    <cellStyle name="Comma 156 5 4" xfId="32374" xr:uid="{6CB5FB7C-D963-4BF5-839E-4DBC132FA162}"/>
    <cellStyle name="Comma 156 6" xfId="14523" xr:uid="{43601BEC-77D3-4B82-9F51-B2CF28672CF4}"/>
    <cellStyle name="Comma 156 6 2" xfId="24471" xr:uid="{C790683E-45D5-4267-B0F4-7CDF8E913BA8}"/>
    <cellStyle name="Comma 156 6 2 2" xfId="44439" xr:uid="{BFFD8F5D-7743-415C-8699-8C3D488DA114}"/>
    <cellStyle name="Comma 156 6 3" xfId="34791" xr:uid="{73F5CA02-B4C3-4CAA-BF47-404D57B9101D}"/>
    <cellStyle name="Comma 156 7" xfId="19519" xr:uid="{C8C6B31B-DCB1-4E96-B4F4-269E327F63B0}"/>
    <cellStyle name="Comma 156 7 2" xfId="39611" xr:uid="{B4FFBF40-6B2A-4D47-BFA7-76DAC8A8B2F1}"/>
    <cellStyle name="Comma 156 8" xfId="29964" xr:uid="{AD89E20B-5DED-4105-8EA8-679118E38C1D}"/>
    <cellStyle name="Comma 157" xfId="4782" xr:uid="{E1F71F25-D79C-4F2E-9500-5A413A7AD413}"/>
    <cellStyle name="Comma 157 2" xfId="4783" xr:uid="{639A1858-123C-45D6-AADB-802E052FF725}"/>
    <cellStyle name="Comma 157 2 2" xfId="11898" xr:uid="{AD82FCAF-338F-4B8E-A1DF-58A668653D39}"/>
    <cellStyle name="Comma 157 2 2 2" xfId="17024" xr:uid="{52C27C21-A952-4871-BA69-D1AAE512BA52}"/>
    <cellStyle name="Comma 157 2 2 2 2" xfId="26953" xr:uid="{43AD8CF1-CF7C-4F9D-890C-910A27BB976F}"/>
    <cellStyle name="Comma 157 2 2 2 2 2" xfId="46856" xr:uid="{DFFCCA06-64BD-463D-B1C5-598D7307694A}"/>
    <cellStyle name="Comma 157 2 2 2 3" xfId="37208" xr:uid="{5A9E7593-782D-4814-9FE1-7F1A6AF28FAE}"/>
    <cellStyle name="Comma 157 2 2 3" xfId="21995" xr:uid="{537116A1-F31A-431B-837D-469643087120}"/>
    <cellStyle name="Comma 157 2 2 3 2" xfId="42026" xr:uid="{B51F8DAE-E5C1-4462-B49E-00CC0F2A94BB}"/>
    <cellStyle name="Comma 157 2 2 4" xfId="32379" xr:uid="{8102CAB8-61B8-414D-AC5F-1A9CF98A0DC6}"/>
    <cellStyle name="Comma 157 2 3" xfId="14528" xr:uid="{6B72161F-8357-488E-87D8-E3B7623AAD12}"/>
    <cellStyle name="Comma 157 2 3 2" xfId="24476" xr:uid="{31E01B5C-C653-490F-942C-B9015958B056}"/>
    <cellStyle name="Comma 157 2 3 2 2" xfId="44444" xr:uid="{7338B736-037D-44B5-9530-99BD33D6A786}"/>
    <cellStyle name="Comma 157 2 3 3" xfId="34796" xr:uid="{CE03EEFA-3A23-4EF4-A19C-6B9D3A2FA726}"/>
    <cellStyle name="Comma 157 2 4" xfId="19524" xr:uid="{EAE37595-8920-46ED-A160-100EBAB388CC}"/>
    <cellStyle name="Comma 157 2 4 2" xfId="39616" xr:uid="{234D2990-3344-4EBE-8FB8-0FCC4FAEB2BA}"/>
    <cellStyle name="Comma 157 2 5" xfId="29969" xr:uid="{ACDCD96D-FCBF-4CF3-BDF4-9B75133BA5D9}"/>
    <cellStyle name="Comma 157 3" xfId="4784" xr:uid="{8CCF33F7-6B4A-473D-867C-70AA59ADD6A8}"/>
    <cellStyle name="Comma 157 3 2" xfId="11899" xr:uid="{DC6EB073-CC83-400E-8AF9-BC25F880CDB9}"/>
    <cellStyle name="Comma 157 3 2 2" xfId="17025" xr:uid="{7851FB1A-6486-4E85-A5F4-471311999C42}"/>
    <cellStyle name="Comma 157 3 2 2 2" xfId="26954" xr:uid="{8A7DE25E-5BEF-49A0-8A9F-69BED52C2DDD}"/>
    <cellStyle name="Comma 157 3 2 2 2 2" xfId="46857" xr:uid="{63B9CA73-B3EA-4D00-BCF8-68E1D6AE2F86}"/>
    <cellStyle name="Comma 157 3 2 2 3" xfId="37209" xr:uid="{485DAE4C-E9BF-445D-B4FF-437F7E69BDA0}"/>
    <cellStyle name="Comma 157 3 2 3" xfId="21996" xr:uid="{D9A20849-4D71-4A2C-A577-06955C2B9111}"/>
    <cellStyle name="Comma 157 3 2 3 2" xfId="42027" xr:uid="{017D242A-E594-4037-B139-E1EA394CE879}"/>
    <cellStyle name="Comma 157 3 2 4" xfId="32380" xr:uid="{6D775157-5C63-4736-BAFB-8A4868084818}"/>
    <cellStyle name="Comma 157 3 3" xfId="14529" xr:uid="{4EC6324C-2E13-450F-A367-25DF5D5AB853}"/>
    <cellStyle name="Comma 157 3 3 2" xfId="24477" xr:uid="{0DD2B112-8E10-4425-A4ED-C7ADF0BDB01C}"/>
    <cellStyle name="Comma 157 3 3 2 2" xfId="44445" xr:uid="{8369F374-A8E7-4FA3-9A37-28282E6662BC}"/>
    <cellStyle name="Comma 157 3 3 3" xfId="34797" xr:uid="{54F77903-2BFE-4EB7-A219-FEBD3913B01D}"/>
    <cellStyle name="Comma 157 3 4" xfId="19525" xr:uid="{0C4CBB58-E3D5-4209-962F-CDA186282B1C}"/>
    <cellStyle name="Comma 157 3 4 2" xfId="39617" xr:uid="{ED31D34A-E47E-4239-98C8-05A39363236C}"/>
    <cellStyle name="Comma 157 3 5" xfId="29970" xr:uid="{292E1336-3292-42B0-9085-369FC028E6B9}"/>
    <cellStyle name="Comma 157 4" xfId="4785" xr:uid="{F1E329DB-0ED2-451C-8301-22FE331D9967}"/>
    <cellStyle name="Comma 157 4 2" xfId="11900" xr:uid="{5CEBD275-02BB-43D6-9D50-A55537368073}"/>
    <cellStyle name="Comma 157 4 2 2" xfId="17026" xr:uid="{291D403E-C57B-43C0-BA03-7275D1A5852E}"/>
    <cellStyle name="Comma 157 4 2 2 2" xfId="26955" xr:uid="{D5DE92D3-6E18-4659-B13C-03F976C415F4}"/>
    <cellStyle name="Comma 157 4 2 2 2 2" xfId="46858" xr:uid="{A41EC5EA-78A8-4ADE-9EAF-1415C80E198B}"/>
    <cellStyle name="Comma 157 4 2 2 3" xfId="37210" xr:uid="{34CEEAB2-0896-4F8A-A51B-E500693773C1}"/>
    <cellStyle name="Comma 157 4 2 3" xfId="21997" xr:uid="{051D81DC-F7C0-4233-96F1-432A34E7192A}"/>
    <cellStyle name="Comma 157 4 2 3 2" xfId="42028" xr:uid="{1E850405-77B4-463F-AC16-36F9BC152CC2}"/>
    <cellStyle name="Comma 157 4 2 4" xfId="32381" xr:uid="{CE8E5DD3-BD20-476C-851A-E227E5EBC899}"/>
    <cellStyle name="Comma 157 4 3" xfId="14530" xr:uid="{07532C7C-81F4-412A-808E-1AF1D402BB2A}"/>
    <cellStyle name="Comma 157 4 3 2" xfId="24478" xr:uid="{13B7F84A-F213-4125-8B27-A8061B09CF55}"/>
    <cellStyle name="Comma 157 4 3 2 2" xfId="44446" xr:uid="{FF102BEA-F81A-411F-925A-0A9C5AC8651F}"/>
    <cellStyle name="Comma 157 4 3 3" xfId="34798" xr:uid="{F69BAAF0-882F-4CC7-8CDC-6F7B954F5364}"/>
    <cellStyle name="Comma 157 4 4" xfId="19526" xr:uid="{59EB10D6-CB3C-4613-9777-099BA6C09B45}"/>
    <cellStyle name="Comma 157 4 4 2" xfId="39618" xr:uid="{841EB2BA-686A-4376-85B2-D57FEB8056D8}"/>
    <cellStyle name="Comma 157 4 5" xfId="29971" xr:uid="{4616B670-A945-461A-9D30-3AE246D5BA37}"/>
    <cellStyle name="Comma 157 5" xfId="11897" xr:uid="{FD5BF964-4F0F-4B25-920C-3D9F447AA5A3}"/>
    <cellStyle name="Comma 157 5 2" xfId="17023" xr:uid="{B9B5B2E1-B607-49CB-A5F0-86B2F5986FCA}"/>
    <cellStyle name="Comma 157 5 2 2" xfId="26952" xr:uid="{6884B475-E876-4E1F-90A7-2EC988691F82}"/>
    <cellStyle name="Comma 157 5 2 2 2" xfId="46855" xr:uid="{A71D93FE-C89E-4433-9513-6A63266CD2DC}"/>
    <cellStyle name="Comma 157 5 2 3" xfId="37207" xr:uid="{BAEB9BBC-CACE-489C-9886-77E334CF082F}"/>
    <cellStyle name="Comma 157 5 3" xfId="21994" xr:uid="{446C8190-6FEB-410D-AE34-D30809FA142B}"/>
    <cellStyle name="Comma 157 5 3 2" xfId="42025" xr:uid="{DD1AFFEA-BFF8-448D-8A12-04A4FDF2B313}"/>
    <cellStyle name="Comma 157 5 4" xfId="32378" xr:uid="{B083C36C-AADC-4C55-AECF-F3698FF0D4E7}"/>
    <cellStyle name="Comma 157 6" xfId="14527" xr:uid="{38ADCCEF-6C90-4F54-9A1C-B25CB9D839EC}"/>
    <cellStyle name="Comma 157 6 2" xfId="24475" xr:uid="{312868A3-E412-434B-A179-17467FDCA2EE}"/>
    <cellStyle name="Comma 157 6 2 2" xfId="44443" xr:uid="{4635C994-86E5-464F-ACE3-BBE8FF77B4CA}"/>
    <cellStyle name="Comma 157 6 3" xfId="34795" xr:uid="{3C5600C8-D005-490A-AD03-E1FAB3652FA3}"/>
    <cellStyle name="Comma 157 7" xfId="19523" xr:uid="{80A6F029-6F4E-415C-982E-F6B5F2A38376}"/>
    <cellStyle name="Comma 157 7 2" xfId="39615" xr:uid="{F0E6FBE8-5A12-49A6-BDA4-00A7D50926F8}"/>
    <cellStyle name="Comma 157 8" xfId="29968" xr:uid="{03F809AC-6D00-451D-972E-C2EB65A51FB3}"/>
    <cellStyle name="Comma 158" xfId="4786" xr:uid="{B9B8D9F3-B3AE-4B3A-A99D-F112736D314E}"/>
    <cellStyle name="Comma 158 2" xfId="4787" xr:uid="{746F8542-72A4-4C03-B0F3-D0FF0EA17D8E}"/>
    <cellStyle name="Comma 158 2 2" xfId="11902" xr:uid="{77CABD0F-B31F-470D-AF73-709D4A66555B}"/>
    <cellStyle name="Comma 158 2 2 2" xfId="17028" xr:uid="{48524FB3-B3DF-41AF-BA88-D455A026DD96}"/>
    <cellStyle name="Comma 158 2 2 2 2" xfId="26957" xr:uid="{B66769AF-A6CA-4493-BEE8-30D9899CC7DC}"/>
    <cellStyle name="Comma 158 2 2 2 2 2" xfId="46860" xr:uid="{7230FAA2-85A2-4F93-AF1E-CCD2131A84FD}"/>
    <cellStyle name="Comma 158 2 2 2 3" xfId="37212" xr:uid="{46AA5E7D-0212-49CB-839F-B72A4324646A}"/>
    <cellStyle name="Comma 158 2 2 3" xfId="21999" xr:uid="{461A3376-4579-42BC-BA0B-401FCA4B0105}"/>
    <cellStyle name="Comma 158 2 2 3 2" xfId="42030" xr:uid="{FA951FE9-897B-450B-A01A-6F699BE87A7F}"/>
    <cellStyle name="Comma 158 2 2 4" xfId="32383" xr:uid="{7F49F786-FFE2-4453-B8E7-76BA0044835C}"/>
    <cellStyle name="Comma 158 2 3" xfId="14532" xr:uid="{8D93FA83-A3E2-49CF-88FD-9BEA69F83059}"/>
    <cellStyle name="Comma 158 2 3 2" xfId="24480" xr:uid="{5F9B30DB-B9B8-422F-87CD-6640444CE5D0}"/>
    <cellStyle name="Comma 158 2 3 2 2" xfId="44448" xr:uid="{484681D1-7BF7-489C-8D14-0799CE7673BA}"/>
    <cellStyle name="Comma 158 2 3 3" xfId="34800" xr:uid="{456BAB7C-795F-4425-87BF-BB53DE7CEB77}"/>
    <cellStyle name="Comma 158 2 4" xfId="19528" xr:uid="{6BE950C5-DD0E-425E-83AD-D355EC9EA4C0}"/>
    <cellStyle name="Comma 158 2 4 2" xfId="39620" xr:uid="{65833AB4-DF56-45C7-A8E3-89903540C9CE}"/>
    <cellStyle name="Comma 158 2 5" xfId="29973" xr:uid="{7D9D0D85-3012-4238-861A-0DBE4A237320}"/>
    <cellStyle name="Comma 158 3" xfId="4788" xr:uid="{DDC75649-A8A9-479F-8278-6BB0DF25E189}"/>
    <cellStyle name="Comma 158 3 2" xfId="11903" xr:uid="{90C5FDE7-F587-44DD-B223-3D240CEB7456}"/>
    <cellStyle name="Comma 158 3 2 2" xfId="17029" xr:uid="{9B9E974E-B0CA-4502-9E4C-FEDF4F57D2E9}"/>
    <cellStyle name="Comma 158 3 2 2 2" xfId="26958" xr:uid="{5731C10C-DB8D-42DC-93E1-5A5634CF5894}"/>
    <cellStyle name="Comma 158 3 2 2 2 2" xfId="46861" xr:uid="{29909E77-2CBA-481A-8C1C-7C195E3B0DC2}"/>
    <cellStyle name="Comma 158 3 2 2 3" xfId="37213" xr:uid="{F30E271C-3804-4A1C-81B5-79689B79AA30}"/>
    <cellStyle name="Comma 158 3 2 3" xfId="22000" xr:uid="{D73FE218-70EC-4306-B9DA-F1DCB9469C96}"/>
    <cellStyle name="Comma 158 3 2 3 2" xfId="42031" xr:uid="{B1862E4C-843F-489F-BF2D-D9740B4F3AAA}"/>
    <cellStyle name="Comma 158 3 2 4" xfId="32384" xr:uid="{3886675C-C3DE-48B7-94FE-F47DCE64E93B}"/>
    <cellStyle name="Comma 158 3 3" xfId="14533" xr:uid="{D1E28CDC-37DA-4C86-AA0E-2F0032AD69B9}"/>
    <cellStyle name="Comma 158 3 3 2" xfId="24481" xr:uid="{B3ADB0F3-40BB-43C3-919C-A623BD083B91}"/>
    <cellStyle name="Comma 158 3 3 2 2" xfId="44449" xr:uid="{0709EF8B-A767-4076-8651-76461FC25348}"/>
    <cellStyle name="Comma 158 3 3 3" xfId="34801" xr:uid="{43524528-FD15-4B4A-8A99-60B384BAA282}"/>
    <cellStyle name="Comma 158 3 4" xfId="19529" xr:uid="{3317C03E-99B1-48CB-956A-1EB782525274}"/>
    <cellStyle name="Comma 158 3 4 2" xfId="39621" xr:uid="{87FAA8AD-1EC2-4F56-8C65-D47FABDD09A7}"/>
    <cellStyle name="Comma 158 3 5" xfId="29974" xr:uid="{18E68D5F-0BBE-42B6-A955-784D28F662F6}"/>
    <cellStyle name="Comma 158 4" xfId="11901" xr:uid="{58340170-C490-49B6-A8AF-20A4283BD3B1}"/>
    <cellStyle name="Comma 158 4 2" xfId="17027" xr:uid="{DC0AA0F5-D553-410C-BDBC-1E3830B26E09}"/>
    <cellStyle name="Comma 158 4 2 2" xfId="26956" xr:uid="{5EC49CD8-5A6E-4193-B45D-BE9CF28316E9}"/>
    <cellStyle name="Comma 158 4 2 2 2" xfId="46859" xr:uid="{90038464-D18F-412F-BFA7-678B81DCC9F0}"/>
    <cellStyle name="Comma 158 4 2 3" xfId="37211" xr:uid="{EC62E2D7-0FC6-4BE0-9B10-3258F3978DC8}"/>
    <cellStyle name="Comma 158 4 3" xfId="21998" xr:uid="{FBE3A186-32B7-4625-84F7-BE36B9EFB542}"/>
    <cellStyle name="Comma 158 4 3 2" xfId="42029" xr:uid="{97994D0D-C482-442F-BE7E-D8E239C160D3}"/>
    <cellStyle name="Comma 158 4 4" xfId="32382" xr:uid="{0AE7086E-1F4C-48D4-BD31-B28B5AB2DD83}"/>
    <cellStyle name="Comma 158 5" xfId="14531" xr:uid="{5CB862DE-7F3A-413F-8A27-B2BCCCF35CC1}"/>
    <cellStyle name="Comma 158 5 2" xfId="24479" xr:uid="{FA3B5B49-EFB9-4C62-A45D-BCC696799C2A}"/>
    <cellStyle name="Comma 158 5 2 2" xfId="44447" xr:uid="{5B6703F3-717D-4BC5-A917-3A42D9589C90}"/>
    <cellStyle name="Comma 158 5 3" xfId="34799" xr:uid="{E57A6B3C-8047-4908-A56C-83C5EA884FD2}"/>
    <cellStyle name="Comma 158 6" xfId="19527" xr:uid="{291F1B28-CF7F-4592-94E4-CFBD213D1CCA}"/>
    <cellStyle name="Comma 158 6 2" xfId="39619" xr:uid="{DC45FF98-3519-4723-9A38-6D2EA6B61FE3}"/>
    <cellStyle name="Comma 158 7" xfId="29972" xr:uid="{461D4644-0037-4FAD-9683-C493187E2793}"/>
    <cellStyle name="Comma 159" xfId="4789" xr:uid="{AF4F1232-5DA2-451D-8E2E-FE0EBBE9CBDA}"/>
    <cellStyle name="Comma 159 2" xfId="4790" xr:uid="{1D320546-30D9-40F7-A1C5-D06F0B74F610}"/>
    <cellStyle name="Comma 159 2 2" xfId="11905" xr:uid="{8523EA13-EA44-4F78-A758-A6F2E8F7C357}"/>
    <cellStyle name="Comma 159 2 2 2" xfId="17031" xr:uid="{33ECA33F-4A43-456E-A218-6D249CDB1673}"/>
    <cellStyle name="Comma 159 2 2 2 2" xfId="26960" xr:uid="{846F9467-48D0-4444-8FED-A4B63E39C479}"/>
    <cellStyle name="Comma 159 2 2 2 2 2" xfId="46863" xr:uid="{F6CCEF07-BAE9-4DD9-A422-01909C7A78F9}"/>
    <cellStyle name="Comma 159 2 2 2 3" xfId="37215" xr:uid="{E983F567-5726-4632-A6D7-A971C86ADA79}"/>
    <cellStyle name="Comma 159 2 2 3" xfId="22002" xr:uid="{0A5ECBA6-A24F-405B-9498-8521DB5CD6D4}"/>
    <cellStyle name="Comma 159 2 2 3 2" xfId="42033" xr:uid="{CCB0DD4E-164B-4095-A862-495BB8FACD62}"/>
    <cellStyle name="Comma 159 2 2 4" xfId="32386" xr:uid="{9E559E75-240D-4AE8-B5DE-A76D778366AD}"/>
    <cellStyle name="Comma 159 2 3" xfId="14535" xr:uid="{F6717244-272A-47DC-B0EB-64E5FB95B8FA}"/>
    <cellStyle name="Comma 159 2 3 2" xfId="24483" xr:uid="{D9B0F969-3990-44A4-80E6-67A0BA4CB1D9}"/>
    <cellStyle name="Comma 159 2 3 2 2" xfId="44451" xr:uid="{940D220B-B6CC-4282-AFD6-718153F13D14}"/>
    <cellStyle name="Comma 159 2 3 3" xfId="34803" xr:uid="{D6D1B980-F407-4CF0-B79F-32206C4C6611}"/>
    <cellStyle name="Comma 159 2 4" xfId="19531" xr:uid="{0A2CDFCF-E338-48E8-A685-A61944F2E4A5}"/>
    <cellStyle name="Comma 159 2 4 2" xfId="39623" xr:uid="{82C0562D-1825-4E43-8C33-622C6D8FC0AD}"/>
    <cellStyle name="Comma 159 2 5" xfId="29976" xr:uid="{5F868206-DF28-4F05-99F4-E9844548AFDB}"/>
    <cellStyle name="Comma 159 3" xfId="4791" xr:uid="{7D6A25B9-E28E-4F2D-9F8B-72F22E6D0245}"/>
    <cellStyle name="Comma 159 3 2" xfId="11906" xr:uid="{33110CCC-232E-44B3-A3AC-BDCA98FCA1FC}"/>
    <cellStyle name="Comma 159 3 2 2" xfId="17032" xr:uid="{98C234C9-3838-4F7D-B584-92564A839316}"/>
    <cellStyle name="Comma 159 3 2 2 2" xfId="26961" xr:uid="{7F409D5B-C879-4094-8B2A-53BBC6F3EFF2}"/>
    <cellStyle name="Comma 159 3 2 2 2 2" xfId="46864" xr:uid="{CAA6A1C3-FA61-4B6F-B8D7-D8E4AE9B33A6}"/>
    <cellStyle name="Comma 159 3 2 2 3" xfId="37216" xr:uid="{38C69D82-F744-4639-AAC1-B743D326AB57}"/>
    <cellStyle name="Comma 159 3 2 3" xfId="22003" xr:uid="{0DC8F123-391F-4F96-B944-B25F49F720B3}"/>
    <cellStyle name="Comma 159 3 2 3 2" xfId="42034" xr:uid="{0A44B2AA-8E2E-4280-B48D-9AA4256CD558}"/>
    <cellStyle name="Comma 159 3 2 4" xfId="32387" xr:uid="{51816A0F-341D-4BA4-98DA-334EDE9E477E}"/>
    <cellStyle name="Comma 159 3 3" xfId="14536" xr:uid="{2C711589-AF86-4956-ACF9-F254DED97D2B}"/>
    <cellStyle name="Comma 159 3 3 2" xfId="24484" xr:uid="{96352BB4-9B2F-49C9-8763-12326CB1A320}"/>
    <cellStyle name="Comma 159 3 3 2 2" xfId="44452" xr:uid="{17AC6B18-97F3-4CAD-AA2D-9FD8ECDB399C}"/>
    <cellStyle name="Comma 159 3 3 3" xfId="34804" xr:uid="{0ADAF1E8-EB01-4BF1-93C8-129310761929}"/>
    <cellStyle name="Comma 159 3 4" xfId="19532" xr:uid="{6E54C164-8927-4477-9CE8-2A4DB45AE8EF}"/>
    <cellStyle name="Comma 159 3 4 2" xfId="39624" xr:uid="{7D965FB5-F4A2-4CFF-952A-DFF35A8C98B8}"/>
    <cellStyle name="Comma 159 3 5" xfId="29977" xr:uid="{4EA62C3A-7D74-4C1D-9356-1A4710564710}"/>
    <cellStyle name="Comma 159 4" xfId="11904" xr:uid="{12E9D2AF-6DC1-4A81-9709-783521210643}"/>
    <cellStyle name="Comma 159 4 2" xfId="17030" xr:uid="{B74945FD-D33A-405C-A9A8-A48102D6DB0A}"/>
    <cellStyle name="Comma 159 4 2 2" xfId="26959" xr:uid="{6403DA99-E844-4F88-A3FD-B481BD08C4ED}"/>
    <cellStyle name="Comma 159 4 2 2 2" xfId="46862" xr:uid="{01B1C321-D422-4F61-A5AF-821AAD77F0BF}"/>
    <cellStyle name="Comma 159 4 2 3" xfId="37214" xr:uid="{D68C0D8D-9FC5-4EC6-AF07-01E2F1895AB7}"/>
    <cellStyle name="Comma 159 4 3" xfId="22001" xr:uid="{5D32C84F-05B2-41BE-ADB4-007D580D8FCA}"/>
    <cellStyle name="Comma 159 4 3 2" xfId="42032" xr:uid="{FA507482-90FD-4AC1-9465-4CACF05066F0}"/>
    <cellStyle name="Comma 159 4 4" xfId="32385" xr:uid="{72A458ED-DD15-4BE0-9EA8-7C9B24040C4E}"/>
    <cellStyle name="Comma 159 5" xfId="14534" xr:uid="{84CF484F-2E5A-4D6F-B892-FF44FBF13AD5}"/>
    <cellStyle name="Comma 159 5 2" xfId="24482" xr:uid="{C35CBF39-94E5-4859-AED8-4CDC4A5DEA06}"/>
    <cellStyle name="Comma 159 5 2 2" xfId="44450" xr:uid="{722C56EF-F2AB-4BD5-8FEA-D97BF6BBB8DF}"/>
    <cellStyle name="Comma 159 5 3" xfId="34802" xr:uid="{193C394A-DA3C-4632-B565-B9C7FB62F8E6}"/>
    <cellStyle name="Comma 159 6" xfId="19530" xr:uid="{25A836F8-BF22-4FA7-82DA-C170B2A4ADF3}"/>
    <cellStyle name="Comma 159 6 2" xfId="39622" xr:uid="{892E9236-7242-4688-B503-940D5EBFA236}"/>
    <cellStyle name="Comma 159 7" xfId="29975" xr:uid="{53B96C2A-994F-4778-A2CE-6136E4D933EA}"/>
    <cellStyle name="Comma 16" xfId="184" xr:uid="{AF03CE9F-3965-446C-9255-F287BF1E9F6B}"/>
    <cellStyle name="Comma 16 10" xfId="17897" xr:uid="{09375C6A-C144-43B5-B080-F41CDF946258}"/>
    <cellStyle name="Comma 16 10 2" xfId="37996" xr:uid="{2886515F-E682-4573-9500-D6616B3ABBE0}"/>
    <cellStyle name="Comma 16 11" xfId="28351" xr:uid="{107F41D7-FA49-4571-AB4B-491EEBA4F4D5}"/>
    <cellStyle name="Comma 16 2" xfId="461" xr:uid="{0CA4D496-8517-48EA-A337-E1DD4522CBDE}"/>
    <cellStyle name="Comma 16 2 2" xfId="772" xr:uid="{AA8CC03E-5B8C-4583-9DA6-2D64E91BE54F}"/>
    <cellStyle name="Comma 16 2 3" xfId="9389" xr:uid="{AC73CF6D-97B1-4267-81E5-B0B03300144D}"/>
    <cellStyle name="Comma 16 2 3 2" xfId="27852" xr:uid="{397D412C-963B-4A4F-9F15-397A03350D67}"/>
    <cellStyle name="Comma 16 2 3 2 2" xfId="47647" xr:uid="{52683963-BE40-4448-A7DC-E459C4529636}"/>
    <cellStyle name="Comma 16 2 4" xfId="10395" xr:uid="{E6841589-72E0-49B9-8D82-9B41B54B07CA}"/>
    <cellStyle name="Comma 16 2 4 2" xfId="15523" xr:uid="{E0C8912A-24EB-495E-97B5-473549781F62}"/>
    <cellStyle name="Comma 16 2 4 2 2" xfId="25452" xr:uid="{1DDA2DF7-E1BB-452C-8DE8-CC55949104A0}"/>
    <cellStyle name="Comma 16 2 4 2 2 2" xfId="45355" xr:uid="{A40C2721-2AFC-47E4-B15B-1C36E1E6CAB7}"/>
    <cellStyle name="Comma 16 2 4 2 3" xfId="35707" xr:uid="{6E03C94A-6215-40E0-8063-CE752A0A43D1}"/>
    <cellStyle name="Comma 16 2 4 3" xfId="20496" xr:uid="{CB911191-5418-4592-97CE-583F98B62C54}"/>
    <cellStyle name="Comma 16 2 4 3 2" xfId="40527" xr:uid="{C283DEF5-1E9D-44F2-9BD1-4F45E418208C}"/>
    <cellStyle name="Comma 16 2 4 4" xfId="30880" xr:uid="{29A7EDD0-EBA2-42A4-BE6F-B5F65AD2D5F8}"/>
    <cellStyle name="Comma 16 2 5" xfId="13012" xr:uid="{7AC8066F-B299-4858-9491-C04908507D33}"/>
    <cellStyle name="Comma 16 2 5 2" xfId="22965" xr:uid="{D1261972-E93D-4611-9246-553975E47016}"/>
    <cellStyle name="Comma 16 2 5 2 2" xfId="42945" xr:uid="{4DAADE0F-0E2B-4D14-AFCC-918F5214758E}"/>
    <cellStyle name="Comma 16 2 5 3" xfId="33297" xr:uid="{BAA1D397-5785-482B-A879-1AFE00879B08}"/>
    <cellStyle name="Comma 16 2 6" xfId="18018" xr:uid="{D697DB8C-F884-4453-87EE-BB9073480B0D}"/>
    <cellStyle name="Comma 16 2 6 2" xfId="38117" xr:uid="{B065F2E3-EADF-449A-ABA4-A27229C19AAD}"/>
    <cellStyle name="Comma 16 2 7" xfId="28472" xr:uid="{79BC2573-2621-4F59-990B-E70FB081BDFF}"/>
    <cellStyle name="Comma 16 3" xfId="4792" xr:uid="{B3921433-6F21-43EF-8A83-C47C57BE5888}"/>
    <cellStyle name="Comma 16 4" xfId="4793" xr:uid="{D5196CC0-6397-4C15-971D-D94553B20FC3}"/>
    <cellStyle name="Comma 16 5" xfId="771" xr:uid="{1988446F-86DA-4A9F-984A-697BD39F813A}"/>
    <cellStyle name="Comma 16 6" xfId="9388" xr:uid="{A6E050A8-E0FB-484C-B621-F7E8541DCEDC}"/>
    <cellStyle name="Comma 16 6 2" xfId="27826" xr:uid="{7C6D2BB8-EDA0-4722-9D84-8B0C31176B11}"/>
    <cellStyle name="Comma 16 6 2 2" xfId="47621" xr:uid="{874A6053-CF62-4186-92A9-92A18F99450F}"/>
    <cellStyle name="Comma 16 7" xfId="10275" xr:uid="{C99B4064-A08C-40C4-A700-4946760AD1AC}"/>
    <cellStyle name="Comma 16 7 2" xfId="15403" xr:uid="{25D5122F-97D1-4C5B-A4AF-5DAB476DB0B8}"/>
    <cellStyle name="Comma 16 7 2 2" xfId="25332" xr:uid="{7F0594C9-B1A3-4C79-A1B3-8ED0CFD779CC}"/>
    <cellStyle name="Comma 16 7 2 2 2" xfId="45235" xr:uid="{CFE3EC22-9D48-4367-95C6-A1EAC21224CD}"/>
    <cellStyle name="Comma 16 7 2 3" xfId="35587" xr:uid="{127901E2-6726-4A22-9ECF-A8EB1615CD4C}"/>
    <cellStyle name="Comma 16 7 3" xfId="20376" xr:uid="{8162D277-E8C8-44F9-8C81-1E595B90FAFE}"/>
    <cellStyle name="Comma 16 7 3 2" xfId="40407" xr:uid="{79E4093A-FE65-450A-9457-47198F6CA7BE}"/>
    <cellStyle name="Comma 16 7 4" xfId="30760" xr:uid="{06E3246B-3058-47A4-AE83-2F8B18280F52}"/>
    <cellStyle name="Comma 16 8" xfId="12622" xr:uid="{C2F0EBDE-7C05-4605-950F-E7B63C1579EE}"/>
    <cellStyle name="Comma 16 9" xfId="12685" xr:uid="{C3391400-4404-4081-9FEA-3EEF1EF0228A}"/>
    <cellStyle name="Comma 16 9 2" xfId="12891" xr:uid="{F25E6A2A-7337-4A8D-9C31-529785A59495}"/>
    <cellStyle name="Comma 16 9 2 2" xfId="22844" xr:uid="{34C865A7-7BCF-457C-B0FF-C84A0395DF38}"/>
    <cellStyle name="Comma 16 9 2 2 2" xfId="42824" xr:uid="{8743DE49-D120-46BF-9914-6F6BCEA81A5D}"/>
    <cellStyle name="Comma 16 9 2 3" xfId="33176" xr:uid="{6EBD7037-2E9C-4553-93D5-5DDF86EACBA0}"/>
    <cellStyle name="Comma 16 9 3" xfId="22689" xr:uid="{B29D2697-2BB8-4303-A1E0-4CF42F50D075}"/>
    <cellStyle name="Comma 16 9 3 2" xfId="42707" xr:uid="{75520804-902C-4509-9FCC-54C59465A348}"/>
    <cellStyle name="Comma 16 9 4" xfId="33060" xr:uid="{D42A63A3-6177-4E69-BAF1-D9B1DDC9A791}"/>
    <cellStyle name="Comma 160" xfId="4794" xr:uid="{237D794E-2661-4F07-AC5C-4990EDA9E194}"/>
    <cellStyle name="Comma 160 2" xfId="4795" xr:uid="{56D75B3B-54A1-4A50-B177-32B9F8E6B2AB}"/>
    <cellStyle name="Comma 160 2 2" xfId="11908" xr:uid="{61143AAB-5C34-49F0-9B07-9776114F6716}"/>
    <cellStyle name="Comma 160 2 2 2" xfId="17034" xr:uid="{69248442-D4DF-4B58-BDC2-81993296EA48}"/>
    <cellStyle name="Comma 160 2 2 2 2" xfId="26963" xr:uid="{C2B2866B-10F5-4CBF-95D0-B7F12A60CDBF}"/>
    <cellStyle name="Comma 160 2 2 2 2 2" xfId="46866" xr:uid="{B0F06C3E-FF75-49F8-9F63-8156C58F54CD}"/>
    <cellStyle name="Comma 160 2 2 2 3" xfId="37218" xr:uid="{BE8E1192-F582-44CF-BD4E-66915A2B9D5F}"/>
    <cellStyle name="Comma 160 2 2 3" xfId="22005" xr:uid="{72628469-8F3B-4B03-80E9-20D2BAEB624B}"/>
    <cellStyle name="Comma 160 2 2 3 2" xfId="42036" xr:uid="{70E85C71-E7A3-48F1-AA3D-DF0F3FD6F82A}"/>
    <cellStyle name="Comma 160 2 2 4" xfId="32389" xr:uid="{861AEBEF-4ECA-4AB8-B60E-F456AA335D53}"/>
    <cellStyle name="Comma 160 2 3" xfId="14538" xr:uid="{F4FAA264-51A9-44BA-ABE9-C96E2ED62686}"/>
    <cellStyle name="Comma 160 2 3 2" xfId="24486" xr:uid="{F587F65D-187B-41C3-9EDE-5F37935D47D9}"/>
    <cellStyle name="Comma 160 2 3 2 2" xfId="44454" xr:uid="{0611AD64-8455-45B9-A99C-E8459424B6EF}"/>
    <cellStyle name="Comma 160 2 3 3" xfId="34806" xr:uid="{FF3A72E4-4CE8-4E60-8EAD-0985E6723979}"/>
    <cellStyle name="Comma 160 2 4" xfId="19534" xr:uid="{CEA9E922-C9A5-49C1-8C1D-1B5CC1EAB85A}"/>
    <cellStyle name="Comma 160 2 4 2" xfId="39626" xr:uid="{E6B2DB79-6CCC-4B16-AF2F-FB8CFD1CBAE0}"/>
    <cellStyle name="Comma 160 2 5" xfId="29979" xr:uid="{D59D37B9-40C4-4AD6-AF14-B1DC9A0DE378}"/>
    <cellStyle name="Comma 160 3" xfId="4796" xr:uid="{35094186-543A-4259-960F-A2604CDF41CE}"/>
    <cellStyle name="Comma 160 3 2" xfId="11909" xr:uid="{D0F6F7A1-6688-4E99-800F-E61BF328BA95}"/>
    <cellStyle name="Comma 160 3 2 2" xfId="17035" xr:uid="{018CCC0C-2A35-4F0A-9E13-7F95FAEC8A0D}"/>
    <cellStyle name="Comma 160 3 2 2 2" xfId="26964" xr:uid="{683C3EC2-4726-44A4-BAC3-D75A12A7D805}"/>
    <cellStyle name="Comma 160 3 2 2 2 2" xfId="46867" xr:uid="{36CE742F-A4B4-4EDE-BEC9-6FF616CF1CA6}"/>
    <cellStyle name="Comma 160 3 2 2 3" xfId="37219" xr:uid="{51FF7364-EE15-4810-8C42-56C79C174A07}"/>
    <cellStyle name="Comma 160 3 2 3" xfId="22006" xr:uid="{CE3D5D26-EAD6-4E68-A1CA-B8A02493F396}"/>
    <cellStyle name="Comma 160 3 2 3 2" xfId="42037" xr:uid="{4ACA97A7-B4E5-4D45-8DFA-9AE584F18600}"/>
    <cellStyle name="Comma 160 3 2 4" xfId="32390" xr:uid="{0ABF4F14-EC47-4EC2-9E0B-2FA7DFC42AA3}"/>
    <cellStyle name="Comma 160 3 3" xfId="14539" xr:uid="{F0DED8CA-3CD2-4BFA-9DF5-546AF7C5B7FB}"/>
    <cellStyle name="Comma 160 3 3 2" xfId="24487" xr:uid="{8F44D6CE-4E6D-4CE2-AAB9-FAE01EC8DD8A}"/>
    <cellStyle name="Comma 160 3 3 2 2" xfId="44455" xr:uid="{552F7558-076E-4F76-AAA5-ED12D3F48C5C}"/>
    <cellStyle name="Comma 160 3 3 3" xfId="34807" xr:uid="{15BDFC41-3D59-44B7-8306-147F8AFE096C}"/>
    <cellStyle name="Comma 160 3 4" xfId="19535" xr:uid="{36C200A8-13AC-4A86-A938-8170673AC8B2}"/>
    <cellStyle name="Comma 160 3 4 2" xfId="39627" xr:uid="{6ACB231F-0C13-431E-9591-BDF4AAB1D2E3}"/>
    <cellStyle name="Comma 160 3 5" xfId="29980" xr:uid="{99804034-90CB-4437-8E50-A150DA7A9872}"/>
    <cellStyle name="Comma 160 4" xfId="11907" xr:uid="{4B1B7F94-931B-4B37-812D-EFD0056B7DD3}"/>
    <cellStyle name="Comma 160 4 2" xfId="17033" xr:uid="{974AD4E7-2F4B-435B-BF1E-4F8920161E0F}"/>
    <cellStyle name="Comma 160 4 2 2" xfId="26962" xr:uid="{4FC5AFF9-3BFB-41C7-9B6D-1D9CABCAEBAA}"/>
    <cellStyle name="Comma 160 4 2 2 2" xfId="46865" xr:uid="{DC0ED4E4-0487-422B-B2BD-BDC99E5B5D27}"/>
    <cellStyle name="Comma 160 4 2 3" xfId="37217" xr:uid="{FBAFCFE8-4322-47B6-9F3D-88D0F3CADA42}"/>
    <cellStyle name="Comma 160 4 3" xfId="22004" xr:uid="{4102904F-1F31-4C83-BDAB-AC55B4EB3231}"/>
    <cellStyle name="Comma 160 4 3 2" xfId="42035" xr:uid="{39E4AA44-02D7-4CA9-BDBC-D327F44B7793}"/>
    <cellStyle name="Comma 160 4 4" xfId="32388" xr:uid="{EC01589B-3264-4064-995D-60079C485FDC}"/>
    <cellStyle name="Comma 160 5" xfId="14537" xr:uid="{B61EF40E-2F24-4013-95FD-FB6AF0FA8BE0}"/>
    <cellStyle name="Comma 160 5 2" xfId="24485" xr:uid="{2C9647D8-69DE-41F6-A0FB-473967CF4BE8}"/>
    <cellStyle name="Comma 160 5 2 2" xfId="44453" xr:uid="{82003772-209A-4A98-842F-27A1258033B8}"/>
    <cellStyle name="Comma 160 5 3" xfId="34805" xr:uid="{B5558362-1BB4-4D36-930E-2A2D88BE21DE}"/>
    <cellStyle name="Comma 160 6" xfId="19533" xr:uid="{8EB55EE3-EAC6-451E-843F-C20BCFC0F5E1}"/>
    <cellStyle name="Comma 160 6 2" xfId="39625" xr:uid="{36D91874-4053-4BCE-98E6-93EEF19A5ACD}"/>
    <cellStyle name="Comma 160 7" xfId="29978" xr:uid="{1E401001-5417-41C1-BBC1-8E716622E457}"/>
    <cellStyle name="Comma 161" xfId="4797" xr:uid="{6933BEE3-A91D-4926-9203-FE407FAE32D0}"/>
    <cellStyle name="Comma 161 2" xfId="4798" xr:uid="{76D71BC0-651D-442B-9CF1-03C06AE9F870}"/>
    <cellStyle name="Comma 161 2 2" xfId="11911" xr:uid="{1D30D1E2-4EA0-414C-B539-FB289B92D302}"/>
    <cellStyle name="Comma 161 2 2 2" xfId="17037" xr:uid="{39561EAE-5477-4D37-AB49-AE6FFD7F4778}"/>
    <cellStyle name="Comma 161 2 2 2 2" xfId="26966" xr:uid="{37750706-12FB-4B59-9F5E-6A225FC56C72}"/>
    <cellStyle name="Comma 161 2 2 2 2 2" xfId="46869" xr:uid="{E97D98E0-CD65-44D9-BAE3-009AF238843E}"/>
    <cellStyle name="Comma 161 2 2 2 3" xfId="37221" xr:uid="{DB78D16C-5C67-4BE2-8CA6-C4A6307ECCDC}"/>
    <cellStyle name="Comma 161 2 2 3" xfId="22008" xr:uid="{1089DDEF-0073-4F3F-AC79-9EE8E61C1626}"/>
    <cellStyle name="Comma 161 2 2 3 2" xfId="42039" xr:uid="{6FE5E762-8902-48F7-84BF-FA442F1F1F9C}"/>
    <cellStyle name="Comma 161 2 2 4" xfId="32392" xr:uid="{FE2940B4-EBE5-4D29-A427-9094AE40B395}"/>
    <cellStyle name="Comma 161 2 3" xfId="14541" xr:uid="{3444238F-F671-4D10-B671-930C3380E2D6}"/>
    <cellStyle name="Comma 161 2 3 2" xfId="24489" xr:uid="{28650F58-290B-4E3D-B5AC-AD5E85C50E74}"/>
    <cellStyle name="Comma 161 2 3 2 2" xfId="44457" xr:uid="{B14751BA-947F-4369-9523-DE3B00865F99}"/>
    <cellStyle name="Comma 161 2 3 3" xfId="34809" xr:uid="{8714EA8B-7ED2-48C8-859E-FF61447FBBCA}"/>
    <cellStyle name="Comma 161 2 4" xfId="19537" xr:uid="{F246E435-1B9B-465C-BD06-FCE2704D62E4}"/>
    <cellStyle name="Comma 161 2 4 2" xfId="39629" xr:uid="{72643C02-4197-417D-AC7F-44594822E6CA}"/>
    <cellStyle name="Comma 161 2 5" xfId="29982" xr:uid="{EE4E05EF-D1AC-43A9-9F42-384516B1EB5C}"/>
    <cellStyle name="Comma 161 3" xfId="4799" xr:uid="{178309C9-B6A3-4C7B-9CDC-D859EBC61B0D}"/>
    <cellStyle name="Comma 161 3 2" xfId="11912" xr:uid="{B470AEB6-D09D-4CA8-B1FD-38E732EEC3E3}"/>
    <cellStyle name="Comma 161 3 2 2" xfId="17038" xr:uid="{70F6B82E-C9B8-4C84-97EE-F4990F4398BE}"/>
    <cellStyle name="Comma 161 3 2 2 2" xfId="26967" xr:uid="{F4F90832-0EF6-45AD-A485-C14A20456CF9}"/>
    <cellStyle name="Comma 161 3 2 2 2 2" xfId="46870" xr:uid="{2CA124C9-D5DA-463F-9AA5-FAA219CAE678}"/>
    <cellStyle name="Comma 161 3 2 2 3" xfId="37222" xr:uid="{261A780C-EBB1-4137-9BD0-843A79D1D463}"/>
    <cellStyle name="Comma 161 3 2 3" xfId="22009" xr:uid="{712616D5-0FDE-46E4-968E-471FEBB73020}"/>
    <cellStyle name="Comma 161 3 2 3 2" xfId="42040" xr:uid="{B306BC62-CE2E-4BAA-952A-EB2EB6FD3562}"/>
    <cellStyle name="Comma 161 3 2 4" xfId="32393" xr:uid="{70724E14-D929-4A26-A5FA-DE45A8A66B70}"/>
    <cellStyle name="Comma 161 3 3" xfId="14542" xr:uid="{0993A33A-D88A-4914-9123-B075A51454F0}"/>
    <cellStyle name="Comma 161 3 3 2" xfId="24490" xr:uid="{704B1EBD-58BF-4701-9857-F359948B7C6F}"/>
    <cellStyle name="Comma 161 3 3 2 2" xfId="44458" xr:uid="{D2EE9EB2-6DB1-4FD0-97CA-A5C206473478}"/>
    <cellStyle name="Comma 161 3 3 3" xfId="34810" xr:uid="{F3010A2D-BA25-4DFC-97DF-16EF5CAFF192}"/>
    <cellStyle name="Comma 161 3 4" xfId="19538" xr:uid="{BF4C1D16-9A0D-44BE-A49B-5D2A4A1A120F}"/>
    <cellStyle name="Comma 161 3 4 2" xfId="39630" xr:uid="{3533D15F-E670-4E6E-B3FA-937BAA8AD402}"/>
    <cellStyle name="Comma 161 3 5" xfId="29983" xr:uid="{7B195C6A-FC17-4B66-8D15-4616B3876D28}"/>
    <cellStyle name="Comma 161 4" xfId="11910" xr:uid="{1AB68BBD-396B-43FC-AD0F-9EDA2D525FEF}"/>
    <cellStyle name="Comma 161 4 2" xfId="17036" xr:uid="{9E56AB39-9168-4636-AB9A-A409FA835F25}"/>
    <cellStyle name="Comma 161 4 2 2" xfId="26965" xr:uid="{4D38A143-8A58-4ABE-AB9E-E476FAC81D4F}"/>
    <cellStyle name="Comma 161 4 2 2 2" xfId="46868" xr:uid="{C1AE1D2C-E5BA-4171-89B0-DCD0D151B340}"/>
    <cellStyle name="Comma 161 4 2 3" xfId="37220" xr:uid="{BA94CB85-77A5-4C7F-B8AC-0CB12645D9D4}"/>
    <cellStyle name="Comma 161 4 3" xfId="22007" xr:uid="{BF55AE82-3521-4FA7-8F86-EBAFA96B6CCB}"/>
    <cellStyle name="Comma 161 4 3 2" xfId="42038" xr:uid="{1B7881AA-1ECA-4B7A-9552-AC2729428416}"/>
    <cellStyle name="Comma 161 4 4" xfId="32391" xr:uid="{EC764320-B5EB-4435-A5AA-4E3B41368E3A}"/>
    <cellStyle name="Comma 161 5" xfId="14540" xr:uid="{D2EDA00A-BF48-4A54-A741-7A21779E7861}"/>
    <cellStyle name="Comma 161 5 2" xfId="24488" xr:uid="{261422B4-9FE8-43D8-8212-3B2C8E45CE9F}"/>
    <cellStyle name="Comma 161 5 2 2" xfId="44456" xr:uid="{DCE758E8-924F-42C4-A5E1-306E4516507B}"/>
    <cellStyle name="Comma 161 5 3" xfId="34808" xr:uid="{7737D418-BCAD-4492-8729-F09ADE6C50F0}"/>
    <cellStyle name="Comma 161 6" xfId="19536" xr:uid="{F307C9EB-09ED-4777-AA91-B3301205F00C}"/>
    <cellStyle name="Comma 161 6 2" xfId="39628" xr:uid="{799CCFC0-D0E8-468E-9141-EBA0874AC735}"/>
    <cellStyle name="Comma 161 7" xfId="29981" xr:uid="{7B651229-F46E-49CF-ABB9-A76833B93615}"/>
    <cellStyle name="Comma 162" xfId="4800" xr:uid="{2A9FACEC-32AA-4A0B-BFD0-9A4AB4D04485}"/>
    <cellStyle name="Comma 162 2" xfId="4801" xr:uid="{CC34C495-4C80-4806-875D-934DCA1F3F03}"/>
    <cellStyle name="Comma 162 2 2" xfId="11914" xr:uid="{2BD6745A-E83D-49B8-96B8-317BC5EF300A}"/>
    <cellStyle name="Comma 162 2 2 2" xfId="17040" xr:uid="{694EF6F2-90C2-43F2-B5FE-88612351075F}"/>
    <cellStyle name="Comma 162 2 2 2 2" xfId="26969" xr:uid="{126AF4D7-7E09-4F50-B0F3-3C07D51920C2}"/>
    <cellStyle name="Comma 162 2 2 2 2 2" xfId="46872" xr:uid="{B2DE1178-9936-40F1-8058-CF47B7A6926B}"/>
    <cellStyle name="Comma 162 2 2 2 3" xfId="37224" xr:uid="{F3CF5BDC-0245-428E-9374-62FB6D0CFF3B}"/>
    <cellStyle name="Comma 162 2 2 3" xfId="22011" xr:uid="{6BAB004B-5DCD-4A2A-A7E6-7B8553D83DA9}"/>
    <cellStyle name="Comma 162 2 2 3 2" xfId="42042" xr:uid="{B2FCAF9F-1702-4505-BDDF-C4A456B2E8DB}"/>
    <cellStyle name="Comma 162 2 2 4" xfId="32395" xr:uid="{D4F27EE3-5784-4D98-B8E9-1B4AE92424F8}"/>
    <cellStyle name="Comma 162 2 3" xfId="14544" xr:uid="{281947E7-A1A1-48E1-9EA5-13D1C85AA9ED}"/>
    <cellStyle name="Comma 162 2 3 2" xfId="24492" xr:uid="{1E7A1882-7B23-4358-9A10-220A4EFB22D5}"/>
    <cellStyle name="Comma 162 2 3 2 2" xfId="44460" xr:uid="{93E09462-FC9E-4211-8C5A-361DE55297D3}"/>
    <cellStyle name="Comma 162 2 3 3" xfId="34812" xr:uid="{0E597238-8CB8-4820-AB05-BB833C3722F9}"/>
    <cellStyle name="Comma 162 2 4" xfId="19540" xr:uid="{88F4DE3C-A47D-47EB-972E-664BC927D5DB}"/>
    <cellStyle name="Comma 162 2 4 2" xfId="39632" xr:uid="{2C661078-4E16-4129-9EC0-4547548784E3}"/>
    <cellStyle name="Comma 162 2 5" xfId="29985" xr:uid="{7CFE348E-8B2A-4ACA-A937-9FDC2F9A62E9}"/>
    <cellStyle name="Comma 162 3" xfId="4802" xr:uid="{3F363B55-1DB2-4155-BFA0-4EB41ABC81E6}"/>
    <cellStyle name="Comma 162 3 2" xfId="11915" xr:uid="{1B13D4F2-88BB-4C45-8094-F87E57215ED4}"/>
    <cellStyle name="Comma 162 3 2 2" xfId="17041" xr:uid="{D8AA9A00-971D-47C6-8008-1F120B5BD186}"/>
    <cellStyle name="Comma 162 3 2 2 2" xfId="26970" xr:uid="{95D5417F-24A3-4ACE-B4E5-017B4E1ADA77}"/>
    <cellStyle name="Comma 162 3 2 2 2 2" xfId="46873" xr:uid="{0BEF3044-06D7-436E-B3AD-6E963D94B1FE}"/>
    <cellStyle name="Comma 162 3 2 2 3" xfId="37225" xr:uid="{5E9B13A3-17FA-4277-9089-72DB43BAB314}"/>
    <cellStyle name="Comma 162 3 2 3" xfId="22012" xr:uid="{B00A0313-FE55-4938-8A6D-6AC420D7B7B3}"/>
    <cellStyle name="Comma 162 3 2 3 2" xfId="42043" xr:uid="{C0F57E27-BC9C-4E19-B478-B972FFB5BC37}"/>
    <cellStyle name="Comma 162 3 2 4" xfId="32396" xr:uid="{0BB75C73-4417-4F4C-A200-EA7165D9B1CC}"/>
    <cellStyle name="Comma 162 3 3" xfId="14545" xr:uid="{8F76F860-2F50-42B7-8749-05BC689C0B9F}"/>
    <cellStyle name="Comma 162 3 3 2" xfId="24493" xr:uid="{2D69B1FD-E67B-459C-AA8C-F70582639B98}"/>
    <cellStyle name="Comma 162 3 3 2 2" xfId="44461" xr:uid="{2FFEA56F-B7E2-446E-8313-356FE0DBC970}"/>
    <cellStyle name="Comma 162 3 3 3" xfId="34813" xr:uid="{F4102107-E03D-44D4-8DCF-2378237DFBF5}"/>
    <cellStyle name="Comma 162 3 4" xfId="19541" xr:uid="{444993CE-6903-4D65-8666-9BE5A694EF5F}"/>
    <cellStyle name="Comma 162 3 4 2" xfId="39633" xr:uid="{717BEBA6-7BDC-4FC2-8F3B-F6859EE352B6}"/>
    <cellStyle name="Comma 162 3 5" xfId="29986" xr:uid="{A46C627D-30A9-40D0-8182-252313B459C7}"/>
    <cellStyle name="Comma 162 4" xfId="11913" xr:uid="{C5D0D098-AD58-49C6-BE3B-8D9C19514CC5}"/>
    <cellStyle name="Comma 162 4 2" xfId="17039" xr:uid="{DA0CE925-0E8B-4D87-823D-202BFC69753F}"/>
    <cellStyle name="Comma 162 4 2 2" xfId="26968" xr:uid="{D1E60011-675F-46B6-9E95-A7F61F74C0A3}"/>
    <cellStyle name="Comma 162 4 2 2 2" xfId="46871" xr:uid="{D090449A-1CBE-4B75-99CC-4234877CCEC9}"/>
    <cellStyle name="Comma 162 4 2 3" xfId="37223" xr:uid="{90D11F04-3B7B-4736-BB22-4CE8B06A6540}"/>
    <cellStyle name="Comma 162 4 3" xfId="22010" xr:uid="{387A63F0-3D63-4C06-B08C-A1D95452F73B}"/>
    <cellStyle name="Comma 162 4 3 2" xfId="42041" xr:uid="{3A7C38C8-DEEA-4812-B019-E697258CAF65}"/>
    <cellStyle name="Comma 162 4 4" xfId="32394" xr:uid="{4EF72A7C-334C-4945-B3EA-77242BFA67F1}"/>
    <cellStyle name="Comma 162 5" xfId="14543" xr:uid="{DF0B5561-B2E6-4EF8-8CBB-BF5A0FC6A57C}"/>
    <cellStyle name="Comma 162 5 2" xfId="24491" xr:uid="{5D58A47D-AE28-4DCF-9AA6-D0FA6DF43C98}"/>
    <cellStyle name="Comma 162 5 2 2" xfId="44459" xr:uid="{49090E20-AF23-462F-9188-608D5706A4CC}"/>
    <cellStyle name="Comma 162 5 3" xfId="34811" xr:uid="{FA02DAC2-1F64-47E8-8B5A-129AA3F70D09}"/>
    <cellStyle name="Comma 162 6" xfId="19539" xr:uid="{2C858918-7EB1-485C-9A78-5834E830E257}"/>
    <cellStyle name="Comma 162 6 2" xfId="39631" xr:uid="{9104B386-9DC6-48FE-A14A-99196C71A11A}"/>
    <cellStyle name="Comma 162 7" xfId="29984" xr:uid="{C74B2917-0B0B-41C4-9DD9-7CBAFEA35985}"/>
    <cellStyle name="Comma 163" xfId="4803" xr:uid="{1BE68BB7-0861-4FD7-88A5-D9E6DA451B49}"/>
    <cellStyle name="Comma 163 2" xfId="4804" xr:uid="{A58A838A-3972-40DD-99DA-E3DF2AFF42A6}"/>
    <cellStyle name="Comma 163 2 2" xfId="11917" xr:uid="{FD1A43E3-4D56-4CEC-9402-14539B34AD4E}"/>
    <cellStyle name="Comma 163 2 2 2" xfId="17043" xr:uid="{147BEBBE-78B7-4237-A9A2-DBF31199AD44}"/>
    <cellStyle name="Comma 163 2 2 2 2" xfId="26972" xr:uid="{07424661-06EB-4267-9CCB-C9054D53E87A}"/>
    <cellStyle name="Comma 163 2 2 2 2 2" xfId="46875" xr:uid="{2A824EA3-5ECF-4EE7-A8BE-F674B434AB5D}"/>
    <cellStyle name="Comma 163 2 2 2 3" xfId="37227" xr:uid="{8EF70A40-E270-47A3-8C19-4E5F4624FB90}"/>
    <cellStyle name="Comma 163 2 2 3" xfId="22014" xr:uid="{756E0F20-C2FC-4371-AC0E-9DC52F38D1FD}"/>
    <cellStyle name="Comma 163 2 2 3 2" xfId="42045" xr:uid="{87F2A6CF-6154-47BE-B3C4-C4CCAE31E29E}"/>
    <cellStyle name="Comma 163 2 2 4" xfId="32398" xr:uid="{A08306B7-85A7-46B3-98B3-301D4B65B4CA}"/>
    <cellStyle name="Comma 163 2 3" xfId="14547" xr:uid="{50ACB694-C989-46E2-B03C-8A3C93EC921D}"/>
    <cellStyle name="Comma 163 2 3 2" xfId="24495" xr:uid="{0661A3E5-FBE4-4171-B83A-887C8724CF51}"/>
    <cellStyle name="Comma 163 2 3 2 2" xfId="44463" xr:uid="{6637432E-1962-49BF-B71D-BCA33FF7008D}"/>
    <cellStyle name="Comma 163 2 3 3" xfId="34815" xr:uid="{BAC80DCF-5F80-4ACA-A0D7-2A03E0FFC0E9}"/>
    <cellStyle name="Comma 163 2 4" xfId="19543" xr:uid="{80E910BA-A814-4CBF-B6FD-71612BF83D6F}"/>
    <cellStyle name="Comma 163 2 4 2" xfId="39635" xr:uid="{8444E541-C232-4B02-8423-C7294F83B8E9}"/>
    <cellStyle name="Comma 163 2 5" xfId="29988" xr:uid="{D01B5220-35C5-4524-8F89-D9B69A3CFF8A}"/>
    <cellStyle name="Comma 163 3" xfId="4805" xr:uid="{A33D1555-74A0-4F78-9176-3F15F48EB22B}"/>
    <cellStyle name="Comma 163 3 2" xfId="11918" xr:uid="{D7C1B8B7-62FC-4C94-BCBD-21AEB0DD4117}"/>
    <cellStyle name="Comma 163 3 2 2" xfId="17044" xr:uid="{0F6786C0-AA83-4625-92C9-1D099CF8DEF9}"/>
    <cellStyle name="Comma 163 3 2 2 2" xfId="26973" xr:uid="{02B60B38-92C0-4CB9-B220-B96BD164C1D5}"/>
    <cellStyle name="Comma 163 3 2 2 2 2" xfId="46876" xr:uid="{901ADF16-47FD-4871-94CE-DF7E24CA9A5C}"/>
    <cellStyle name="Comma 163 3 2 2 3" xfId="37228" xr:uid="{324A7E13-BA4B-48EB-A179-C6F8F1C81774}"/>
    <cellStyle name="Comma 163 3 2 3" xfId="22015" xr:uid="{E921DDFE-9D75-47A6-AF51-6F27C002F70B}"/>
    <cellStyle name="Comma 163 3 2 3 2" xfId="42046" xr:uid="{D1AAFEC3-8A82-4927-A564-2CC7E56860CC}"/>
    <cellStyle name="Comma 163 3 2 4" xfId="32399" xr:uid="{51FD5F72-F689-4B9C-B840-EA58DEF59EE7}"/>
    <cellStyle name="Comma 163 3 3" xfId="14548" xr:uid="{6447754D-9559-4BEE-80BB-09AE58A55266}"/>
    <cellStyle name="Comma 163 3 3 2" xfId="24496" xr:uid="{E932D3FA-FEB3-4755-9E60-9515A8C4EF2B}"/>
    <cellStyle name="Comma 163 3 3 2 2" xfId="44464" xr:uid="{986D3808-923E-4A6E-8EA5-F0040DB2AD63}"/>
    <cellStyle name="Comma 163 3 3 3" xfId="34816" xr:uid="{0D3096D1-0C96-47F6-AF28-622337077554}"/>
    <cellStyle name="Comma 163 3 4" xfId="19544" xr:uid="{CD85EB01-1006-4A0B-B1E3-4A815C639F90}"/>
    <cellStyle name="Comma 163 3 4 2" xfId="39636" xr:uid="{5DD3E653-65F5-438A-A6C8-46B1D5B3DA96}"/>
    <cellStyle name="Comma 163 3 5" xfId="29989" xr:uid="{8DFA457C-13BD-4598-BFF0-947A2595E9FC}"/>
    <cellStyle name="Comma 163 4" xfId="11916" xr:uid="{BD90033B-F1D1-4E0F-887B-D49E47B148A9}"/>
    <cellStyle name="Comma 163 4 2" xfId="17042" xr:uid="{AAA92065-D8EA-4E2C-856B-148A1923AD2B}"/>
    <cellStyle name="Comma 163 4 2 2" xfId="26971" xr:uid="{885CE991-4BE9-4190-B7C6-01A1207E9977}"/>
    <cellStyle name="Comma 163 4 2 2 2" xfId="46874" xr:uid="{88AC863A-10DA-4113-92A7-94B223C0BEB4}"/>
    <cellStyle name="Comma 163 4 2 3" xfId="37226" xr:uid="{E1413C06-0341-4D9E-86E9-13E701D7095B}"/>
    <cellStyle name="Comma 163 4 3" xfId="22013" xr:uid="{695F0126-A9B1-47F7-8B64-675B7DD1C9DE}"/>
    <cellStyle name="Comma 163 4 3 2" xfId="42044" xr:uid="{08B7C226-D3EF-40A7-B4B0-F7122DB5BFCF}"/>
    <cellStyle name="Comma 163 4 4" xfId="32397" xr:uid="{55204253-E4C0-4D20-B5F9-7AB7E6293B15}"/>
    <cellStyle name="Comma 163 5" xfId="14546" xr:uid="{CC87F863-D5F1-4DFF-8A32-621E41420486}"/>
    <cellStyle name="Comma 163 5 2" xfId="24494" xr:uid="{E54D1198-B09F-43ED-A585-3AB4D6F92E8B}"/>
    <cellStyle name="Comma 163 5 2 2" xfId="44462" xr:uid="{6B48D2C2-F9F9-40D5-9FC5-A117FF319DD6}"/>
    <cellStyle name="Comma 163 5 3" xfId="34814" xr:uid="{00807B5D-B820-474F-940A-9A35364C7607}"/>
    <cellStyle name="Comma 163 6" xfId="19542" xr:uid="{47D34EF2-6AC1-4A8D-ABB5-39AE2D95ED7C}"/>
    <cellStyle name="Comma 163 6 2" xfId="39634" xr:uid="{68A09B87-B68F-4886-8B91-33C4616931B0}"/>
    <cellStyle name="Comma 163 7" xfId="29987" xr:uid="{3FAB6E1B-A26A-40C7-A6B3-5B407E581BDD}"/>
    <cellStyle name="Comma 164" xfId="4806" xr:uid="{77A7EF81-6AC2-4221-88E9-370CA684D731}"/>
    <cellStyle name="Comma 164 2" xfId="4807" xr:uid="{3BA616C6-5753-4208-B620-994424B981A3}"/>
    <cellStyle name="Comma 164 2 2" xfId="11920" xr:uid="{21DFD1AB-A63C-43AB-8097-9019A431F1BB}"/>
    <cellStyle name="Comma 164 2 2 2" xfId="17046" xr:uid="{B33AA5A6-9CCC-4CF6-8B13-142D831736F7}"/>
    <cellStyle name="Comma 164 2 2 2 2" xfId="26975" xr:uid="{3734F43A-979D-46F5-8FE6-29F155B79006}"/>
    <cellStyle name="Comma 164 2 2 2 2 2" xfId="46878" xr:uid="{81A27CA6-7AC6-4232-A8D8-C0A25419EFFC}"/>
    <cellStyle name="Comma 164 2 2 2 3" xfId="37230" xr:uid="{DB5AE8B7-1D0E-4823-AD97-9ABAE2E0C3EA}"/>
    <cellStyle name="Comma 164 2 2 3" xfId="22017" xr:uid="{D12BB0F0-E241-4F10-8FC5-B2F704942639}"/>
    <cellStyle name="Comma 164 2 2 3 2" xfId="42048" xr:uid="{1E6D969D-1D5E-4656-A108-08318C8C806E}"/>
    <cellStyle name="Comma 164 2 2 4" xfId="32401" xr:uid="{CBBDF48B-7F61-4030-A13D-02D59C592EC7}"/>
    <cellStyle name="Comma 164 2 3" xfId="14550" xr:uid="{3C9AA4C3-704C-442D-A5F1-F031C283F5CB}"/>
    <cellStyle name="Comma 164 2 3 2" xfId="24498" xr:uid="{A4E73F29-20BD-4D39-840D-5CB582FC0D8F}"/>
    <cellStyle name="Comma 164 2 3 2 2" xfId="44466" xr:uid="{4D339F31-4B0E-41F9-B7E9-34A75CFBAA11}"/>
    <cellStyle name="Comma 164 2 3 3" xfId="34818" xr:uid="{DF0D864C-B7A3-4F73-8608-43C5EBECF416}"/>
    <cellStyle name="Comma 164 2 4" xfId="19546" xr:uid="{4EA3BDF1-F930-4692-8C77-586BB56FF637}"/>
    <cellStyle name="Comma 164 2 4 2" xfId="39638" xr:uid="{591C9E8D-96A2-4737-897C-A263594A0B2B}"/>
    <cellStyle name="Comma 164 2 5" xfId="29991" xr:uid="{D9B66D84-2250-4EE7-AE65-62AC43564EF4}"/>
    <cellStyle name="Comma 164 3" xfId="4808" xr:uid="{4F73CE27-2AE9-4B0D-9926-9983AF443127}"/>
    <cellStyle name="Comma 164 3 2" xfId="11921" xr:uid="{987D2D79-D956-4216-B7B8-B84811729107}"/>
    <cellStyle name="Comma 164 3 2 2" xfId="17047" xr:uid="{A4EA2D03-D8DF-4BF3-A0A0-908D639212B8}"/>
    <cellStyle name="Comma 164 3 2 2 2" xfId="26976" xr:uid="{B0F592A7-305C-4852-8F40-EDC590E83116}"/>
    <cellStyle name="Comma 164 3 2 2 2 2" xfId="46879" xr:uid="{F9D2FF89-0BDD-411A-BFC0-C7F184A8EE69}"/>
    <cellStyle name="Comma 164 3 2 2 3" xfId="37231" xr:uid="{547F9E56-706D-4F2B-85E1-03A3F9542FE3}"/>
    <cellStyle name="Comma 164 3 2 3" xfId="22018" xr:uid="{D75FFF1E-82EA-4295-BB77-CF9B36AA741B}"/>
    <cellStyle name="Comma 164 3 2 3 2" xfId="42049" xr:uid="{F0421602-72F6-4648-8FE6-D781A6D756F8}"/>
    <cellStyle name="Comma 164 3 2 4" xfId="32402" xr:uid="{3438A5F6-844B-4189-8D96-16F331E0C0C1}"/>
    <cellStyle name="Comma 164 3 3" xfId="14551" xr:uid="{DF5F7500-A7F4-439F-AB3A-F969CCB56906}"/>
    <cellStyle name="Comma 164 3 3 2" xfId="24499" xr:uid="{D6A6EC89-6057-4180-A0AF-7E079E14F5D4}"/>
    <cellStyle name="Comma 164 3 3 2 2" xfId="44467" xr:uid="{B82208AC-E3C7-48BE-874A-268222EE736B}"/>
    <cellStyle name="Comma 164 3 3 3" xfId="34819" xr:uid="{7D812FBD-CBEA-4046-9084-492D51F8A845}"/>
    <cellStyle name="Comma 164 3 4" xfId="19547" xr:uid="{98BC6281-6236-489F-BB3C-5BB64ECEA39D}"/>
    <cellStyle name="Comma 164 3 4 2" xfId="39639" xr:uid="{802FFE5E-BD6C-4F4A-8EC6-E147F3CB4F79}"/>
    <cellStyle name="Comma 164 3 5" xfId="29992" xr:uid="{46847B56-5F7D-4D61-B01E-112385D92366}"/>
    <cellStyle name="Comma 164 4" xfId="11919" xr:uid="{DF679436-EC63-40C7-8990-FFA7DBD22579}"/>
    <cellStyle name="Comma 164 4 2" xfId="17045" xr:uid="{FF9E9828-59F8-4BDD-9042-C7EC6B3E28A5}"/>
    <cellStyle name="Comma 164 4 2 2" xfId="26974" xr:uid="{6DE431F0-6E4D-4D5D-931F-DD48A5B18701}"/>
    <cellStyle name="Comma 164 4 2 2 2" xfId="46877" xr:uid="{A6AF1B48-415F-40A3-B577-5C2A071F6201}"/>
    <cellStyle name="Comma 164 4 2 3" xfId="37229" xr:uid="{8139FE51-C489-419C-9F3F-FED3B4A4858B}"/>
    <cellStyle name="Comma 164 4 3" xfId="22016" xr:uid="{A668BAFD-473C-46A1-9DD8-9812D3D31CA2}"/>
    <cellStyle name="Comma 164 4 3 2" xfId="42047" xr:uid="{E81047F4-2E66-4309-A406-E947045039B0}"/>
    <cellStyle name="Comma 164 4 4" xfId="32400" xr:uid="{EDAB55FA-8724-4AD3-9AC8-9254D7651731}"/>
    <cellStyle name="Comma 164 5" xfId="14549" xr:uid="{4C7F677F-0717-40DB-BAD8-1CF9567EEDC4}"/>
    <cellStyle name="Comma 164 5 2" xfId="24497" xr:uid="{53EE449C-3846-4AD5-A59D-848B01C470AE}"/>
    <cellStyle name="Comma 164 5 2 2" xfId="44465" xr:uid="{5349A961-7954-41F7-BC3F-0FC65261F143}"/>
    <cellStyle name="Comma 164 5 3" xfId="34817" xr:uid="{9F6225ED-F93F-4FAC-BFB6-AD0B8FE387EE}"/>
    <cellStyle name="Comma 164 6" xfId="19545" xr:uid="{8310409A-DD06-4348-8D49-14A6B68B51F5}"/>
    <cellStyle name="Comma 164 6 2" xfId="39637" xr:uid="{1317DFBA-D1EF-4E16-AA23-2F065A35FBF8}"/>
    <cellStyle name="Comma 164 7" xfId="29990" xr:uid="{815AEB4D-2438-4252-8A67-4E41CF1D0CB1}"/>
    <cellStyle name="Comma 165" xfId="4809" xr:uid="{E3226F4A-D4FE-4ABB-9AEC-63DD11022E74}"/>
    <cellStyle name="Comma 165 2" xfId="4810" xr:uid="{D2E7C280-4BF4-44BB-A2F2-CE6B753CC240}"/>
    <cellStyle name="Comma 165 2 2" xfId="11923" xr:uid="{4A98E504-AEB3-44EB-9A7D-FE6E64C04BA3}"/>
    <cellStyle name="Comma 165 2 2 2" xfId="17049" xr:uid="{C1D8249F-0357-4A69-8797-5E50623CAA56}"/>
    <cellStyle name="Comma 165 2 2 2 2" xfId="26978" xr:uid="{B3638230-92C7-4528-9FF9-337CC296441F}"/>
    <cellStyle name="Comma 165 2 2 2 2 2" xfId="46881" xr:uid="{7F656C6E-722A-47D7-896D-0D400254559E}"/>
    <cellStyle name="Comma 165 2 2 2 3" xfId="37233" xr:uid="{F234D9C2-B2C6-4A16-A4BF-27C1E516B8A5}"/>
    <cellStyle name="Comma 165 2 2 3" xfId="22020" xr:uid="{27E8CD9B-AF60-4CB3-BF2B-C738E2DA2D8A}"/>
    <cellStyle name="Comma 165 2 2 3 2" xfId="42051" xr:uid="{75C7A228-C9BC-42CF-8D05-85F14F18C6C5}"/>
    <cellStyle name="Comma 165 2 2 4" xfId="32404" xr:uid="{75465E0B-75F4-47D1-AEC9-D154176E0A81}"/>
    <cellStyle name="Comma 165 2 3" xfId="14553" xr:uid="{356CEA43-DDF1-4F30-AF98-3A8A12D7A00D}"/>
    <cellStyle name="Comma 165 2 3 2" xfId="24501" xr:uid="{D4BEF691-2297-4FF4-88C4-12B35833CB04}"/>
    <cellStyle name="Comma 165 2 3 2 2" xfId="44469" xr:uid="{A8E35033-F882-4D04-944F-331CFE673E94}"/>
    <cellStyle name="Comma 165 2 3 3" xfId="34821" xr:uid="{F9F0D458-A26D-4296-BD79-F8289F8D3F4E}"/>
    <cellStyle name="Comma 165 2 4" xfId="19549" xr:uid="{8F861807-46C7-4C4F-BEB1-27696DEF7619}"/>
    <cellStyle name="Comma 165 2 4 2" xfId="39641" xr:uid="{FA522A34-CCDC-490F-9DB0-C9EEBE72125F}"/>
    <cellStyle name="Comma 165 2 5" xfId="29994" xr:uid="{382BEBDF-499C-40D5-A95E-334FBEE16C36}"/>
    <cellStyle name="Comma 165 3" xfId="4811" xr:uid="{A13FA294-0268-4FD7-9080-7E9CF5BC8538}"/>
    <cellStyle name="Comma 165 3 2" xfId="11924" xr:uid="{D7EBA06B-69B7-4E8B-8075-C223F4930987}"/>
    <cellStyle name="Comma 165 3 2 2" xfId="17050" xr:uid="{3445F929-445E-4DBC-B80A-3A726DDC3DD7}"/>
    <cellStyle name="Comma 165 3 2 2 2" xfId="26979" xr:uid="{B2324752-CF3F-40B4-AAFA-98CA5FD1BDF1}"/>
    <cellStyle name="Comma 165 3 2 2 2 2" xfId="46882" xr:uid="{C091EA2B-31C4-4065-8E4E-359A8A9E5FD4}"/>
    <cellStyle name="Comma 165 3 2 2 3" xfId="37234" xr:uid="{7606B554-68DC-4752-99EF-BEA1010D6D3D}"/>
    <cellStyle name="Comma 165 3 2 3" xfId="22021" xr:uid="{A2F3E1CE-8CE1-45AE-AC90-EC9BAC1A5168}"/>
    <cellStyle name="Comma 165 3 2 3 2" xfId="42052" xr:uid="{CFF4657F-B2BC-4D17-A49D-7EAEF095EDD9}"/>
    <cellStyle name="Comma 165 3 2 4" xfId="32405" xr:uid="{E126A175-F5FB-4890-912E-C21BE8B00CDD}"/>
    <cellStyle name="Comma 165 3 3" xfId="14554" xr:uid="{E79042E9-E410-4636-AA71-55CDA5768228}"/>
    <cellStyle name="Comma 165 3 3 2" xfId="24502" xr:uid="{01918E90-7960-47A5-B474-DBBCBE428EB8}"/>
    <cellStyle name="Comma 165 3 3 2 2" xfId="44470" xr:uid="{68F7FC53-4B7D-4913-95B2-CCDCB71E3401}"/>
    <cellStyle name="Comma 165 3 3 3" xfId="34822" xr:uid="{770658F4-E708-4881-9123-6B2E5B7428DA}"/>
    <cellStyle name="Comma 165 3 4" xfId="19550" xr:uid="{1E6EAE03-6118-4C56-B06F-46728DAC5F84}"/>
    <cellStyle name="Comma 165 3 4 2" xfId="39642" xr:uid="{CBB9E02A-674D-46A2-BC4A-60A9371A68DD}"/>
    <cellStyle name="Comma 165 3 5" xfId="29995" xr:uid="{9601C126-60B5-4D61-BAF3-7B68CEEE18BD}"/>
    <cellStyle name="Comma 165 4" xfId="11922" xr:uid="{32A5868D-6F74-4451-B61E-741A8CFA157A}"/>
    <cellStyle name="Comma 165 4 2" xfId="17048" xr:uid="{46FF000C-1D52-4911-B977-2DEB9655658F}"/>
    <cellStyle name="Comma 165 4 2 2" xfId="26977" xr:uid="{99B08858-5646-4E59-867A-4D28B4103904}"/>
    <cellStyle name="Comma 165 4 2 2 2" xfId="46880" xr:uid="{084D1E7F-5152-418B-B097-6E47A850B3D5}"/>
    <cellStyle name="Comma 165 4 2 3" xfId="37232" xr:uid="{2F4EBB60-4A5E-4B0E-942F-0EA9E8973A1B}"/>
    <cellStyle name="Comma 165 4 3" xfId="22019" xr:uid="{8E5C646E-1867-4375-AF94-F0E14A15C2E3}"/>
    <cellStyle name="Comma 165 4 3 2" xfId="42050" xr:uid="{F59C5942-B8EF-4C80-925D-07E283B8CD2D}"/>
    <cellStyle name="Comma 165 4 4" xfId="32403" xr:uid="{9F825D8A-F974-4D1D-85DD-EEFF19F98C1A}"/>
    <cellStyle name="Comma 165 5" xfId="14552" xr:uid="{8AA807E1-6A84-43C3-8208-71CF1D32758C}"/>
    <cellStyle name="Comma 165 5 2" xfId="24500" xr:uid="{DD304EBB-D7A5-4EA7-A4AB-B300775AE4BB}"/>
    <cellStyle name="Comma 165 5 2 2" xfId="44468" xr:uid="{380D46F4-6562-44A3-955A-AA6C5C2695FA}"/>
    <cellStyle name="Comma 165 5 3" xfId="34820" xr:uid="{F75F0F8A-FFBF-47D9-A050-42C26C72BC5F}"/>
    <cellStyle name="Comma 165 6" xfId="19548" xr:uid="{6AC6096F-83A2-4A96-978E-56F23CFA2CFE}"/>
    <cellStyle name="Comma 165 6 2" xfId="39640" xr:uid="{C859272C-B97E-4D6F-9249-CF5CA3C6AE17}"/>
    <cellStyle name="Comma 165 7" xfId="29993" xr:uid="{C0EAC35E-90ED-44A3-9595-E606DF087960}"/>
    <cellStyle name="Comma 166" xfId="4812" xr:uid="{B031A914-E2E0-42B3-8B85-954CEC6180F1}"/>
    <cellStyle name="Comma 166 2" xfId="4813" xr:uid="{EFCB3A18-E769-4040-9DE8-BD97D2E397E6}"/>
    <cellStyle name="Comma 166 2 2" xfId="11926" xr:uid="{D53FE3DF-321C-4F2F-9455-12949921E875}"/>
    <cellStyle name="Comma 166 2 2 2" xfId="17052" xr:uid="{D487E391-FEDB-4A2E-8AD1-7C72B6F9304A}"/>
    <cellStyle name="Comma 166 2 2 2 2" xfId="26981" xr:uid="{328D354E-4C36-4ADA-8ED9-E1BA1A7F498C}"/>
    <cellStyle name="Comma 166 2 2 2 2 2" xfId="46884" xr:uid="{FD1B1B68-C9F5-4F65-8B8A-D15F1F4A5778}"/>
    <cellStyle name="Comma 166 2 2 2 3" xfId="37236" xr:uid="{18D0F0FA-7BA0-48D5-96C1-04EEC7951EBF}"/>
    <cellStyle name="Comma 166 2 2 3" xfId="22023" xr:uid="{48B60457-C0E2-403C-9577-D32BE88E1179}"/>
    <cellStyle name="Comma 166 2 2 3 2" xfId="42054" xr:uid="{7166E1D9-0E25-4C3C-8E6A-1FFE7D68E6B0}"/>
    <cellStyle name="Comma 166 2 2 4" xfId="32407" xr:uid="{683F18FE-BB11-4777-83C5-1E8CE9C718D4}"/>
    <cellStyle name="Comma 166 2 3" xfId="14556" xr:uid="{31A37A23-0A22-4358-BA6F-2AE8B801074C}"/>
    <cellStyle name="Comma 166 2 3 2" xfId="24504" xr:uid="{1F37EFA6-5F7C-437A-8E7B-12E16F36A066}"/>
    <cellStyle name="Comma 166 2 3 2 2" xfId="44472" xr:uid="{20F0E267-E671-4FAC-A24C-1EE871D990B2}"/>
    <cellStyle name="Comma 166 2 3 3" xfId="34824" xr:uid="{D0AA646F-6A36-48F1-BB19-3DFF22AAAC7C}"/>
    <cellStyle name="Comma 166 2 4" xfId="19552" xr:uid="{D9468E21-4577-4E94-ACB9-472F35A0B61E}"/>
    <cellStyle name="Comma 166 2 4 2" xfId="39644" xr:uid="{4ABECD6B-4E82-4693-8D2D-F86F5298B41A}"/>
    <cellStyle name="Comma 166 2 5" xfId="29997" xr:uid="{D7FCD1BB-39AB-4576-8EF9-910D58951C4F}"/>
    <cellStyle name="Comma 166 3" xfId="4814" xr:uid="{2CCECDF3-2FE0-455E-B81F-F5507FEB8FCA}"/>
    <cellStyle name="Comma 166 3 2" xfId="11927" xr:uid="{E12883EF-9A11-4A94-9DAA-0DFED291BD97}"/>
    <cellStyle name="Comma 166 3 2 2" xfId="17053" xr:uid="{4191E2B2-A209-4978-9861-28C78C8279FC}"/>
    <cellStyle name="Comma 166 3 2 2 2" xfId="26982" xr:uid="{29A6722B-33B0-42E1-A8D1-EFAC4EAE16A0}"/>
    <cellStyle name="Comma 166 3 2 2 2 2" xfId="46885" xr:uid="{63E07501-58F5-4C45-B66A-FAF7F03F04F9}"/>
    <cellStyle name="Comma 166 3 2 2 3" xfId="37237" xr:uid="{A321CF73-69BC-4EF5-ACCD-03EEF494CC31}"/>
    <cellStyle name="Comma 166 3 2 3" xfId="22024" xr:uid="{4CD8131E-E703-423A-A06A-2011A44176F7}"/>
    <cellStyle name="Comma 166 3 2 3 2" xfId="42055" xr:uid="{198D70DA-FD36-4D39-9820-B369D960D3E2}"/>
    <cellStyle name="Comma 166 3 2 4" xfId="32408" xr:uid="{4907FA0B-0953-4189-A37A-571C1B496D40}"/>
    <cellStyle name="Comma 166 3 3" xfId="14557" xr:uid="{DF22A57D-BB32-4126-9955-935BF4F6E124}"/>
    <cellStyle name="Comma 166 3 3 2" xfId="24505" xr:uid="{34F5044C-073D-484E-9308-D1A7D7C41A1B}"/>
    <cellStyle name="Comma 166 3 3 2 2" xfId="44473" xr:uid="{6EBE584A-9603-42D6-9F8B-9CF516174956}"/>
    <cellStyle name="Comma 166 3 3 3" xfId="34825" xr:uid="{A46BB83F-C109-4121-AFD7-1D78743E39FB}"/>
    <cellStyle name="Comma 166 3 4" xfId="19553" xr:uid="{9B8CFAE0-3036-4B84-83AC-C36AEFE234E9}"/>
    <cellStyle name="Comma 166 3 4 2" xfId="39645" xr:uid="{B8D151FD-3C14-43EC-8ADD-0E3C7CCCE130}"/>
    <cellStyle name="Comma 166 3 5" xfId="29998" xr:uid="{B69A524B-36C4-4669-85F9-ABBAA1EE15C6}"/>
    <cellStyle name="Comma 166 4" xfId="11925" xr:uid="{4CA5CA60-9994-415A-9113-8211BB33A36C}"/>
    <cellStyle name="Comma 166 4 2" xfId="17051" xr:uid="{B4F78BFD-9894-4A63-8D3A-A28D5D576FEC}"/>
    <cellStyle name="Comma 166 4 2 2" xfId="26980" xr:uid="{95DE1F89-9D67-43D2-BFFE-651DEDA72C4E}"/>
    <cellStyle name="Comma 166 4 2 2 2" xfId="46883" xr:uid="{3402EAEA-47ED-4BBF-BBDB-3FDEE45D4233}"/>
    <cellStyle name="Comma 166 4 2 3" xfId="37235" xr:uid="{844BCEDE-BCB1-491D-97E4-4EE3E7CEC617}"/>
    <cellStyle name="Comma 166 4 3" xfId="22022" xr:uid="{285B3C00-FB0E-4E16-95FC-2A32EF1E5D45}"/>
    <cellStyle name="Comma 166 4 3 2" xfId="42053" xr:uid="{62C862D9-B860-4909-AF92-D91DEA00BE81}"/>
    <cellStyle name="Comma 166 4 4" xfId="32406" xr:uid="{2B4FE537-4E07-4110-AFA1-C7847B75D287}"/>
    <cellStyle name="Comma 166 5" xfId="14555" xr:uid="{A6A17ACA-398B-4367-8639-F455EBDCC653}"/>
    <cellStyle name="Comma 166 5 2" xfId="24503" xr:uid="{60A1A0BC-7A23-451D-8B3B-870521F642F8}"/>
    <cellStyle name="Comma 166 5 2 2" xfId="44471" xr:uid="{EE692566-A1A7-4E4E-BE7A-B444BE836F36}"/>
    <cellStyle name="Comma 166 5 3" xfId="34823" xr:uid="{23E1819C-0E1E-4D4E-977A-BBC40A28460A}"/>
    <cellStyle name="Comma 166 6" xfId="19551" xr:uid="{A6AA8859-B0C4-4E79-91A9-C2E5B8C4B9E7}"/>
    <cellStyle name="Comma 166 6 2" xfId="39643" xr:uid="{EC4E22A5-759B-4D2B-ACDF-9F0FAC805EC2}"/>
    <cellStyle name="Comma 166 7" xfId="29996" xr:uid="{16BC705D-EE7B-4B6C-AE7B-775142CB6593}"/>
    <cellStyle name="Comma 167" xfId="4815" xr:uid="{5A6D799C-CA05-4C6D-9F99-80EE94F44004}"/>
    <cellStyle name="Comma 167 2" xfId="4816" xr:uid="{7E68C8F9-3E94-46FB-9EE8-831F9D46718C}"/>
    <cellStyle name="Comma 167 2 2" xfId="11929" xr:uid="{39EB35EA-5D75-4880-A93A-CC0F011A5468}"/>
    <cellStyle name="Comma 167 2 2 2" xfId="17055" xr:uid="{AA89E3B9-1B4F-47E8-BB5A-82BFF40C0CDC}"/>
    <cellStyle name="Comma 167 2 2 2 2" xfId="26984" xr:uid="{30FED825-C0F3-4361-ADD1-0603D2B431CC}"/>
    <cellStyle name="Comma 167 2 2 2 2 2" xfId="46887" xr:uid="{78E2A034-87C2-4262-951C-BD3E05FC9D50}"/>
    <cellStyle name="Comma 167 2 2 2 3" xfId="37239" xr:uid="{A9B85278-9E89-4ED6-B164-09F7A012504B}"/>
    <cellStyle name="Comma 167 2 2 3" xfId="22026" xr:uid="{140F94E5-37CA-4FEC-8679-62B7E8F428D6}"/>
    <cellStyle name="Comma 167 2 2 3 2" xfId="42057" xr:uid="{7E393BF9-BB92-4C0F-8B0A-2213A7A88539}"/>
    <cellStyle name="Comma 167 2 2 4" xfId="32410" xr:uid="{08B2DFB9-1371-45B9-BB31-51BA83060736}"/>
    <cellStyle name="Comma 167 2 3" xfId="14559" xr:uid="{6DBE53F4-5F99-4801-A133-05CE5709E6EA}"/>
    <cellStyle name="Comma 167 2 3 2" xfId="24507" xr:uid="{BF6A371E-0219-4F88-BC1F-E92578290A76}"/>
    <cellStyle name="Comma 167 2 3 2 2" xfId="44475" xr:uid="{84A28147-CCE4-4511-8F83-6F6C6329A3F1}"/>
    <cellStyle name="Comma 167 2 3 3" xfId="34827" xr:uid="{F86D320B-B460-41FC-9558-8F31FF3EBCEC}"/>
    <cellStyle name="Comma 167 2 4" xfId="19555" xr:uid="{5C8434B7-7FF0-447A-97D8-0685DFF2DB33}"/>
    <cellStyle name="Comma 167 2 4 2" xfId="39647" xr:uid="{310F4A7A-5550-4019-9156-AB373E8EC74A}"/>
    <cellStyle name="Comma 167 2 5" xfId="30000" xr:uid="{85213AD2-9E5A-4371-946F-FA4B31EE63AE}"/>
    <cellStyle name="Comma 167 3" xfId="4817" xr:uid="{BA700624-86C3-4621-B529-29791E4BD200}"/>
    <cellStyle name="Comma 167 3 2" xfId="11930" xr:uid="{F05E9359-7058-4EA3-B1F2-71D02F19FC13}"/>
    <cellStyle name="Comma 167 3 2 2" xfId="17056" xr:uid="{94A013FC-0E12-4D48-8058-2CA32123B6A5}"/>
    <cellStyle name="Comma 167 3 2 2 2" xfId="26985" xr:uid="{78ADF590-2ECF-4163-BBF6-4EE02D9892E9}"/>
    <cellStyle name="Comma 167 3 2 2 2 2" xfId="46888" xr:uid="{1314AB63-3AD9-4881-A181-24BBEAE132CD}"/>
    <cellStyle name="Comma 167 3 2 2 3" xfId="37240" xr:uid="{2125ADDD-4B37-4A58-BE1D-39DB9EA82CA3}"/>
    <cellStyle name="Comma 167 3 2 3" xfId="22027" xr:uid="{28172709-88D5-4BB6-8109-19C42E9EA2BA}"/>
    <cellStyle name="Comma 167 3 2 3 2" xfId="42058" xr:uid="{BE643CD1-BF4D-48E0-9E10-2566CA8522CA}"/>
    <cellStyle name="Comma 167 3 2 4" xfId="32411" xr:uid="{996D5944-D5F4-4492-ABBF-39841E650F23}"/>
    <cellStyle name="Comma 167 3 3" xfId="14560" xr:uid="{5352C48B-875F-4E78-AD97-5E474B61E97D}"/>
    <cellStyle name="Comma 167 3 3 2" xfId="24508" xr:uid="{F2B98FED-D935-473E-BF46-21D9D307F696}"/>
    <cellStyle name="Comma 167 3 3 2 2" xfId="44476" xr:uid="{C3A1F085-897F-4301-9E65-A970240C131E}"/>
    <cellStyle name="Comma 167 3 3 3" xfId="34828" xr:uid="{02FD7877-6604-4AD6-B0A9-30D18C0B42B2}"/>
    <cellStyle name="Comma 167 3 4" xfId="19556" xr:uid="{D4DE8A5B-9295-4391-9B6C-3745D1A5B43B}"/>
    <cellStyle name="Comma 167 3 4 2" xfId="39648" xr:uid="{1495FD98-E13F-474E-A815-D68C24317269}"/>
    <cellStyle name="Comma 167 3 5" xfId="30001" xr:uid="{4146C816-B8D5-48B9-AB76-2DA4AA42BBEC}"/>
    <cellStyle name="Comma 167 4" xfId="11928" xr:uid="{4AFAD289-9A45-448E-90D7-2334B72B41ED}"/>
    <cellStyle name="Comma 167 4 2" xfId="17054" xr:uid="{C3161B1B-BB0F-40E3-9E4C-01D9C0E5ADE4}"/>
    <cellStyle name="Comma 167 4 2 2" xfId="26983" xr:uid="{F1A63B6C-A702-4C1E-86C1-8614D7E9CF36}"/>
    <cellStyle name="Comma 167 4 2 2 2" xfId="46886" xr:uid="{2174DDA0-7BF4-497F-9927-5AAAF6A7DC63}"/>
    <cellStyle name="Comma 167 4 2 3" xfId="37238" xr:uid="{85791D74-1BF5-4611-BE76-1C36781762A6}"/>
    <cellStyle name="Comma 167 4 3" xfId="22025" xr:uid="{70528FBE-DCAE-4C76-80AB-472C166D9527}"/>
    <cellStyle name="Comma 167 4 3 2" xfId="42056" xr:uid="{035660B7-4162-4A6E-934D-7CC16FE13C44}"/>
    <cellStyle name="Comma 167 4 4" xfId="32409" xr:uid="{F6E3408D-2C1B-4A1D-A363-140AFBE05F4C}"/>
    <cellStyle name="Comma 167 5" xfId="14558" xr:uid="{E6D700B1-0AF2-4DD0-B9B8-D868E5F750C0}"/>
    <cellStyle name="Comma 167 5 2" xfId="24506" xr:uid="{6A626434-F518-4356-AABD-DF6578A5EDEA}"/>
    <cellStyle name="Comma 167 5 2 2" xfId="44474" xr:uid="{4797B9D8-EC00-4E6C-A20B-34544F8848B0}"/>
    <cellStyle name="Comma 167 5 3" xfId="34826" xr:uid="{53024383-6E5D-42BB-83A3-EE8DEBE11B06}"/>
    <cellStyle name="Comma 167 6" xfId="19554" xr:uid="{B6030535-0030-4D9C-8840-2181605985B1}"/>
    <cellStyle name="Comma 167 6 2" xfId="39646" xr:uid="{4F14C8B9-2515-4099-93B3-AB0E4235645B}"/>
    <cellStyle name="Comma 167 7" xfId="29999" xr:uid="{91D2E2B9-AE07-47FA-8C9C-1C576343E1B8}"/>
    <cellStyle name="Comma 168" xfId="4818" xr:uid="{DF20479C-9CB3-4046-B16D-A12B3A52B0B7}"/>
    <cellStyle name="Comma 168 2" xfId="4819" xr:uid="{4D99F0C6-B0B3-4C9A-BB89-65285840751C}"/>
    <cellStyle name="Comma 168 2 2" xfId="11932" xr:uid="{4A050E9B-0DFD-4A14-A3D0-EE7A4ED2F950}"/>
    <cellStyle name="Comma 168 2 2 2" xfId="17058" xr:uid="{6AF47A20-0E80-493D-9316-474630FB9BC0}"/>
    <cellStyle name="Comma 168 2 2 2 2" xfId="26987" xr:uid="{24AEF5C9-BA65-498A-B94E-7A9F1BEE6289}"/>
    <cellStyle name="Comma 168 2 2 2 2 2" xfId="46890" xr:uid="{D2B175FC-1762-4EA8-ADE2-602D267A4FA9}"/>
    <cellStyle name="Comma 168 2 2 2 3" xfId="37242" xr:uid="{302B374C-5795-409F-842C-050140CCC638}"/>
    <cellStyle name="Comma 168 2 2 3" xfId="22029" xr:uid="{BF8C122A-AEF8-4C94-8268-2748CDFAE07E}"/>
    <cellStyle name="Comma 168 2 2 3 2" xfId="42060" xr:uid="{2CD9C061-4898-42F7-B5D5-68B9DA22BD0D}"/>
    <cellStyle name="Comma 168 2 2 4" xfId="32413" xr:uid="{F2816273-2841-4A65-B281-790823E09801}"/>
    <cellStyle name="Comma 168 2 3" xfId="14562" xr:uid="{378DCC9B-02A8-416F-AAEA-6F000674243B}"/>
    <cellStyle name="Comma 168 2 3 2" xfId="24510" xr:uid="{6B9BC210-2B78-453E-8BBB-F6DD06C5AF8A}"/>
    <cellStyle name="Comma 168 2 3 2 2" xfId="44478" xr:uid="{460A224E-0BDA-42E6-94BC-42E8FCFAC0BC}"/>
    <cellStyle name="Comma 168 2 3 3" xfId="34830" xr:uid="{74274617-D6C0-4622-BE46-84D1A306F86A}"/>
    <cellStyle name="Comma 168 2 4" xfId="19558" xr:uid="{FDAEC7FF-5D8E-4A6C-9081-07FE9DAF67D0}"/>
    <cellStyle name="Comma 168 2 4 2" xfId="39650" xr:uid="{1D61EF6F-AEB0-447F-BFB8-8E081B81D263}"/>
    <cellStyle name="Comma 168 2 5" xfId="30003" xr:uid="{5DE39B03-D90C-4F6D-A257-917C24C1CFCF}"/>
    <cellStyle name="Comma 168 3" xfId="4820" xr:uid="{EC5839ED-68A5-4A85-824B-F7ECD8F9283B}"/>
    <cellStyle name="Comma 168 3 2" xfId="11933" xr:uid="{D7BC97D3-8C96-4F99-B95B-BAFF59AA3BEE}"/>
    <cellStyle name="Comma 168 3 2 2" xfId="17059" xr:uid="{8D061656-1E64-4417-987E-7069CE729F42}"/>
    <cellStyle name="Comma 168 3 2 2 2" xfId="26988" xr:uid="{8C0F5E29-343B-4AFB-8E4E-B232069EA6A7}"/>
    <cellStyle name="Comma 168 3 2 2 2 2" xfId="46891" xr:uid="{C4E6F3FA-EC26-4843-9B37-F33D20CB49C0}"/>
    <cellStyle name="Comma 168 3 2 2 3" xfId="37243" xr:uid="{74AE8E19-0925-49B6-9BA9-4071FC8F43BF}"/>
    <cellStyle name="Comma 168 3 2 3" xfId="22030" xr:uid="{BB895867-BA23-4F76-8D10-2982041100F5}"/>
    <cellStyle name="Comma 168 3 2 3 2" xfId="42061" xr:uid="{A66A8627-685E-4886-A4AD-79F433E41BDB}"/>
    <cellStyle name="Comma 168 3 2 4" xfId="32414" xr:uid="{E5635D23-9911-4369-8671-B982B4D01522}"/>
    <cellStyle name="Comma 168 3 3" xfId="14563" xr:uid="{FDCA64EE-15A3-4286-87C2-58576015ACCD}"/>
    <cellStyle name="Comma 168 3 3 2" xfId="24511" xr:uid="{9B47653E-9D96-4053-9334-6AC918AB1B7D}"/>
    <cellStyle name="Comma 168 3 3 2 2" xfId="44479" xr:uid="{DD71E6CF-5A5C-412A-8FE8-DC58C428B789}"/>
    <cellStyle name="Comma 168 3 3 3" xfId="34831" xr:uid="{7EB0DB6F-4592-404D-B9A7-F984B48CAC5E}"/>
    <cellStyle name="Comma 168 3 4" xfId="19559" xr:uid="{E4A45214-AE73-4211-9C42-0A96178160C9}"/>
    <cellStyle name="Comma 168 3 4 2" xfId="39651" xr:uid="{D7383973-D08A-4FC9-9C58-BAA2728D8111}"/>
    <cellStyle name="Comma 168 3 5" xfId="30004" xr:uid="{CE14EACA-FAAE-4C45-ACDA-EA7C8BCE32A2}"/>
    <cellStyle name="Comma 168 4" xfId="11931" xr:uid="{F5E09FEA-6F99-42E2-A153-EE00651A7DE3}"/>
    <cellStyle name="Comma 168 4 2" xfId="17057" xr:uid="{17562B61-24A6-499D-AA21-0F331E7F17B5}"/>
    <cellStyle name="Comma 168 4 2 2" xfId="26986" xr:uid="{0E4E2990-BFA6-4534-9B1E-14EFAAD992D5}"/>
    <cellStyle name="Comma 168 4 2 2 2" xfId="46889" xr:uid="{4CC75C55-54D9-420A-BE16-59DE4420C10B}"/>
    <cellStyle name="Comma 168 4 2 3" xfId="37241" xr:uid="{61AA1CC3-A118-40D9-AFD5-6F14F104676D}"/>
    <cellStyle name="Comma 168 4 3" xfId="22028" xr:uid="{B279FED6-9198-4E86-934F-4467DADE0206}"/>
    <cellStyle name="Comma 168 4 3 2" xfId="42059" xr:uid="{2E6E046B-B684-4748-AAB9-9B76153FAA18}"/>
    <cellStyle name="Comma 168 4 4" xfId="32412" xr:uid="{A22999AF-3FC4-4C7E-A57A-35F78C7AAC4D}"/>
    <cellStyle name="Comma 168 5" xfId="14561" xr:uid="{DBC49949-0E17-4852-9959-BE3A91323528}"/>
    <cellStyle name="Comma 168 5 2" xfId="24509" xr:uid="{E1D778CA-31E7-4938-8A9A-5FC7EB314820}"/>
    <cellStyle name="Comma 168 5 2 2" xfId="44477" xr:uid="{C7D5F8B5-184A-4478-9F42-DB180E2A4CF7}"/>
    <cellStyle name="Comma 168 5 3" xfId="34829" xr:uid="{B928CB91-0D6C-4AE4-8E12-26F31F8AC9CC}"/>
    <cellStyle name="Comma 168 6" xfId="19557" xr:uid="{4EBF2344-A07B-40B3-B64F-02A211A24E03}"/>
    <cellStyle name="Comma 168 6 2" xfId="39649" xr:uid="{46826BD5-C95F-4466-9DD7-F581B438082B}"/>
    <cellStyle name="Comma 168 7" xfId="30002" xr:uid="{8CC75024-A950-4B58-A5A4-BD6D5AA034A5}"/>
    <cellStyle name="Comma 169" xfId="4821" xr:uid="{A22352EB-6796-4E87-9E8B-3E90B9243C92}"/>
    <cellStyle name="Comma 169 2" xfId="4822" xr:uid="{6D1B9C47-DB3B-43EC-B839-82A0EE286AE5}"/>
    <cellStyle name="Comma 169 2 2" xfId="11935" xr:uid="{ADBA81B7-4B11-4F49-A3EC-CEA411FC4EB5}"/>
    <cellStyle name="Comma 169 2 2 2" xfId="17061" xr:uid="{C53086E2-64E2-4259-8957-DFE81C3BEDA7}"/>
    <cellStyle name="Comma 169 2 2 2 2" xfId="26990" xr:uid="{4C06D56A-7EFB-49A0-B638-ABFB5710EB3C}"/>
    <cellStyle name="Comma 169 2 2 2 2 2" xfId="46893" xr:uid="{4B9D515A-3BD7-4E0F-8AEF-FDBE3065EEE7}"/>
    <cellStyle name="Comma 169 2 2 2 3" xfId="37245" xr:uid="{4BAA2498-39C9-406F-9CDA-EAE40090005D}"/>
    <cellStyle name="Comma 169 2 2 3" xfId="22032" xr:uid="{405C748E-7DAE-448E-934F-A5C8C1CDF67F}"/>
    <cellStyle name="Comma 169 2 2 3 2" xfId="42063" xr:uid="{C1D94943-F632-478B-97C1-A56B17AC9B20}"/>
    <cellStyle name="Comma 169 2 2 4" xfId="32416" xr:uid="{08E6B39E-18AC-4353-9B25-B4E46FF2825D}"/>
    <cellStyle name="Comma 169 2 3" xfId="14565" xr:uid="{4305B385-E209-4A52-84DD-E788403FDCAA}"/>
    <cellStyle name="Comma 169 2 3 2" xfId="24513" xr:uid="{AF0E57D8-BE77-40E1-A926-55C14664DF48}"/>
    <cellStyle name="Comma 169 2 3 2 2" xfId="44481" xr:uid="{74D35326-93F1-4A6C-AF88-265AFA687DAC}"/>
    <cellStyle name="Comma 169 2 3 3" xfId="34833" xr:uid="{A28DB506-8670-4B0A-85B5-E010C9F332F5}"/>
    <cellStyle name="Comma 169 2 4" xfId="19561" xr:uid="{E73096AB-F510-48AC-B88B-4987CA8EBE0E}"/>
    <cellStyle name="Comma 169 2 4 2" xfId="39653" xr:uid="{A3C68E62-50D0-4F10-B4C1-5FCA97649A5B}"/>
    <cellStyle name="Comma 169 2 5" xfId="30006" xr:uid="{A5293F7F-F108-4B2B-A4FC-DD3480205F5F}"/>
    <cellStyle name="Comma 169 3" xfId="4823" xr:uid="{0D761A23-8600-4237-9E30-01F2BD37B8CA}"/>
    <cellStyle name="Comma 169 3 2" xfId="11936" xr:uid="{34CBEE64-C003-4515-AF3A-C055A233C63F}"/>
    <cellStyle name="Comma 169 3 2 2" xfId="17062" xr:uid="{CE1DD51C-8652-4744-8638-DFC38D050562}"/>
    <cellStyle name="Comma 169 3 2 2 2" xfId="26991" xr:uid="{31C57704-4C9A-4DF3-86BC-85D52668297F}"/>
    <cellStyle name="Comma 169 3 2 2 2 2" xfId="46894" xr:uid="{C8697571-A10C-44F1-A791-CA7803F0B956}"/>
    <cellStyle name="Comma 169 3 2 2 3" xfId="37246" xr:uid="{F506762C-3337-4E56-84BE-81C2F156AD82}"/>
    <cellStyle name="Comma 169 3 2 3" xfId="22033" xr:uid="{145F49E7-49BB-48C7-AC30-12141C8DCCD0}"/>
    <cellStyle name="Comma 169 3 2 3 2" xfId="42064" xr:uid="{D0850D24-5013-4DC0-9F3C-957631A44930}"/>
    <cellStyle name="Comma 169 3 2 4" xfId="32417" xr:uid="{A0EC941F-864C-44B1-A4BF-C3BE3EE3449A}"/>
    <cellStyle name="Comma 169 3 3" xfId="14566" xr:uid="{072ED2E2-242A-47BF-8383-78053C76FB43}"/>
    <cellStyle name="Comma 169 3 3 2" xfId="24514" xr:uid="{33E2DDA3-2778-4700-A8EF-8896634617CC}"/>
    <cellStyle name="Comma 169 3 3 2 2" xfId="44482" xr:uid="{2C1E5D93-DCC3-4CE9-844E-43DE26EE2DB1}"/>
    <cellStyle name="Comma 169 3 3 3" xfId="34834" xr:uid="{66D32E07-48F6-4286-ADE8-EEDC7BFC6E86}"/>
    <cellStyle name="Comma 169 3 4" xfId="19562" xr:uid="{01FD4689-D7DC-4A3D-A320-1792793EC09D}"/>
    <cellStyle name="Comma 169 3 4 2" xfId="39654" xr:uid="{0E25200C-EEEF-432E-8BEB-C1A791F7E273}"/>
    <cellStyle name="Comma 169 3 5" xfId="30007" xr:uid="{14544986-DFF4-466D-AA03-C63D9DA3160D}"/>
    <cellStyle name="Comma 169 4" xfId="11934" xr:uid="{ABBD281A-657B-4632-8210-18B3B7665D30}"/>
    <cellStyle name="Comma 169 4 2" xfId="17060" xr:uid="{E3DCF8A3-2D3B-4349-BD13-CE28118F5DE3}"/>
    <cellStyle name="Comma 169 4 2 2" xfId="26989" xr:uid="{5C493299-6277-4AEF-90A6-940A449127E6}"/>
    <cellStyle name="Comma 169 4 2 2 2" xfId="46892" xr:uid="{DAB27AB1-4EDB-4F8C-BCC3-A3882B9F44E1}"/>
    <cellStyle name="Comma 169 4 2 3" xfId="37244" xr:uid="{A441D77C-8368-4C3C-9006-CC3A744FF810}"/>
    <cellStyle name="Comma 169 4 3" xfId="22031" xr:uid="{B902012F-D392-4870-871D-987C6D56303B}"/>
    <cellStyle name="Comma 169 4 3 2" xfId="42062" xr:uid="{365E7619-0CAF-475D-A459-0DEB74732E0A}"/>
    <cellStyle name="Comma 169 4 4" xfId="32415" xr:uid="{CD39A972-C7E1-415D-9293-6A95AD730268}"/>
    <cellStyle name="Comma 169 5" xfId="14564" xr:uid="{6A664838-0A0B-4EA3-B8F9-85A814F18D9C}"/>
    <cellStyle name="Comma 169 5 2" xfId="24512" xr:uid="{414EAF92-F5D6-48E4-A8C3-94DF71F8FE38}"/>
    <cellStyle name="Comma 169 5 2 2" xfId="44480" xr:uid="{3510DAC0-400A-447A-BF85-DDC6C1795A77}"/>
    <cellStyle name="Comma 169 5 3" xfId="34832" xr:uid="{20505002-EB55-4E84-AA7B-680E2C415840}"/>
    <cellStyle name="Comma 169 6" xfId="19560" xr:uid="{3DA6C9FD-903B-4DFD-BC23-5507750C5C83}"/>
    <cellStyle name="Comma 169 6 2" xfId="39652" xr:uid="{AE1ED398-F27F-4675-8B86-D007B0EDC0CD}"/>
    <cellStyle name="Comma 169 7" xfId="30005" xr:uid="{2FB7D617-3293-421D-9211-6CC423568759}"/>
    <cellStyle name="Comma 17" xfId="190" xr:uid="{1E0D143C-AE12-48B4-90AF-D3ABB9CE3DE1}"/>
    <cellStyle name="Comma 17 10" xfId="9391" xr:uid="{62B41442-E114-4F8D-9C8C-F9A88F24C5D2}"/>
    <cellStyle name="Comma 17 10 2" xfId="27828" xr:uid="{5F56E2AA-0BEA-486C-8C00-CCA46C893AEA}"/>
    <cellStyle name="Comma 17 10 2 2" xfId="47623" xr:uid="{1447025B-A071-478F-A1FE-FDB29577162F}"/>
    <cellStyle name="Comma 17 11" xfId="9392" xr:uid="{EB199E40-674E-4734-8D64-991908D4DE75}"/>
    <cellStyle name="Comma 17 12" xfId="9393" xr:uid="{5CD566C8-4444-4CF2-A500-A05DB7C0A55C}"/>
    <cellStyle name="Comma 17 13" xfId="9394" xr:uid="{497D6325-EE41-4802-95E5-CA8DBE434FD5}"/>
    <cellStyle name="Comma 17 14" xfId="9395" xr:uid="{CEA6EDC0-80A3-4352-9DA1-385CDF7B6C1F}"/>
    <cellStyle name="Comma 17 15" xfId="9396" xr:uid="{8D38AC22-162C-4A3B-88B6-74F404E27513}"/>
    <cellStyle name="Comma 17 16" xfId="9397" xr:uid="{94EBD2C2-06B7-4CE5-AC38-F02A429D363A}"/>
    <cellStyle name="Comma 17 17" xfId="9398" xr:uid="{C001B704-77C7-4461-B208-39081F2658E9}"/>
    <cellStyle name="Comma 17 18" xfId="9399" xr:uid="{BB565FB8-AC66-4BE9-BE02-750441760FC6}"/>
    <cellStyle name="Comma 17 19" xfId="9400" xr:uid="{62FCEE5C-CD18-439E-B1EF-3E1F8FF4D04A}"/>
    <cellStyle name="Comma 17 2" xfId="463" xr:uid="{F325E75C-95E5-41A2-9903-9364311DCA97}"/>
    <cellStyle name="Comma 17 2 2" xfId="774" xr:uid="{92F0B172-F8B8-4E46-A0EC-3149E55A842F}"/>
    <cellStyle name="Comma 17 2 2 2" xfId="9402" xr:uid="{35649BF8-9BE1-4E30-A6DD-7E73D96F57BE}"/>
    <cellStyle name="Comma 17 2 3" xfId="9401" xr:uid="{ECF72C37-0AC0-44DC-B73B-20B60E829674}"/>
    <cellStyle name="Comma 17 2 3 2" xfId="27853" xr:uid="{C8AE064F-AFC1-4FD0-B1A1-F9106A88917D}"/>
    <cellStyle name="Comma 17 2 3 2 2" xfId="47648" xr:uid="{953811DB-CA9B-4D1E-A535-950BE9843998}"/>
    <cellStyle name="Comma 17 2 4" xfId="10397" xr:uid="{D4C88403-A9E3-4389-8472-C8BC52689C1B}"/>
    <cellStyle name="Comma 17 2 4 2" xfId="15525" xr:uid="{27E6DB13-BC86-4AD2-BF7D-678A8735F4A6}"/>
    <cellStyle name="Comma 17 2 4 2 2" xfId="25454" xr:uid="{FAE0B020-1E4D-4CB9-9AD3-88F246E3C30A}"/>
    <cellStyle name="Comma 17 2 4 2 2 2" xfId="45357" xr:uid="{5A0EEE08-8E5D-4806-8C4C-4BED3EF23E78}"/>
    <cellStyle name="Comma 17 2 4 2 3" xfId="35709" xr:uid="{29433EC0-DC63-4E47-B883-8D0A7800E8E6}"/>
    <cellStyle name="Comma 17 2 4 3" xfId="20498" xr:uid="{9643ADFA-C6F3-43AF-9E18-CDA3D78C7AF8}"/>
    <cellStyle name="Comma 17 2 4 3 2" xfId="40529" xr:uid="{E1C9FF57-AB4D-4E4D-BD24-A15DFCFF3ED2}"/>
    <cellStyle name="Comma 17 2 4 4" xfId="30882" xr:uid="{919FE1FB-26DD-4606-9218-81CF86E05A3F}"/>
    <cellStyle name="Comma 17 2 5" xfId="13014" xr:uid="{8210402B-5AA0-4A29-A4E2-DE393368640A}"/>
    <cellStyle name="Comma 17 2 5 2" xfId="22967" xr:uid="{719DA39B-0F95-4B4A-A885-3AFBBFF9F4F0}"/>
    <cellStyle name="Comma 17 2 5 2 2" xfId="42947" xr:uid="{D8C77CBB-F7F7-4E21-A36D-F4CF87B341C1}"/>
    <cellStyle name="Comma 17 2 5 3" xfId="33299" xr:uid="{6852D9F3-60D8-41A4-B827-E01AAF103C21}"/>
    <cellStyle name="Comma 17 2 6" xfId="18020" xr:uid="{0BFEB3F5-E197-4F4C-9D87-1C1FC0E1DF97}"/>
    <cellStyle name="Comma 17 2 6 2" xfId="38119" xr:uid="{A496E7F4-2559-4438-B10C-D8A2C8BABD11}"/>
    <cellStyle name="Comma 17 2 7" xfId="28474" xr:uid="{16EAB7B7-C336-4AD9-A03C-B3499A080654}"/>
    <cellStyle name="Comma 17 20" xfId="9390" xr:uid="{FBC4ED6C-1F1A-441A-BF1F-259B43D89417}"/>
    <cellStyle name="Comma 17 21" xfId="10277" xr:uid="{917AB747-AB6A-445A-8663-DFBDA0152332}"/>
    <cellStyle name="Comma 17 21 2" xfId="15405" xr:uid="{1ED66167-BE03-4548-A47E-63963C48D8A3}"/>
    <cellStyle name="Comma 17 21 2 2" xfId="25334" xr:uid="{00B10F35-B959-49CF-BD3B-88A975B5D44C}"/>
    <cellStyle name="Comma 17 21 2 2 2" xfId="45237" xr:uid="{767FC18C-88B2-4CF0-BF50-A0CEB1C30B5C}"/>
    <cellStyle name="Comma 17 21 2 3" xfId="35589" xr:uid="{582438FA-FBBD-4DE7-B9DA-A307152A189B}"/>
    <cellStyle name="Comma 17 21 3" xfId="20378" xr:uid="{B2509324-1CB5-45E6-BE06-15F04E80CF63}"/>
    <cellStyle name="Comma 17 21 3 2" xfId="40409" xr:uid="{AEB85428-A9AC-48EC-AF41-BCC21CB5C48E}"/>
    <cellStyle name="Comma 17 21 4" xfId="30762" xr:uid="{6FF4FE8E-0A2C-4F40-8684-7BC26606315F}"/>
    <cellStyle name="Comma 17 22" xfId="12686" xr:uid="{95907C10-75BF-4B67-912D-FBF6F78FF392}"/>
    <cellStyle name="Comma 17 22 2" xfId="12893" xr:uid="{D656BA32-9822-46A7-A22E-E521653A395F}"/>
    <cellStyle name="Comma 17 22 2 2" xfId="22846" xr:uid="{2D6C49BC-0ABF-4A22-99F6-99378BAEB4E8}"/>
    <cellStyle name="Comma 17 22 2 2 2" xfId="42826" xr:uid="{186F6C4C-F7BE-4A24-8ECF-3A987CA84175}"/>
    <cellStyle name="Comma 17 22 2 3" xfId="33178" xr:uid="{7E2CEDFB-4B83-4469-A03A-649DDB0E18E7}"/>
    <cellStyle name="Comma 17 22 3" xfId="22690" xr:uid="{9C939C1E-3C6A-4A46-A04A-5DA35D0BFD6E}"/>
    <cellStyle name="Comma 17 22 3 2" xfId="42708" xr:uid="{31F9892D-89EB-49A2-B49C-775F77AEEF61}"/>
    <cellStyle name="Comma 17 22 4" xfId="33061" xr:uid="{83AA9BF1-9114-465F-BE62-034C2C3D2360}"/>
    <cellStyle name="Comma 17 23" xfId="12813" xr:uid="{6B5CF70F-EE76-4C43-8E7E-A4D293CCF72B}"/>
    <cellStyle name="Comma 17 23 2" xfId="22767" xr:uid="{66C80E30-9248-41EB-A062-D72D605C1A17}"/>
    <cellStyle name="Comma 17 23 2 2" xfId="42747" xr:uid="{3BE2AFAE-2F9D-4A7D-9A22-E89DA4F76E6E}"/>
    <cellStyle name="Comma 17 23 3" xfId="33099" xr:uid="{50EE845C-CF76-4D8C-90B4-10D7B65528A6}"/>
    <cellStyle name="Comma 17 24" xfId="17899" xr:uid="{B361ECA6-8226-4575-942B-2DA704AC9DFF}"/>
    <cellStyle name="Comma 17 24 2" xfId="37998" xr:uid="{7AE0E5FF-5DA3-4231-9154-BBDC8150D239}"/>
    <cellStyle name="Comma 17 25" xfId="28353" xr:uid="{D14DE394-9D27-4A70-B5BA-644C672053A6}"/>
    <cellStyle name="Comma 17 3" xfId="4824" xr:uid="{BAE9ECC9-BE44-44C4-AFA9-C2DAAC409C79}"/>
    <cellStyle name="Comma 17 3 2" xfId="4825" xr:uid="{68738751-3359-4BB1-9471-99A4C01C8E80}"/>
    <cellStyle name="Comma 17 3 2 2" xfId="9404" xr:uid="{42FACAB6-1F9D-49BF-8257-E4CC93EF4E3C}"/>
    <cellStyle name="Comma 17 3 2 2 2" xfId="27863" xr:uid="{7C1B3DCB-FC67-4B87-A35D-8FDD295E6822}"/>
    <cellStyle name="Comma 17 3 2 2 2 2" xfId="47658" xr:uid="{0F22F140-0628-4022-94D4-AFB7356684B7}"/>
    <cellStyle name="Comma 17 3 2 3" xfId="11937" xr:uid="{3FADC81A-5FF6-4A91-999F-1683BC79B9FB}"/>
    <cellStyle name="Comma 17 3 2 3 2" xfId="17063" xr:uid="{13402C93-67C9-4497-890D-9242F1293967}"/>
    <cellStyle name="Comma 17 3 2 3 2 2" xfId="26992" xr:uid="{9CA2C408-43AB-415D-B384-EED0CC43E396}"/>
    <cellStyle name="Comma 17 3 2 3 2 2 2" xfId="46895" xr:uid="{2CCB13C3-A0D5-4056-8304-1A5B0BD1E332}"/>
    <cellStyle name="Comma 17 3 2 3 2 3" xfId="37247" xr:uid="{1109ED80-D0D0-4FE9-8AFB-5B5E5E8BDC5E}"/>
    <cellStyle name="Comma 17 3 2 3 3" xfId="22034" xr:uid="{F2CD8790-A68F-4F83-B6B3-B2EFB33589AD}"/>
    <cellStyle name="Comma 17 3 2 3 3 2" xfId="42065" xr:uid="{FD1F064C-038A-47A5-B257-27D7B9614BB5}"/>
    <cellStyle name="Comma 17 3 2 3 4" xfId="32418" xr:uid="{09795918-FFE0-42D9-9061-58269FB71E0D}"/>
    <cellStyle name="Comma 17 3 2 4" xfId="14567" xr:uid="{A1332377-C985-4AA6-A587-916F84E9EAAB}"/>
    <cellStyle name="Comma 17 3 2 4 2" xfId="24515" xr:uid="{692408CD-2357-4350-B053-AB3D0387A216}"/>
    <cellStyle name="Comma 17 3 2 4 2 2" xfId="44483" xr:uid="{31976036-31DA-46B1-9868-E4BA51294162}"/>
    <cellStyle name="Comma 17 3 2 4 3" xfId="34835" xr:uid="{1C9AA3F3-3B89-4CC4-8E09-FB695C9D8890}"/>
    <cellStyle name="Comma 17 3 2 5" xfId="19563" xr:uid="{A04FF914-9ABE-4A48-A1D4-F58A00760244}"/>
    <cellStyle name="Comma 17 3 2 5 2" xfId="39655" xr:uid="{7A919D99-924E-4FE3-AE6D-B237AE8342AC}"/>
    <cellStyle name="Comma 17 3 2 6" xfId="30008" xr:uid="{83594833-D716-4445-A13E-B198757A0C05}"/>
    <cellStyle name="Comma 17 3 3" xfId="9403" xr:uid="{CC6615B9-A840-4D32-99F0-24DFE083C707}"/>
    <cellStyle name="Comma 17 4" xfId="4826" xr:uid="{30F269F6-717F-47CC-AC47-9770D3CA1FE9}"/>
    <cellStyle name="Comma 17 4 2" xfId="9405" xr:uid="{FC031DDE-EE81-4657-8A5C-AD15FC583863}"/>
    <cellStyle name="Comma 17 5" xfId="4827" xr:uid="{454A7596-751D-4C37-A98E-388FA2B74ACA}"/>
    <cellStyle name="Comma 17 5 2" xfId="9406" xr:uid="{D3D7B814-8B4F-46E2-A6DD-C4809E320CA8}"/>
    <cellStyle name="Comma 17 6" xfId="4828" xr:uid="{80565572-329A-4F14-9F91-C53480773FEF}"/>
    <cellStyle name="Comma 17 6 2" xfId="9407" xr:uid="{005D6D4F-A5C1-414F-B8D5-9E96FBD1C271}"/>
    <cellStyle name="Comma 17 7" xfId="4829" xr:uid="{B13A45AC-CDA0-4B8E-A34F-8C3EA5FD2564}"/>
    <cellStyle name="Comma 17 7 2" xfId="9408" xr:uid="{2E1A3491-E485-4C42-BB31-0A70E65E43F3}"/>
    <cellStyle name="Comma 17 8" xfId="4830" xr:uid="{B29641DE-C26E-4306-BB93-ED2D5964E3A5}"/>
    <cellStyle name="Comma 17 8 2" xfId="9409" xr:uid="{3BF1F2C3-A8D6-4A14-BC35-4D7C5E68C268}"/>
    <cellStyle name="Comma 17 9" xfId="773" xr:uid="{FE7BA81F-9A06-45DC-8B8E-AE1524546635}"/>
    <cellStyle name="Comma 17 9 2" xfId="9410" xr:uid="{794357C3-EA9E-4460-9D70-102F6B07A3E7}"/>
    <cellStyle name="Comma 170" xfId="4831" xr:uid="{AF18D1BC-3460-422A-A181-30C2834EE685}"/>
    <cellStyle name="Comma 170 2" xfId="4832" xr:uid="{05ECD611-CA16-4D51-ABB5-39119D921C2F}"/>
    <cellStyle name="Comma 170 2 2" xfId="11939" xr:uid="{39EB2D71-A62A-4A74-8680-42626D2B3DC6}"/>
    <cellStyle name="Comma 170 2 2 2" xfId="17065" xr:uid="{C5AFF067-D3C4-48CD-ABBB-D189DF52094C}"/>
    <cellStyle name="Comma 170 2 2 2 2" xfId="26994" xr:uid="{F31AAD9F-38CC-4C62-82FE-72294DFF2D86}"/>
    <cellStyle name="Comma 170 2 2 2 2 2" xfId="46897" xr:uid="{1FFB2669-D473-4401-A3A3-7228A40FFD5B}"/>
    <cellStyle name="Comma 170 2 2 2 3" xfId="37249" xr:uid="{9A5EA5A5-DD0C-4C30-AC42-C9711347C999}"/>
    <cellStyle name="Comma 170 2 2 3" xfId="22036" xr:uid="{703895A4-E6D6-48E6-91B0-A5331C1E8FC5}"/>
    <cellStyle name="Comma 170 2 2 3 2" xfId="42067" xr:uid="{CB1BBFAB-AC9C-4F3D-9F48-CA05CBF78111}"/>
    <cellStyle name="Comma 170 2 2 4" xfId="32420" xr:uid="{3E12B10B-1071-4BB6-9C8C-CFA2C1C7EFB9}"/>
    <cellStyle name="Comma 170 2 3" xfId="14569" xr:uid="{D95B7F2E-9F7F-44FB-B506-71B0CD974378}"/>
    <cellStyle name="Comma 170 2 3 2" xfId="24517" xr:uid="{DB35AF82-0F40-4305-AA40-B16665F626B8}"/>
    <cellStyle name="Comma 170 2 3 2 2" xfId="44485" xr:uid="{DA57865A-5ECC-4DE7-B11B-7D5706D76F41}"/>
    <cellStyle name="Comma 170 2 3 3" xfId="34837" xr:uid="{584599A7-F13F-4298-9004-561AD9529C2C}"/>
    <cellStyle name="Comma 170 2 4" xfId="19565" xr:uid="{B586CA66-4DC0-4AB5-8FF1-D9CA90F01A1E}"/>
    <cellStyle name="Comma 170 2 4 2" xfId="39657" xr:uid="{B44E78C7-E05D-4F03-A8C4-2A290DD3FF70}"/>
    <cellStyle name="Comma 170 2 5" xfId="30010" xr:uid="{C8C36A09-4C2E-4E09-849C-4A83BB7AC4CD}"/>
    <cellStyle name="Comma 170 3" xfId="4833" xr:uid="{472D25E6-E085-4602-9816-9925856FF45A}"/>
    <cellStyle name="Comma 170 3 2" xfId="11940" xr:uid="{EEE4FC49-D064-4125-A5CC-A10F5308D29C}"/>
    <cellStyle name="Comma 170 3 2 2" xfId="17066" xr:uid="{7B35D9FA-3FD6-43DF-8834-D6B243B88F34}"/>
    <cellStyle name="Comma 170 3 2 2 2" xfId="26995" xr:uid="{8D5DAEDA-1500-4EAA-B0BB-08E16C0B4FF1}"/>
    <cellStyle name="Comma 170 3 2 2 2 2" xfId="46898" xr:uid="{2EC16E0A-24CA-4298-A5AC-D82B5B4787EC}"/>
    <cellStyle name="Comma 170 3 2 2 3" xfId="37250" xr:uid="{35F07A63-311C-4CA0-A52F-D027B845A403}"/>
    <cellStyle name="Comma 170 3 2 3" xfId="22037" xr:uid="{EE0E9D01-FDA8-4B5E-B8FA-D6FCE5EDA067}"/>
    <cellStyle name="Comma 170 3 2 3 2" xfId="42068" xr:uid="{8F0BA23A-90D7-4884-B449-9ABF716ADBDB}"/>
    <cellStyle name="Comma 170 3 2 4" xfId="32421" xr:uid="{129DC437-05BB-4B00-AE19-0E6267F8EA2E}"/>
    <cellStyle name="Comma 170 3 3" xfId="14570" xr:uid="{C94B92C7-356F-4201-88CC-CC5B0FBE8439}"/>
    <cellStyle name="Comma 170 3 3 2" xfId="24518" xr:uid="{34009276-5A44-4066-A415-C2EBA00297AE}"/>
    <cellStyle name="Comma 170 3 3 2 2" xfId="44486" xr:uid="{888E76D0-CBF3-4EA5-B8A6-8F130E1D17D6}"/>
    <cellStyle name="Comma 170 3 3 3" xfId="34838" xr:uid="{FFDBCB5A-815B-44DB-B9F8-821F2B146253}"/>
    <cellStyle name="Comma 170 3 4" xfId="19566" xr:uid="{8152BC5C-63CD-46A7-BBBD-81E843635AE5}"/>
    <cellStyle name="Comma 170 3 4 2" xfId="39658" xr:uid="{ADB66685-87A9-41DC-ABA7-62352FDED5FB}"/>
    <cellStyle name="Comma 170 3 5" xfId="30011" xr:uid="{027F374C-0F4B-43AA-B3FD-0A980D56A5E2}"/>
    <cellStyle name="Comma 170 4" xfId="11938" xr:uid="{C152F76F-AC49-4550-96FD-C39A0EC78D44}"/>
    <cellStyle name="Comma 170 4 2" xfId="17064" xr:uid="{09AC60DA-4CE8-44D9-B134-C324DECE9CA4}"/>
    <cellStyle name="Comma 170 4 2 2" xfId="26993" xr:uid="{F5E31D48-7ED2-4D97-9B1C-6951F648E54B}"/>
    <cellStyle name="Comma 170 4 2 2 2" xfId="46896" xr:uid="{2E94978A-254B-4290-94FC-B582DF657E75}"/>
    <cellStyle name="Comma 170 4 2 3" xfId="37248" xr:uid="{F3161056-2A7A-41AE-ADBC-AEDFD67F1C0D}"/>
    <cellStyle name="Comma 170 4 3" xfId="22035" xr:uid="{035C3B68-E079-476F-8FA4-3713D60F9555}"/>
    <cellStyle name="Comma 170 4 3 2" xfId="42066" xr:uid="{8D75B912-6920-4BAD-A03C-38E974A4C48E}"/>
    <cellStyle name="Comma 170 4 4" xfId="32419" xr:uid="{0A206C91-EE26-4F11-8351-2B572C120DF4}"/>
    <cellStyle name="Comma 170 5" xfId="14568" xr:uid="{001D58C7-C48B-4669-83C8-B8CDDC6D515F}"/>
    <cellStyle name="Comma 170 5 2" xfId="24516" xr:uid="{C0F0D4FE-6901-43D6-A3C6-7F283FB3CEC6}"/>
    <cellStyle name="Comma 170 5 2 2" xfId="44484" xr:uid="{49158EB1-B145-4A05-8390-1A0FF76D8AB6}"/>
    <cellStyle name="Comma 170 5 3" xfId="34836" xr:uid="{16531060-5C9B-476B-83AA-1AD4C20BC0AC}"/>
    <cellStyle name="Comma 170 6" xfId="19564" xr:uid="{D74BEDA6-D43C-4513-A097-3EB79F8B9161}"/>
    <cellStyle name="Comma 170 6 2" xfId="39656" xr:uid="{EF1FB715-53E4-4F6B-BB0D-6C84C854BB46}"/>
    <cellStyle name="Comma 170 7" xfId="30009" xr:uid="{60E16D65-2FA7-4F3E-8AB6-CECD8CA75A70}"/>
    <cellStyle name="Comma 171" xfId="4834" xr:uid="{3751C0F6-A04F-445F-A53C-314F9DDCF918}"/>
    <cellStyle name="Comma 171 2" xfId="4835" xr:uid="{193CEE0F-2A84-4767-97F4-41FD7B8FF1CF}"/>
    <cellStyle name="Comma 171 2 2" xfId="11942" xr:uid="{CA53AC9A-4B6F-4CDC-A21F-D04C06E3AC69}"/>
    <cellStyle name="Comma 171 2 2 2" xfId="17068" xr:uid="{7E4EDBCF-51AD-4483-A7D0-0E6CFC204E24}"/>
    <cellStyle name="Comma 171 2 2 2 2" xfId="26997" xr:uid="{2B135199-B4C9-4979-9206-B125C7618C2E}"/>
    <cellStyle name="Comma 171 2 2 2 2 2" xfId="46900" xr:uid="{4ED55004-E8BA-4399-B7C7-427F1F195E11}"/>
    <cellStyle name="Comma 171 2 2 2 3" xfId="37252" xr:uid="{5373BCB7-C3F5-4F4A-941A-3A1BDE319099}"/>
    <cellStyle name="Comma 171 2 2 3" xfId="22039" xr:uid="{811B0816-CB8C-4A32-8691-631FF3B5E0C2}"/>
    <cellStyle name="Comma 171 2 2 3 2" xfId="42070" xr:uid="{6AC11E82-E67F-47B3-829B-2B7A34AB2912}"/>
    <cellStyle name="Comma 171 2 2 4" xfId="32423" xr:uid="{07507CE9-74C5-40C5-A57C-968384BEDB2A}"/>
    <cellStyle name="Comma 171 2 3" xfId="14572" xr:uid="{C923819B-8C2B-4C62-9B9E-DA96B4F0C207}"/>
    <cellStyle name="Comma 171 2 3 2" xfId="24520" xr:uid="{012BD3D7-FE57-4766-A3D8-E088034E74F7}"/>
    <cellStyle name="Comma 171 2 3 2 2" xfId="44488" xr:uid="{C4E66657-2743-4621-A7F1-ACB27A22BAD7}"/>
    <cellStyle name="Comma 171 2 3 3" xfId="34840" xr:uid="{01332AB9-3C80-41F6-B9C4-D0887C060E65}"/>
    <cellStyle name="Comma 171 2 4" xfId="19568" xr:uid="{D8BFD7F5-9C6B-4B63-853A-3708521F98FB}"/>
    <cellStyle name="Comma 171 2 4 2" xfId="39660" xr:uid="{7936019B-2221-4443-B3C4-92D3FB45532D}"/>
    <cellStyle name="Comma 171 2 5" xfId="30013" xr:uid="{5EED2C28-D8ED-4022-ABA6-794ECA358FB1}"/>
    <cellStyle name="Comma 171 3" xfId="4836" xr:uid="{CC8AFDF2-881D-4D29-A28C-D78E585DF3C9}"/>
    <cellStyle name="Comma 171 3 2" xfId="11943" xr:uid="{A42FC292-D086-4AC2-B4D7-CA5E90B2DEEB}"/>
    <cellStyle name="Comma 171 3 2 2" xfId="17069" xr:uid="{CDEE03D7-2311-4985-B0B5-D9011AD5BA92}"/>
    <cellStyle name="Comma 171 3 2 2 2" xfId="26998" xr:uid="{D4D709EE-D845-456F-BAF3-689813C550F8}"/>
    <cellStyle name="Comma 171 3 2 2 2 2" xfId="46901" xr:uid="{9E47F435-E018-488B-B6CB-F5F073757DB7}"/>
    <cellStyle name="Comma 171 3 2 2 3" xfId="37253" xr:uid="{94175229-6045-4225-B9CC-128B204C734F}"/>
    <cellStyle name="Comma 171 3 2 3" xfId="22040" xr:uid="{3B317D1F-C5E0-4C25-97A6-876D6958DCDF}"/>
    <cellStyle name="Comma 171 3 2 3 2" xfId="42071" xr:uid="{77C2F6B0-8BBC-43E6-A23D-54B74B8E52D0}"/>
    <cellStyle name="Comma 171 3 2 4" xfId="32424" xr:uid="{1903C3FF-2371-4040-9EFF-0253AF724BAF}"/>
    <cellStyle name="Comma 171 3 3" xfId="14573" xr:uid="{7DD357B4-384F-466A-8AF0-AFBA4A7AF640}"/>
    <cellStyle name="Comma 171 3 3 2" xfId="24521" xr:uid="{08956BEB-DA44-4C6E-83BF-0ADCE4033F65}"/>
    <cellStyle name="Comma 171 3 3 2 2" xfId="44489" xr:uid="{57C8747D-E2F2-4EDC-8426-41FDE7FBBEB2}"/>
    <cellStyle name="Comma 171 3 3 3" xfId="34841" xr:uid="{FB9ECF62-3520-4F16-90CE-335A8A36EE11}"/>
    <cellStyle name="Comma 171 3 4" xfId="19569" xr:uid="{0A6AE425-AD2D-4EC3-940E-852EA39D254C}"/>
    <cellStyle name="Comma 171 3 4 2" xfId="39661" xr:uid="{B3BAB5B7-E168-4421-A2B8-C13EF1777CBA}"/>
    <cellStyle name="Comma 171 3 5" xfId="30014" xr:uid="{07E7E6AD-0CDC-448E-A7F1-0BD8F5C20A86}"/>
    <cellStyle name="Comma 171 4" xfId="11941" xr:uid="{A8A94592-E5EA-4DF7-9E11-20872380FDC3}"/>
    <cellStyle name="Comma 171 4 2" xfId="17067" xr:uid="{279FB574-AA83-47C9-9515-B44264BE7622}"/>
    <cellStyle name="Comma 171 4 2 2" xfId="26996" xr:uid="{3CA27B3D-60DD-4BD2-B192-F27BA969F496}"/>
    <cellStyle name="Comma 171 4 2 2 2" xfId="46899" xr:uid="{CBF9568D-57E5-41A6-98FE-AE20BB1D9C8D}"/>
    <cellStyle name="Comma 171 4 2 3" xfId="37251" xr:uid="{F7AED366-D7E5-4AB2-A022-994D1FFD0B69}"/>
    <cellStyle name="Comma 171 4 3" xfId="22038" xr:uid="{7115094E-F421-44B2-ADD5-16AD654533F5}"/>
    <cellStyle name="Comma 171 4 3 2" xfId="42069" xr:uid="{85152853-85F5-4514-B81E-87B3EA132EC4}"/>
    <cellStyle name="Comma 171 4 4" xfId="32422" xr:uid="{B66A9733-71A9-446E-BAB6-514290EE594B}"/>
    <cellStyle name="Comma 171 5" xfId="14571" xr:uid="{F380BD86-BA8A-4488-A9AC-A26EEF01FBAA}"/>
    <cellStyle name="Comma 171 5 2" xfId="24519" xr:uid="{6247475C-355A-4ED5-9847-CDBBB4AD046A}"/>
    <cellStyle name="Comma 171 5 2 2" xfId="44487" xr:uid="{2C771B13-830B-43EF-90D4-C37793D281E4}"/>
    <cellStyle name="Comma 171 5 3" xfId="34839" xr:uid="{21A6B2E3-ED9C-4691-9161-747FB23B651D}"/>
    <cellStyle name="Comma 171 6" xfId="19567" xr:uid="{A6DFA26F-11C1-4063-8FA8-1DAA49D62A34}"/>
    <cellStyle name="Comma 171 6 2" xfId="39659" xr:uid="{5D14A3B8-F2AE-45FA-A162-6057008CD770}"/>
    <cellStyle name="Comma 171 7" xfId="30012" xr:uid="{4872FCE4-78C3-42C4-B583-245EEE126322}"/>
    <cellStyle name="Comma 172" xfId="4837" xr:uid="{34A08613-1338-4693-B99B-9892E9ED8690}"/>
    <cellStyle name="Comma 172 2" xfId="4838" xr:uid="{08C51121-39C2-4566-8E0B-354600B73B09}"/>
    <cellStyle name="Comma 172 2 2" xfId="11945" xr:uid="{A45A08B5-5A46-450D-826A-BFE03C4225E2}"/>
    <cellStyle name="Comma 172 2 2 2" xfId="17071" xr:uid="{D8C9DDB1-03A9-42E0-9706-54DF182A4D13}"/>
    <cellStyle name="Comma 172 2 2 2 2" xfId="27000" xr:uid="{3BB3D846-D0E3-4302-B2B9-634C2D98E044}"/>
    <cellStyle name="Comma 172 2 2 2 2 2" xfId="46903" xr:uid="{E7350EB5-4E4B-4240-A6C6-1C85A6B24B40}"/>
    <cellStyle name="Comma 172 2 2 2 3" xfId="37255" xr:uid="{58167A57-40B8-4C85-8802-974FC51F9D51}"/>
    <cellStyle name="Comma 172 2 2 3" xfId="22042" xr:uid="{AE9DB1EA-4548-4707-97E8-B87D597A7B89}"/>
    <cellStyle name="Comma 172 2 2 3 2" xfId="42073" xr:uid="{CA6CE5DA-431B-4A10-AE73-4412DC1C657C}"/>
    <cellStyle name="Comma 172 2 2 4" xfId="32426" xr:uid="{8BB4FEA3-F746-4FF9-BF6B-481EF424277D}"/>
    <cellStyle name="Comma 172 2 3" xfId="14575" xr:uid="{FC1D0C24-990E-4E32-81D2-729A7EAEBB68}"/>
    <cellStyle name="Comma 172 2 3 2" xfId="24523" xr:uid="{EC2E2B89-D388-4EF1-AF95-206E436B10C1}"/>
    <cellStyle name="Comma 172 2 3 2 2" xfId="44491" xr:uid="{935B5CB5-07BE-4639-910B-A31DD9574076}"/>
    <cellStyle name="Comma 172 2 3 3" xfId="34843" xr:uid="{9F881D67-F8A3-4F51-A7A4-CED886EEE7B9}"/>
    <cellStyle name="Comma 172 2 4" xfId="19571" xr:uid="{A7D5CA10-0160-46BD-B3BE-39C3EBEB6228}"/>
    <cellStyle name="Comma 172 2 4 2" xfId="39663" xr:uid="{6E7C889D-A781-4C18-94B2-6867632B9665}"/>
    <cellStyle name="Comma 172 2 5" xfId="30016" xr:uid="{4D6E2703-19D1-4F16-9B53-BFB890EDB843}"/>
    <cellStyle name="Comma 172 3" xfId="4839" xr:uid="{E50A7468-DEFD-47FD-8423-B312D716066B}"/>
    <cellStyle name="Comma 172 3 2" xfId="11946" xr:uid="{AE2CF722-D1CC-4571-8086-01D1B17131DF}"/>
    <cellStyle name="Comma 172 3 2 2" xfId="17072" xr:uid="{0AE3D5E1-D5BB-4413-B9E8-820D3051E7F7}"/>
    <cellStyle name="Comma 172 3 2 2 2" xfId="27001" xr:uid="{4AA7D43E-9188-4EE6-B7BA-7E2E130C03DB}"/>
    <cellStyle name="Comma 172 3 2 2 2 2" xfId="46904" xr:uid="{D615CF9F-7E23-4078-8169-5F3C066E8763}"/>
    <cellStyle name="Comma 172 3 2 2 3" xfId="37256" xr:uid="{689A9B94-684F-4CE1-A78B-8EBA23749925}"/>
    <cellStyle name="Comma 172 3 2 3" xfId="22043" xr:uid="{D32FE7A5-320D-4BE5-8E65-87BB09F817E5}"/>
    <cellStyle name="Comma 172 3 2 3 2" xfId="42074" xr:uid="{722C3221-0AC6-4ED7-B415-4C744704254F}"/>
    <cellStyle name="Comma 172 3 2 4" xfId="32427" xr:uid="{1FF50F0D-2632-4FDD-9709-7E34A1B1C066}"/>
    <cellStyle name="Comma 172 3 3" xfId="14576" xr:uid="{1ED9C41A-C201-4C78-AACC-DBEAFCF768E0}"/>
    <cellStyle name="Comma 172 3 3 2" xfId="24524" xr:uid="{90F9ADB0-391E-45EC-8493-B8450B70A86F}"/>
    <cellStyle name="Comma 172 3 3 2 2" xfId="44492" xr:uid="{87E505DB-042D-4DBA-A9B2-F5AC61BA2F14}"/>
    <cellStyle name="Comma 172 3 3 3" xfId="34844" xr:uid="{9B745C39-DCC2-48F3-AC6C-286579256C06}"/>
    <cellStyle name="Comma 172 3 4" xfId="19572" xr:uid="{CF8BF5F7-1F6F-470E-B4A5-25ECE12DD98F}"/>
    <cellStyle name="Comma 172 3 4 2" xfId="39664" xr:uid="{0E3AE3B0-FDFA-42B2-A9BD-12716838AECF}"/>
    <cellStyle name="Comma 172 3 5" xfId="30017" xr:uid="{EEBD39D7-3594-47DE-AE42-6491F77701FE}"/>
    <cellStyle name="Comma 172 4" xfId="11944" xr:uid="{19B7C38D-3E43-4FB9-89D8-D235D807729A}"/>
    <cellStyle name="Comma 172 4 2" xfId="17070" xr:uid="{D09AF893-C51B-4CD4-B8DB-3D720D011E2D}"/>
    <cellStyle name="Comma 172 4 2 2" xfId="26999" xr:uid="{5980CE32-978F-436A-8BCD-5D12A88F6617}"/>
    <cellStyle name="Comma 172 4 2 2 2" xfId="46902" xr:uid="{3D644753-11D5-425E-A434-A35D842DA6D5}"/>
    <cellStyle name="Comma 172 4 2 3" xfId="37254" xr:uid="{26305313-9E65-4A37-8CE1-ACC64BF37CC9}"/>
    <cellStyle name="Comma 172 4 3" xfId="22041" xr:uid="{057DBDCD-47F6-4E4A-A616-E24E00C91A2C}"/>
    <cellStyle name="Comma 172 4 3 2" xfId="42072" xr:uid="{3474632A-3EB9-4BAB-84FC-A63D9B136D84}"/>
    <cellStyle name="Comma 172 4 4" xfId="32425" xr:uid="{D33FB257-AE51-414B-82BD-43257B2F8CD8}"/>
    <cellStyle name="Comma 172 5" xfId="14574" xr:uid="{68B2F822-1F2B-4E8B-B9DA-F41C83193112}"/>
    <cellStyle name="Comma 172 5 2" xfId="24522" xr:uid="{B869954D-223D-4A86-AA1E-C94CF2A2FE21}"/>
    <cellStyle name="Comma 172 5 2 2" xfId="44490" xr:uid="{60C7DF5F-60F2-472A-BC76-C814EA92FC94}"/>
    <cellStyle name="Comma 172 5 3" xfId="34842" xr:uid="{95FE8331-6A0D-4311-BF4E-BE069D6725CD}"/>
    <cellStyle name="Comma 172 6" xfId="19570" xr:uid="{C065CA1E-D3DA-4E55-8EB3-FF14EF8E57CD}"/>
    <cellStyle name="Comma 172 6 2" xfId="39662" xr:uid="{C534DAEF-E669-4605-9985-935812F924C6}"/>
    <cellStyle name="Comma 172 7" xfId="30015" xr:uid="{5F6EB4BD-CEB3-4895-9942-BC430BA1D741}"/>
    <cellStyle name="Comma 173" xfId="4840" xr:uid="{2DEE99EF-2EB8-450E-BCDA-22B21807DC83}"/>
    <cellStyle name="Comma 173 2" xfId="4841" xr:uid="{5783A546-9127-4753-892B-FAB0E2A1987B}"/>
    <cellStyle name="Comma 173 2 2" xfId="11948" xr:uid="{3F630806-8BF2-4BCD-B1D0-B5095DEC118F}"/>
    <cellStyle name="Comma 173 2 2 2" xfId="17074" xr:uid="{2D7DD6BA-F587-4418-9B6E-A6317B8BD468}"/>
    <cellStyle name="Comma 173 2 2 2 2" xfId="27003" xr:uid="{21F2E851-D5E6-4564-85D6-A226F4E88C83}"/>
    <cellStyle name="Comma 173 2 2 2 2 2" xfId="46906" xr:uid="{2059C1E2-2640-4691-BDB4-FB6C9D4B1F25}"/>
    <cellStyle name="Comma 173 2 2 2 3" xfId="37258" xr:uid="{EDF7E4A0-BBE2-47B2-9C3D-162EB7C31985}"/>
    <cellStyle name="Comma 173 2 2 3" xfId="22045" xr:uid="{F25253DB-A2E5-45DE-A049-C2E79E890E65}"/>
    <cellStyle name="Comma 173 2 2 3 2" xfId="42076" xr:uid="{816AB35C-72EC-4EBE-87AD-1C5D0DAE378F}"/>
    <cellStyle name="Comma 173 2 2 4" xfId="32429" xr:uid="{DB7E41A9-7EBD-4DD3-BA68-EBF2A495A3A6}"/>
    <cellStyle name="Comma 173 2 3" xfId="14578" xr:uid="{E1D31421-2C0F-40FF-AB50-773F256FDFDC}"/>
    <cellStyle name="Comma 173 2 3 2" xfId="24526" xr:uid="{D48319A6-FF17-49E1-A34C-10A31E417550}"/>
    <cellStyle name="Comma 173 2 3 2 2" xfId="44494" xr:uid="{3BA78215-797D-4F4B-91B7-AEFD0394C229}"/>
    <cellStyle name="Comma 173 2 3 3" xfId="34846" xr:uid="{2C58DA83-1908-45DB-9C06-13BC30808FEA}"/>
    <cellStyle name="Comma 173 2 4" xfId="19574" xr:uid="{6A6FFCB5-1D66-4FC4-8D06-8AEEDD0C8AD1}"/>
    <cellStyle name="Comma 173 2 4 2" xfId="39666" xr:uid="{A5B34390-F0D7-4EC2-A572-678E5C88A98C}"/>
    <cellStyle name="Comma 173 2 5" xfId="30019" xr:uid="{A04A3D40-CC27-4052-B887-1AC1F74CDA9C}"/>
    <cellStyle name="Comma 173 3" xfId="4842" xr:uid="{51E58813-D0A9-4625-8F85-272742AB17F3}"/>
    <cellStyle name="Comma 173 3 2" xfId="11949" xr:uid="{41BFA28F-E5C0-4998-AAE1-72AF5D67EDC7}"/>
    <cellStyle name="Comma 173 3 2 2" xfId="17075" xr:uid="{83DD27EC-96B7-4695-B6B1-ED5C9C258FE9}"/>
    <cellStyle name="Comma 173 3 2 2 2" xfId="27004" xr:uid="{E61C3DB4-7186-4EBC-8055-6FDC50A6695F}"/>
    <cellStyle name="Comma 173 3 2 2 2 2" xfId="46907" xr:uid="{719FD140-75C0-4E2F-87FC-0B87052D719E}"/>
    <cellStyle name="Comma 173 3 2 2 3" xfId="37259" xr:uid="{FC2A4FD1-2F54-4DD7-878F-1A1967E38939}"/>
    <cellStyle name="Comma 173 3 2 3" xfId="22046" xr:uid="{416A1FAB-B479-450D-9145-2A6E3121E115}"/>
    <cellStyle name="Comma 173 3 2 3 2" xfId="42077" xr:uid="{394CB533-7404-463C-B16A-8E506B6973E6}"/>
    <cellStyle name="Comma 173 3 2 4" xfId="32430" xr:uid="{8FCA58EF-A1FE-4FBD-B0DD-60C4FC6FEB43}"/>
    <cellStyle name="Comma 173 3 3" xfId="14579" xr:uid="{B5158706-7182-4BB3-B853-1EF28E9C136D}"/>
    <cellStyle name="Comma 173 3 3 2" xfId="24527" xr:uid="{8091FF77-5FB4-485F-95BA-56CB03AAEF97}"/>
    <cellStyle name="Comma 173 3 3 2 2" xfId="44495" xr:uid="{AC1270B5-FC45-4EAA-981A-8CB742A6D5F5}"/>
    <cellStyle name="Comma 173 3 3 3" xfId="34847" xr:uid="{5E19CD7D-90A4-4551-822D-592356390594}"/>
    <cellStyle name="Comma 173 3 4" xfId="19575" xr:uid="{96E0C6C0-2282-4EF2-8A2F-2DC4AAA720E5}"/>
    <cellStyle name="Comma 173 3 4 2" xfId="39667" xr:uid="{008A8B4D-DCDE-4C3B-A655-84232AD0F6C5}"/>
    <cellStyle name="Comma 173 3 5" xfId="30020" xr:uid="{99F00C41-DE8B-4D3F-BB3F-121A51761359}"/>
    <cellStyle name="Comma 173 4" xfId="11947" xr:uid="{49CD886D-EEF4-4357-B57D-392B4F791CCE}"/>
    <cellStyle name="Comma 173 4 2" xfId="17073" xr:uid="{F954C35B-98C8-4988-93A2-E0252BEC0420}"/>
    <cellStyle name="Comma 173 4 2 2" xfId="27002" xr:uid="{5A3DD244-5731-4FDB-AB20-0A4DE94AD913}"/>
    <cellStyle name="Comma 173 4 2 2 2" xfId="46905" xr:uid="{E1369EA4-B505-4461-B79F-40AAD224A903}"/>
    <cellStyle name="Comma 173 4 2 3" xfId="37257" xr:uid="{BF735B4C-2FFA-4A5D-B264-C24E1511BAEB}"/>
    <cellStyle name="Comma 173 4 3" xfId="22044" xr:uid="{B1923D97-FA13-4270-98F9-149DF7940954}"/>
    <cellStyle name="Comma 173 4 3 2" xfId="42075" xr:uid="{7074D19D-DF1E-4FD2-AD29-C2ACD6FC51FC}"/>
    <cellStyle name="Comma 173 4 4" xfId="32428" xr:uid="{4A452D40-C650-480B-B886-192CE47709B6}"/>
    <cellStyle name="Comma 173 5" xfId="14577" xr:uid="{086E8DF1-DC58-4BB1-B621-E6186DA0EC2B}"/>
    <cellStyle name="Comma 173 5 2" xfId="24525" xr:uid="{2342A84D-C43C-48D6-B156-33EFEE008C0F}"/>
    <cellStyle name="Comma 173 5 2 2" xfId="44493" xr:uid="{92D3EB21-544E-45F7-9DD9-794F79B17A4C}"/>
    <cellStyle name="Comma 173 5 3" xfId="34845" xr:uid="{8D60DD0B-1E9A-4B75-80CD-DCA3178DC1F7}"/>
    <cellStyle name="Comma 173 6" xfId="19573" xr:uid="{7388DD68-E431-4B1A-A10D-48BEB0D38573}"/>
    <cellStyle name="Comma 173 6 2" xfId="39665" xr:uid="{D6561CAF-3D07-4EB7-B5B3-3C11439A5B25}"/>
    <cellStyle name="Comma 173 7" xfId="30018" xr:uid="{8362ED34-01B9-4CD0-A845-71EFAC6F4E8F}"/>
    <cellStyle name="Comma 174" xfId="4843" xr:uid="{6AA29857-31D8-4048-9728-4554868B25F0}"/>
    <cellStyle name="Comma 174 2" xfId="4844" xr:uid="{FFEEF35B-5265-4CB0-8F56-7B8869FE0962}"/>
    <cellStyle name="Comma 174 2 2" xfId="11951" xr:uid="{B52D2CE5-9782-4E31-8649-CB9795C1B6CF}"/>
    <cellStyle name="Comma 174 2 2 2" xfId="17077" xr:uid="{2B6236AC-1E67-467E-8429-0D222654B3C8}"/>
    <cellStyle name="Comma 174 2 2 2 2" xfId="27006" xr:uid="{4B0CFCE1-433C-4FC5-AC40-C7432769FD32}"/>
    <cellStyle name="Comma 174 2 2 2 2 2" xfId="46909" xr:uid="{E354737D-093F-457D-9283-243913654A16}"/>
    <cellStyle name="Comma 174 2 2 2 3" xfId="37261" xr:uid="{B6AF9E01-C90A-43B7-B195-43A4188F5BB2}"/>
    <cellStyle name="Comma 174 2 2 3" xfId="22048" xr:uid="{8D7E8196-C60A-44A8-B6CA-23BD61745DDC}"/>
    <cellStyle name="Comma 174 2 2 3 2" xfId="42079" xr:uid="{4C0001E7-F21C-41B8-84C8-133BBE4E0626}"/>
    <cellStyle name="Comma 174 2 2 4" xfId="32432" xr:uid="{0D8DDFDD-5AD3-4F0A-862A-325AD9C7649E}"/>
    <cellStyle name="Comma 174 2 3" xfId="14581" xr:uid="{2A6376A8-3319-4D0D-AA95-5888309B1698}"/>
    <cellStyle name="Comma 174 2 3 2" xfId="24529" xr:uid="{64F42581-8BB1-4137-B3A1-1CE1DD3F59A5}"/>
    <cellStyle name="Comma 174 2 3 2 2" xfId="44497" xr:uid="{0DAC78EF-FF10-4CEB-AEA7-6E1E823A10E7}"/>
    <cellStyle name="Comma 174 2 3 3" xfId="34849" xr:uid="{2798AEEC-159C-44A8-B6B5-765E29C7BD28}"/>
    <cellStyle name="Comma 174 2 4" xfId="19577" xr:uid="{81390F7B-2184-44D7-B038-4459D8A66DF3}"/>
    <cellStyle name="Comma 174 2 4 2" xfId="39669" xr:uid="{3FD3EDEF-4AB6-4CA4-9E19-3EED5EFA59C6}"/>
    <cellStyle name="Comma 174 2 5" xfId="30022" xr:uid="{D6D72E6E-392F-45E9-A135-757D7B098F52}"/>
    <cellStyle name="Comma 174 3" xfId="4845" xr:uid="{5C787B3F-0335-43A1-A53E-A3ECCF43DCB0}"/>
    <cellStyle name="Comma 174 3 2" xfId="11952" xr:uid="{62812931-7471-4391-A3AB-459D143CCA20}"/>
    <cellStyle name="Comma 174 3 2 2" xfId="17078" xr:uid="{3E7321FA-9D61-4473-B8F2-3A3A11B28907}"/>
    <cellStyle name="Comma 174 3 2 2 2" xfId="27007" xr:uid="{EFB7A525-3826-473A-A9AB-75D19561D12C}"/>
    <cellStyle name="Comma 174 3 2 2 2 2" xfId="46910" xr:uid="{11CC2954-F44B-475A-A1FD-27261CFEC006}"/>
    <cellStyle name="Comma 174 3 2 2 3" xfId="37262" xr:uid="{B9D52D4F-7932-4991-A997-9815561A6A68}"/>
    <cellStyle name="Comma 174 3 2 3" xfId="22049" xr:uid="{C8FE32E5-CB5F-4446-B4D7-BF77D498C8CB}"/>
    <cellStyle name="Comma 174 3 2 3 2" xfId="42080" xr:uid="{1939FF5A-1A54-43E3-815D-D83F9DB32760}"/>
    <cellStyle name="Comma 174 3 2 4" xfId="32433" xr:uid="{2E762432-3628-42AD-835D-C62668908127}"/>
    <cellStyle name="Comma 174 3 3" xfId="14582" xr:uid="{16110C48-E169-453C-BC9F-256D8A45A790}"/>
    <cellStyle name="Comma 174 3 3 2" xfId="24530" xr:uid="{73A0A395-97A0-4DF3-B72E-C4A80EE908CB}"/>
    <cellStyle name="Comma 174 3 3 2 2" xfId="44498" xr:uid="{5F9AF1BB-C389-4CC6-88D3-6BE6B2AB9522}"/>
    <cellStyle name="Comma 174 3 3 3" xfId="34850" xr:uid="{19FAD346-9A00-4F30-889A-FE8B6C2040AB}"/>
    <cellStyle name="Comma 174 3 4" xfId="19578" xr:uid="{8D0339C0-57CA-40EA-B91E-3C5520B86ED9}"/>
    <cellStyle name="Comma 174 3 4 2" xfId="39670" xr:uid="{0DA5AD21-B3C7-4E56-ABE4-E92C33CCDD9A}"/>
    <cellStyle name="Comma 174 3 5" xfId="30023" xr:uid="{1D89EB8E-BCD3-4B23-938D-737670F95756}"/>
    <cellStyle name="Comma 174 4" xfId="11950" xr:uid="{C022EE73-B63F-4D5F-9994-EEC031A65E43}"/>
    <cellStyle name="Comma 174 4 2" xfId="17076" xr:uid="{63F7D0A4-2FAE-4FA9-8E4A-06AA915EFD1A}"/>
    <cellStyle name="Comma 174 4 2 2" xfId="27005" xr:uid="{73C20F2E-8346-407F-822F-01865D794D25}"/>
    <cellStyle name="Comma 174 4 2 2 2" xfId="46908" xr:uid="{C93FABDD-AE1A-4AB8-BA60-3DE91399B3EC}"/>
    <cellStyle name="Comma 174 4 2 3" xfId="37260" xr:uid="{0D35B55E-1F7F-495C-9686-E2063AAF97B8}"/>
    <cellStyle name="Comma 174 4 3" xfId="22047" xr:uid="{152A3B65-142E-450B-8CD0-F1398A41EA35}"/>
    <cellStyle name="Comma 174 4 3 2" xfId="42078" xr:uid="{0FD9F47F-DF45-43BB-9EF3-B4CC31347A61}"/>
    <cellStyle name="Comma 174 4 4" xfId="32431" xr:uid="{7B559DE9-6973-4363-96AF-E87008F40D18}"/>
    <cellStyle name="Comma 174 5" xfId="14580" xr:uid="{6C1F6009-928D-4228-9F53-8B86CF63E7DE}"/>
    <cellStyle name="Comma 174 5 2" xfId="24528" xr:uid="{640E7310-DD09-4341-AF88-4AE6B33DD575}"/>
    <cellStyle name="Comma 174 5 2 2" xfId="44496" xr:uid="{928BFC9E-2D8E-4D68-BF59-72370BAE86AB}"/>
    <cellStyle name="Comma 174 5 3" xfId="34848" xr:uid="{EC6D2979-9158-45D9-9923-ED94C65DA166}"/>
    <cellStyle name="Comma 174 6" xfId="19576" xr:uid="{EB659666-B7F0-4DFD-A868-68D1B8209CA6}"/>
    <cellStyle name="Comma 174 6 2" xfId="39668" xr:uid="{052A3393-15FC-4593-BE91-D1E60EFA40BF}"/>
    <cellStyle name="Comma 174 7" xfId="30021" xr:uid="{38EAC019-7972-44E5-B9AC-E78127AE0470}"/>
    <cellStyle name="Comma 175" xfId="4846" xr:uid="{CDA3222F-5529-4C67-A4B6-F2B28E132C17}"/>
    <cellStyle name="Comma 175 2" xfId="4847" xr:uid="{C0609403-4888-4B80-B52F-A51D27C5A286}"/>
    <cellStyle name="Comma 175 2 2" xfId="11954" xr:uid="{BD8BD1EC-79E3-4BBA-88BF-D57E2DD040F3}"/>
    <cellStyle name="Comma 175 2 2 2" xfId="17080" xr:uid="{F1D0A9FA-433F-4480-B07D-9D076608EEE0}"/>
    <cellStyle name="Comma 175 2 2 2 2" xfId="27009" xr:uid="{DE50B919-7A07-4EA5-AA11-90B6C286605B}"/>
    <cellStyle name="Comma 175 2 2 2 2 2" xfId="46912" xr:uid="{94502821-A730-4519-9000-A9D5A94F6C27}"/>
    <cellStyle name="Comma 175 2 2 2 3" xfId="37264" xr:uid="{AFFA9C84-0B89-411B-B009-DCCF97AC4077}"/>
    <cellStyle name="Comma 175 2 2 3" xfId="22051" xr:uid="{A74E1F2F-BF49-48BE-99A0-ECC293A010E7}"/>
    <cellStyle name="Comma 175 2 2 3 2" xfId="42082" xr:uid="{8FBE6300-98EC-4BC1-AFE2-AAD7EE6EA2E8}"/>
    <cellStyle name="Comma 175 2 2 4" xfId="32435" xr:uid="{11E27DF5-62D0-41D8-B7AB-1BB947C5A7ED}"/>
    <cellStyle name="Comma 175 2 3" xfId="14584" xr:uid="{EB57667E-3367-499A-AC3B-CEF8BF8CA7F1}"/>
    <cellStyle name="Comma 175 2 3 2" xfId="24532" xr:uid="{0EABA4D5-9D5F-4987-A38A-4B262E334F47}"/>
    <cellStyle name="Comma 175 2 3 2 2" xfId="44500" xr:uid="{334C8D60-63A9-4354-AD64-F0B2F66B3615}"/>
    <cellStyle name="Comma 175 2 3 3" xfId="34852" xr:uid="{19D6A2D0-8DD7-4A53-AB8F-F8A890BE8D1A}"/>
    <cellStyle name="Comma 175 2 4" xfId="19580" xr:uid="{2F77A0DA-55BA-4740-BCE0-466FAED7159A}"/>
    <cellStyle name="Comma 175 2 4 2" xfId="39672" xr:uid="{69580816-75E9-4182-9196-5489DE3E5C32}"/>
    <cellStyle name="Comma 175 2 5" xfId="30025" xr:uid="{8599951B-2FFE-4EA8-92A1-0D88D0C0ADCB}"/>
    <cellStyle name="Comma 175 3" xfId="4848" xr:uid="{57E0AB95-2F84-4A2C-8399-1D2B36D51E14}"/>
    <cellStyle name="Comma 175 3 2" xfId="11955" xr:uid="{6686FCB7-C9B8-4ABC-B8C3-AC39F1FABBBB}"/>
    <cellStyle name="Comma 175 3 2 2" xfId="17081" xr:uid="{30C3C246-46EE-4988-B169-AFB71BA97C41}"/>
    <cellStyle name="Comma 175 3 2 2 2" xfId="27010" xr:uid="{C37D05AB-BCB2-4E15-BBBD-9E6040628A9E}"/>
    <cellStyle name="Comma 175 3 2 2 2 2" xfId="46913" xr:uid="{D43DB23D-F00A-4B0E-A2FD-77699C01CDF7}"/>
    <cellStyle name="Comma 175 3 2 2 3" xfId="37265" xr:uid="{C07CEE26-1F30-4EF2-ABBD-60EF16922448}"/>
    <cellStyle name="Comma 175 3 2 3" xfId="22052" xr:uid="{07C03A34-3F7E-4EBF-8C31-9D67757F39A4}"/>
    <cellStyle name="Comma 175 3 2 3 2" xfId="42083" xr:uid="{FC79FDA0-B917-4120-981A-AF2B959AB0B6}"/>
    <cellStyle name="Comma 175 3 2 4" xfId="32436" xr:uid="{1A97CE37-ACA8-4081-B142-E69E5330C746}"/>
    <cellStyle name="Comma 175 3 3" xfId="14585" xr:uid="{91E5744A-B9DD-4E8B-B8DA-160CB122E915}"/>
    <cellStyle name="Comma 175 3 3 2" xfId="24533" xr:uid="{0F4EA36A-2827-4184-881A-2289CDEC6A56}"/>
    <cellStyle name="Comma 175 3 3 2 2" xfId="44501" xr:uid="{3C671803-7F0D-480C-B926-74375384F205}"/>
    <cellStyle name="Comma 175 3 3 3" xfId="34853" xr:uid="{5ADD39F5-FA91-4550-B506-1D1BDBC9216C}"/>
    <cellStyle name="Comma 175 3 4" xfId="19581" xr:uid="{94278D72-1C57-42FA-AF1E-05BA35F208DA}"/>
    <cellStyle name="Comma 175 3 4 2" xfId="39673" xr:uid="{E5C60197-1ED4-4B3B-8295-89EEC94294A9}"/>
    <cellStyle name="Comma 175 3 5" xfId="30026" xr:uid="{77D44416-142D-4796-8D06-AD4B8DC734B9}"/>
    <cellStyle name="Comma 175 4" xfId="11953" xr:uid="{60F89312-3751-489E-9B0C-1E0820707CD6}"/>
    <cellStyle name="Comma 175 4 2" xfId="17079" xr:uid="{352DEE49-1A46-4E79-AE80-54630145C440}"/>
    <cellStyle name="Comma 175 4 2 2" xfId="27008" xr:uid="{3643D229-F3F2-4535-AE94-C8801643572F}"/>
    <cellStyle name="Comma 175 4 2 2 2" xfId="46911" xr:uid="{6100C997-306B-47FC-A803-59B4FF1C2FC4}"/>
    <cellStyle name="Comma 175 4 2 3" xfId="37263" xr:uid="{02B5B3BF-F33A-4EA9-8A33-138FD1797A1A}"/>
    <cellStyle name="Comma 175 4 3" xfId="22050" xr:uid="{A00B0415-F678-4DE1-94A8-41DCEAE52036}"/>
    <cellStyle name="Comma 175 4 3 2" xfId="42081" xr:uid="{64A4C835-C604-4F42-B165-D0EFEBF96EC2}"/>
    <cellStyle name="Comma 175 4 4" xfId="32434" xr:uid="{A356A5FE-3D2F-434C-9B61-B02B5E28A4A9}"/>
    <cellStyle name="Comma 175 5" xfId="14583" xr:uid="{562BE923-35F4-4562-9C6D-8CB848920093}"/>
    <cellStyle name="Comma 175 5 2" xfId="24531" xr:uid="{FEB00852-5CBE-4F85-8A1E-6BD1D3B51A2C}"/>
    <cellStyle name="Comma 175 5 2 2" xfId="44499" xr:uid="{77D6C7FD-57A8-4B13-A6DF-169F428EE848}"/>
    <cellStyle name="Comma 175 5 3" xfId="34851" xr:uid="{077C78AA-E365-4C11-9444-D20AC05BBEB5}"/>
    <cellStyle name="Comma 175 6" xfId="19579" xr:uid="{4C17BAEE-EA9F-476C-A172-9BF19AE30D11}"/>
    <cellStyle name="Comma 175 6 2" xfId="39671" xr:uid="{FE3061DF-C8FB-4E60-85F9-74B480DF45F2}"/>
    <cellStyle name="Comma 175 7" xfId="30024" xr:uid="{3FCD2347-AD38-4634-A81F-2DC9A1E73809}"/>
    <cellStyle name="Comma 176" xfId="4849" xr:uid="{A146406D-1AC6-489A-8140-846A917BC89E}"/>
    <cellStyle name="Comma 176 2" xfId="4850" xr:uid="{3E1EE7CF-884A-4230-B4D3-F27209643E49}"/>
    <cellStyle name="Comma 176 2 2" xfId="11957" xr:uid="{D4DEC477-8633-4540-B9F6-EEFFD6F795DE}"/>
    <cellStyle name="Comma 176 2 2 2" xfId="17083" xr:uid="{88672E86-E86E-405F-A971-26BA843F0D2B}"/>
    <cellStyle name="Comma 176 2 2 2 2" xfId="27012" xr:uid="{48CA6E5A-0CEB-4E3F-ADCF-33E0205CFB2A}"/>
    <cellStyle name="Comma 176 2 2 2 2 2" xfId="46915" xr:uid="{DEFC0C33-ACBA-427B-88C6-1D0031704EF8}"/>
    <cellStyle name="Comma 176 2 2 2 3" xfId="37267" xr:uid="{E6FE07E0-E4B2-463C-8B99-40D25C0C845E}"/>
    <cellStyle name="Comma 176 2 2 3" xfId="22054" xr:uid="{E7C8EB95-63F7-483B-98A3-189A05450FC0}"/>
    <cellStyle name="Comma 176 2 2 3 2" xfId="42085" xr:uid="{431CAB69-2AE8-404A-9EA1-3C9148CB7CD0}"/>
    <cellStyle name="Comma 176 2 2 4" xfId="32438" xr:uid="{A5D7CCDF-E4FC-4486-93AF-07CB80923911}"/>
    <cellStyle name="Comma 176 2 3" xfId="14587" xr:uid="{B1506499-2C76-41D9-A64C-17F631FEE701}"/>
    <cellStyle name="Comma 176 2 3 2" xfId="24535" xr:uid="{978404F7-484B-46DD-A2C5-3E9FDB4FA945}"/>
    <cellStyle name="Comma 176 2 3 2 2" xfId="44503" xr:uid="{1C7356D9-84A2-488E-A67A-954C6CA4A5DA}"/>
    <cellStyle name="Comma 176 2 3 3" xfId="34855" xr:uid="{2DB20415-241B-43BC-A9D4-24EFDB374251}"/>
    <cellStyle name="Comma 176 2 4" xfId="19583" xr:uid="{397F7BBF-4DE3-4DE5-9399-1AEB7EE83994}"/>
    <cellStyle name="Comma 176 2 4 2" xfId="39675" xr:uid="{59724C84-B965-4609-A486-316F8EDBDA93}"/>
    <cellStyle name="Comma 176 2 5" xfId="30028" xr:uid="{0A80BDFF-F48D-4A4B-A9FA-BC761ECCF83E}"/>
    <cellStyle name="Comma 176 3" xfId="4851" xr:uid="{41F6CDE1-BDB7-4C5A-B304-295E29E4C665}"/>
    <cellStyle name="Comma 176 3 2" xfId="11958" xr:uid="{0FBFE791-916A-49D1-97A7-BCC8A45EADDB}"/>
    <cellStyle name="Comma 176 3 2 2" xfId="17084" xr:uid="{A387580B-99F5-4188-8988-AEEF2C6B0F52}"/>
    <cellStyle name="Comma 176 3 2 2 2" xfId="27013" xr:uid="{8D087F02-E83A-400A-8874-68CCC849C353}"/>
    <cellStyle name="Comma 176 3 2 2 2 2" xfId="46916" xr:uid="{946FC78A-DEED-41A9-BAA2-8AC1D170E3B9}"/>
    <cellStyle name="Comma 176 3 2 2 3" xfId="37268" xr:uid="{A4F17FEC-4A2C-4B61-A61F-62060006DEEF}"/>
    <cellStyle name="Comma 176 3 2 3" xfId="22055" xr:uid="{BC4EFD32-CBE5-4D73-946E-958B84FAFCB3}"/>
    <cellStyle name="Comma 176 3 2 3 2" xfId="42086" xr:uid="{59A6661C-876B-40A7-973C-834BA2A8C12E}"/>
    <cellStyle name="Comma 176 3 2 4" xfId="32439" xr:uid="{E40BA03E-CDC3-4A2D-9A22-8587C82F13CD}"/>
    <cellStyle name="Comma 176 3 3" xfId="14588" xr:uid="{19B37FC4-50EC-4E75-BFF6-BBC1082EC4BF}"/>
    <cellStyle name="Comma 176 3 3 2" xfId="24536" xr:uid="{A74063F9-5BC8-47C3-ADDB-F07A38A8BBD0}"/>
    <cellStyle name="Comma 176 3 3 2 2" xfId="44504" xr:uid="{3DBCB08D-BB77-41B2-B154-A5F427140466}"/>
    <cellStyle name="Comma 176 3 3 3" xfId="34856" xr:uid="{139EE2A2-5F85-4B60-A1F8-656E73E6827F}"/>
    <cellStyle name="Comma 176 3 4" xfId="19584" xr:uid="{0426C7E0-35F5-47C3-97A8-AE485A864B07}"/>
    <cellStyle name="Comma 176 3 4 2" xfId="39676" xr:uid="{55E3C7EE-50CE-41A5-A284-63AC975FD57C}"/>
    <cellStyle name="Comma 176 3 5" xfId="30029" xr:uid="{10A9E51E-CFFA-4EA7-B71C-AABFF62773A2}"/>
    <cellStyle name="Comma 176 4" xfId="11956" xr:uid="{66AE148D-6C3B-4F66-9E0D-4C05216EF3BB}"/>
    <cellStyle name="Comma 176 4 2" xfId="17082" xr:uid="{AAFE77FD-B9B9-495A-8FB9-48EF1486AE69}"/>
    <cellStyle name="Comma 176 4 2 2" xfId="27011" xr:uid="{43DEA0C8-AEF5-42CA-97E7-A06D798830BE}"/>
    <cellStyle name="Comma 176 4 2 2 2" xfId="46914" xr:uid="{0D8FD8A5-CBAA-4295-92A3-4B6B08359B70}"/>
    <cellStyle name="Comma 176 4 2 3" xfId="37266" xr:uid="{158F6A31-E1C0-4FDB-BCB2-807BF21338EA}"/>
    <cellStyle name="Comma 176 4 3" xfId="22053" xr:uid="{440C8E7E-4148-42C3-BC26-58EF59A6BAFE}"/>
    <cellStyle name="Comma 176 4 3 2" xfId="42084" xr:uid="{739CDB4E-5718-4739-84E2-2D32D8DA4CA9}"/>
    <cellStyle name="Comma 176 4 4" xfId="32437" xr:uid="{E5ACE38F-D1FE-41F4-A14D-B11317EE0E49}"/>
    <cellStyle name="Comma 176 5" xfId="14586" xr:uid="{FD97FD7E-C29B-4DC3-A764-1ED56BBA7B1F}"/>
    <cellStyle name="Comma 176 5 2" xfId="24534" xr:uid="{11C1D96F-1902-4EE3-A825-0C66B568AA3C}"/>
    <cellStyle name="Comma 176 5 2 2" xfId="44502" xr:uid="{2932A783-4243-4039-A314-F7EDDFF60504}"/>
    <cellStyle name="Comma 176 5 3" xfId="34854" xr:uid="{000C04FC-6E77-4AE7-9875-E446AFFC8598}"/>
    <cellStyle name="Comma 176 6" xfId="19582" xr:uid="{F9556C41-7189-49BE-B01F-E7C68FDBC22A}"/>
    <cellStyle name="Comma 176 6 2" xfId="39674" xr:uid="{09775B5A-CBC0-4DA8-8721-31E7AE035414}"/>
    <cellStyle name="Comma 176 7" xfId="30027" xr:uid="{809EF0A3-15FD-4B7F-A3F6-75E9FEB470CB}"/>
    <cellStyle name="Comma 177" xfId="4852" xr:uid="{01FF8B7E-201E-4803-8943-59A65EECE206}"/>
    <cellStyle name="Comma 177 2" xfId="4853" xr:uid="{E9FCFADB-7260-407A-8A68-8B56CA5D77EF}"/>
    <cellStyle name="Comma 177 2 2" xfId="11959" xr:uid="{C04908FB-1E76-4719-901E-E3CC000BE492}"/>
    <cellStyle name="Comma 177 2 2 2" xfId="17085" xr:uid="{AB7C4A81-7445-476E-9992-91BD51002054}"/>
    <cellStyle name="Comma 177 2 2 2 2" xfId="27014" xr:uid="{208E7928-E683-4AC5-A807-BB6466953998}"/>
    <cellStyle name="Comma 177 2 2 2 2 2" xfId="46917" xr:uid="{01BCB87B-6818-451B-8349-6E277A67E56E}"/>
    <cellStyle name="Comma 177 2 2 2 3" xfId="37269" xr:uid="{AE234F16-C307-447B-ACC9-23C57EB9A47E}"/>
    <cellStyle name="Comma 177 2 2 3" xfId="22056" xr:uid="{2FFE1449-EDC4-488B-9D97-37F58B869124}"/>
    <cellStyle name="Comma 177 2 2 3 2" xfId="42087" xr:uid="{04733BE7-4F07-4AC6-ACDE-80FEDC9077A1}"/>
    <cellStyle name="Comma 177 2 2 4" xfId="32440" xr:uid="{6DCCA805-DB14-4E1D-861B-804EEF2B507A}"/>
    <cellStyle name="Comma 177 2 3" xfId="14589" xr:uid="{363A0641-7954-4A38-92FE-456DE1108264}"/>
    <cellStyle name="Comma 177 2 3 2" xfId="24537" xr:uid="{555F9DFB-5E26-406C-86EC-0B7173020D64}"/>
    <cellStyle name="Comma 177 2 3 2 2" xfId="44505" xr:uid="{AAF7020D-FAB0-4758-BAB7-BC234BEDF733}"/>
    <cellStyle name="Comma 177 2 3 3" xfId="34857" xr:uid="{C1387F33-6CAC-4F98-A661-E76702162C85}"/>
    <cellStyle name="Comma 177 2 4" xfId="19585" xr:uid="{0366CA81-10C4-4154-8198-83459A3B36BF}"/>
    <cellStyle name="Comma 177 2 4 2" xfId="39677" xr:uid="{2867FB05-45BF-4A12-BDA2-848AD1733C9D}"/>
    <cellStyle name="Comma 177 2 5" xfId="30030" xr:uid="{3F046F96-5E6A-45AF-9E7E-8B9B856DB112}"/>
    <cellStyle name="Comma 177 3" xfId="4854" xr:uid="{2E732641-5656-4650-A0B1-337B511FDFDD}"/>
    <cellStyle name="Comma 177 3 2" xfId="11960" xr:uid="{D1E7D27B-0281-49C8-A52D-59AE8EACFB53}"/>
    <cellStyle name="Comma 177 3 2 2" xfId="17086" xr:uid="{F3B618E8-1565-45BA-9197-99B4DC2FC7EF}"/>
    <cellStyle name="Comma 177 3 2 2 2" xfId="27015" xr:uid="{ADCA6C3B-13DA-4668-B127-14CC911EE14E}"/>
    <cellStyle name="Comma 177 3 2 2 2 2" xfId="46918" xr:uid="{FBD68EEB-B12B-420D-B27F-585108420279}"/>
    <cellStyle name="Comma 177 3 2 2 3" xfId="37270" xr:uid="{B68A8F03-2F03-49D3-923F-D4579879C861}"/>
    <cellStyle name="Comma 177 3 2 3" xfId="22057" xr:uid="{4AB93763-6208-42F5-ADEE-9211011719EE}"/>
    <cellStyle name="Comma 177 3 2 3 2" xfId="42088" xr:uid="{97AE6D54-B57E-4D88-B781-C3039FD8285C}"/>
    <cellStyle name="Comma 177 3 2 4" xfId="32441" xr:uid="{B3B9CA1C-A7A3-4C85-B469-A2C37907B2BD}"/>
    <cellStyle name="Comma 177 3 3" xfId="14590" xr:uid="{D0FE0E10-4ACD-4DAA-B8C1-61676755C0D4}"/>
    <cellStyle name="Comma 177 3 3 2" xfId="24538" xr:uid="{AC722F95-576A-4E0D-9BED-0D51E240F12A}"/>
    <cellStyle name="Comma 177 3 3 2 2" xfId="44506" xr:uid="{848126BB-C424-43C2-8F4C-BFA4FB36BF5C}"/>
    <cellStyle name="Comma 177 3 3 3" xfId="34858" xr:uid="{30E0B88B-89F1-415F-991F-1166CB22DFB2}"/>
    <cellStyle name="Comma 177 3 4" xfId="19586" xr:uid="{258F97FC-2842-403F-925C-7B9F4B8B8F14}"/>
    <cellStyle name="Comma 177 3 4 2" xfId="39678" xr:uid="{DE5B782D-41FE-460E-9E63-6CF6186EA60D}"/>
    <cellStyle name="Comma 177 3 5" xfId="30031" xr:uid="{E20B2E12-9659-4DFD-998C-D00DEAA3A10F}"/>
    <cellStyle name="Comma 178" xfId="4855" xr:uid="{8CB47FE3-747F-41FA-982F-376E1DC5DAD5}"/>
    <cellStyle name="Comma 178 2" xfId="4856" xr:uid="{D18C7FB7-F74D-4299-834F-0836C368E450}"/>
    <cellStyle name="Comma 178 2 2" xfId="11962" xr:uid="{80B09F55-AA16-4226-BABA-33591B168233}"/>
    <cellStyle name="Comma 178 2 2 2" xfId="17088" xr:uid="{8CB41262-A0F5-4A96-B9F9-499443DE7F16}"/>
    <cellStyle name="Comma 178 2 2 2 2" xfId="27017" xr:uid="{44B0F2CB-ED63-44CA-A55B-E77947207299}"/>
    <cellStyle name="Comma 178 2 2 2 2 2" xfId="46920" xr:uid="{F1386504-F719-420F-B385-BF6B74CA0F39}"/>
    <cellStyle name="Comma 178 2 2 2 3" xfId="37272" xr:uid="{846C254A-392F-4C13-84AC-0A349E2A5C06}"/>
    <cellStyle name="Comma 178 2 2 3" xfId="22059" xr:uid="{AE0344A3-DF28-4F16-B3DA-C8006819B9D4}"/>
    <cellStyle name="Comma 178 2 2 3 2" xfId="42090" xr:uid="{54779F1A-AF3C-4CB8-B7B8-1D48017BA475}"/>
    <cellStyle name="Comma 178 2 2 4" xfId="32443" xr:uid="{9BFC67ED-DB00-4961-8654-75661539AAC9}"/>
    <cellStyle name="Comma 178 2 3" xfId="14592" xr:uid="{62F5A8DE-AF31-47CC-8883-838E771E8A04}"/>
    <cellStyle name="Comma 178 2 3 2" xfId="24540" xr:uid="{9A906FF7-8FED-44B6-A1E0-26B19C63A324}"/>
    <cellStyle name="Comma 178 2 3 2 2" xfId="44508" xr:uid="{71446D76-189A-4880-B8A7-4550E1EEA9B2}"/>
    <cellStyle name="Comma 178 2 3 3" xfId="34860" xr:uid="{FD367784-8699-40C4-A42E-6F2066DB5938}"/>
    <cellStyle name="Comma 178 2 4" xfId="19588" xr:uid="{170D02CE-A50A-4849-94EE-6A760E93FD66}"/>
    <cellStyle name="Comma 178 2 4 2" xfId="39680" xr:uid="{2D7DB285-E415-44F7-AE49-81401C519FBB}"/>
    <cellStyle name="Comma 178 2 5" xfId="30033" xr:uid="{8BF0F389-95AC-46FB-A7B9-734C8002F163}"/>
    <cellStyle name="Comma 178 3" xfId="4857" xr:uid="{EE7D47DA-9046-4AB9-94D1-549D5CBB88EE}"/>
    <cellStyle name="Comma 178 3 2" xfId="11963" xr:uid="{D5A42A0A-1A1A-4E72-A7E9-DBCB0B60CDBB}"/>
    <cellStyle name="Comma 178 3 2 2" xfId="17089" xr:uid="{D7C651DC-9126-4C8A-A608-CFBFE19C41F1}"/>
    <cellStyle name="Comma 178 3 2 2 2" xfId="27018" xr:uid="{72F5AA55-1022-4CD1-8F31-3205381A5FE5}"/>
    <cellStyle name="Comma 178 3 2 2 2 2" xfId="46921" xr:uid="{0453CE44-B2D3-49EA-80EF-AA63BCA2A3BB}"/>
    <cellStyle name="Comma 178 3 2 2 3" xfId="37273" xr:uid="{98994DA4-28AD-494C-B4BC-2DB0074976A3}"/>
    <cellStyle name="Comma 178 3 2 3" xfId="22060" xr:uid="{52E28A34-A36C-4530-AC91-8023F21B6770}"/>
    <cellStyle name="Comma 178 3 2 3 2" xfId="42091" xr:uid="{2469126E-B1F0-4B30-BAAC-EF8FE9179046}"/>
    <cellStyle name="Comma 178 3 2 4" xfId="32444" xr:uid="{DD2E394B-7DEE-42B6-B656-3B4E8B289F8E}"/>
    <cellStyle name="Comma 178 3 3" xfId="14593" xr:uid="{755B42FC-0AEB-444E-98BB-A43BCCEB16CF}"/>
    <cellStyle name="Comma 178 3 3 2" xfId="24541" xr:uid="{70700546-A3ED-4FBE-8BD3-32B9D5548FDC}"/>
    <cellStyle name="Comma 178 3 3 2 2" xfId="44509" xr:uid="{40E419F1-F576-414D-B3B0-64945AB33F18}"/>
    <cellStyle name="Comma 178 3 3 3" xfId="34861" xr:uid="{8485F3A3-0965-4BFC-A2CA-6912776D6618}"/>
    <cellStyle name="Comma 178 3 4" xfId="19589" xr:uid="{9A1308A6-615B-4D3F-B743-67A95EFFBAE3}"/>
    <cellStyle name="Comma 178 3 4 2" xfId="39681" xr:uid="{8EEC3DB0-4331-4161-867A-D9E81EB58354}"/>
    <cellStyle name="Comma 178 3 5" xfId="30034" xr:uid="{6B571518-926B-4B4E-AA19-B9E5F937F636}"/>
    <cellStyle name="Comma 178 4" xfId="11961" xr:uid="{2C32BB36-D688-428F-A6B3-DC46CD0D26E0}"/>
    <cellStyle name="Comma 178 4 2" xfId="17087" xr:uid="{1722E321-52BB-4F57-A3F4-36C9160BA2F0}"/>
    <cellStyle name="Comma 178 4 2 2" xfId="27016" xr:uid="{6A68B4B5-7FFE-4B3F-AF84-BAD9214EB905}"/>
    <cellStyle name="Comma 178 4 2 2 2" xfId="46919" xr:uid="{BEB5F10F-6945-4D83-8C2D-E18BB83E0208}"/>
    <cellStyle name="Comma 178 4 2 3" xfId="37271" xr:uid="{B2F3F743-BE75-48C7-8049-21FFD64D339D}"/>
    <cellStyle name="Comma 178 4 3" xfId="22058" xr:uid="{ED9BD892-74E4-43A4-A449-D6F5767427CB}"/>
    <cellStyle name="Comma 178 4 3 2" xfId="42089" xr:uid="{62B9A796-4944-472F-AA9F-9FF8418B36B9}"/>
    <cellStyle name="Comma 178 4 4" xfId="32442" xr:uid="{7888B2F3-F3E4-427E-B355-8908EFC387AC}"/>
    <cellStyle name="Comma 178 5" xfId="14591" xr:uid="{1D5287F7-801E-40D5-8C76-A6A6B36CFA0A}"/>
    <cellStyle name="Comma 178 5 2" xfId="24539" xr:uid="{362631E2-7CBB-4F73-AB02-95C0B996F0DA}"/>
    <cellStyle name="Comma 178 5 2 2" xfId="44507" xr:uid="{84A8A7C4-9911-43A2-962D-A5D7653C658E}"/>
    <cellStyle name="Comma 178 5 3" xfId="34859" xr:uid="{77A458A8-7A02-4D30-943E-C2CF63320A16}"/>
    <cellStyle name="Comma 178 6" xfId="19587" xr:uid="{7EBFF176-98C4-4846-9B60-E7699E26FD94}"/>
    <cellStyle name="Comma 178 6 2" xfId="39679" xr:uid="{8C0F3C4D-8FE6-4EBA-A007-628EF1F9491B}"/>
    <cellStyle name="Comma 178 7" xfId="30032" xr:uid="{099D0CCB-4D1C-43E8-A43F-B550B4B9E145}"/>
    <cellStyle name="Comma 179" xfId="4858" xr:uid="{12B01592-F2DD-41A0-BFA0-234C67CC6D71}"/>
    <cellStyle name="Comma 179 2" xfId="4859" xr:uid="{DFDE93C1-6A17-425C-97A4-7894FCB8A173}"/>
    <cellStyle name="Comma 179 2 2" xfId="11965" xr:uid="{0A6AB03F-7B8C-4509-8B45-519F2A846C99}"/>
    <cellStyle name="Comma 179 2 2 2" xfId="17091" xr:uid="{76841FCF-C362-4543-87EC-EFF36D64D338}"/>
    <cellStyle name="Comma 179 2 2 2 2" xfId="27020" xr:uid="{FE1BC69D-3C84-4BF7-82EE-25239D121A89}"/>
    <cellStyle name="Comma 179 2 2 2 2 2" xfId="46923" xr:uid="{06791597-3321-4908-B027-05579250B905}"/>
    <cellStyle name="Comma 179 2 2 2 3" xfId="37275" xr:uid="{62E2DCB5-5859-421D-AF06-F92251EBF3D4}"/>
    <cellStyle name="Comma 179 2 2 3" xfId="22062" xr:uid="{22D34436-DD7A-4D9D-990D-6BDDE1D0B3DB}"/>
    <cellStyle name="Comma 179 2 2 3 2" xfId="42093" xr:uid="{EC3440C9-202C-47D7-B2E9-3941C6FC2D6A}"/>
    <cellStyle name="Comma 179 2 2 4" xfId="32446" xr:uid="{D548C813-8A43-4C11-A512-CBC14931D7C1}"/>
    <cellStyle name="Comma 179 2 3" xfId="14595" xr:uid="{FFE28A91-BFE2-44F5-BE57-4B6876AAC12B}"/>
    <cellStyle name="Comma 179 2 3 2" xfId="24543" xr:uid="{8E74A716-0FF2-4D5B-A58F-E0D37100BE48}"/>
    <cellStyle name="Comma 179 2 3 2 2" xfId="44511" xr:uid="{F0E2E17C-3A1F-4A45-A5B0-E5C09C8B7C51}"/>
    <cellStyle name="Comma 179 2 3 3" xfId="34863" xr:uid="{E8A129D4-F072-40C3-A1FC-94ABA7C5468A}"/>
    <cellStyle name="Comma 179 2 4" xfId="19591" xr:uid="{353F1504-A5C8-46CC-9F73-94EE04B944B3}"/>
    <cellStyle name="Comma 179 2 4 2" xfId="39683" xr:uid="{4BB87337-BE63-4EC0-A0EE-325F64142641}"/>
    <cellStyle name="Comma 179 2 5" xfId="30036" xr:uid="{4380DEC9-AA73-4FDE-A05B-6761D5A5ED30}"/>
    <cellStyle name="Comma 179 3" xfId="4860" xr:uid="{CA9D1CC6-EDB2-4B78-99D9-2FD01C203164}"/>
    <cellStyle name="Comma 179 3 2" xfId="11966" xr:uid="{A8385224-D1E8-4861-B13C-084FB1A57F99}"/>
    <cellStyle name="Comma 179 3 2 2" xfId="17092" xr:uid="{698B0BCC-8990-4BB2-B26F-0D14B0AE4E19}"/>
    <cellStyle name="Comma 179 3 2 2 2" xfId="27021" xr:uid="{5A6EAD61-5A50-43E1-81D4-2DFF948B518D}"/>
    <cellStyle name="Comma 179 3 2 2 2 2" xfId="46924" xr:uid="{D92147DC-0822-405D-B117-94AC48B9C96D}"/>
    <cellStyle name="Comma 179 3 2 2 3" xfId="37276" xr:uid="{7972704D-685D-41BC-B3F4-40D2D8ED545B}"/>
    <cellStyle name="Comma 179 3 2 3" xfId="22063" xr:uid="{E4F28580-89F3-49EC-971E-B9EC60B1377C}"/>
    <cellStyle name="Comma 179 3 2 3 2" xfId="42094" xr:uid="{DF10C39C-C49D-4D39-B5CE-A9FBB4EE8C7A}"/>
    <cellStyle name="Comma 179 3 2 4" xfId="32447" xr:uid="{F4658AD7-4C7B-4697-B768-F3D56ACE1E0F}"/>
    <cellStyle name="Comma 179 3 3" xfId="14596" xr:uid="{39959469-08D3-4109-9212-D5D6BA72912B}"/>
    <cellStyle name="Comma 179 3 3 2" xfId="24544" xr:uid="{337A60EF-9E03-42D1-9257-726F1D7473DD}"/>
    <cellStyle name="Comma 179 3 3 2 2" xfId="44512" xr:uid="{671BF40A-ED55-43A8-9647-E78C1D782EB7}"/>
    <cellStyle name="Comma 179 3 3 3" xfId="34864" xr:uid="{D6E52458-8FCF-4503-A85A-CD69949C42DA}"/>
    <cellStyle name="Comma 179 3 4" xfId="19592" xr:uid="{128EED81-1988-4B5F-A2ED-772633B1654E}"/>
    <cellStyle name="Comma 179 3 4 2" xfId="39684" xr:uid="{96070121-2F9B-4CAA-B92D-E03690FC4DE1}"/>
    <cellStyle name="Comma 179 3 5" xfId="30037" xr:uid="{9A85F392-332C-4073-AF50-2E9C88D01EBC}"/>
    <cellStyle name="Comma 179 4" xfId="11964" xr:uid="{F896F66C-16ED-4EEC-814C-D5027BA7AA08}"/>
    <cellStyle name="Comma 179 4 2" xfId="17090" xr:uid="{D8E86C88-2119-4B2B-838D-9CF55EB5B712}"/>
    <cellStyle name="Comma 179 4 2 2" xfId="27019" xr:uid="{CD7E03EE-988C-4E9E-A245-C69E12536FD1}"/>
    <cellStyle name="Comma 179 4 2 2 2" xfId="46922" xr:uid="{E90F020B-8EDA-4924-A934-67DD6DB18D42}"/>
    <cellStyle name="Comma 179 4 2 3" xfId="37274" xr:uid="{C53CC6A7-6A34-4D23-88C3-580FFF49DEB3}"/>
    <cellStyle name="Comma 179 4 3" xfId="22061" xr:uid="{A9A3C5A8-EC65-4663-861E-C5D83B4F0C02}"/>
    <cellStyle name="Comma 179 4 3 2" xfId="42092" xr:uid="{C9100DFD-FB4B-4AA3-9DFE-77DA823C7E95}"/>
    <cellStyle name="Comma 179 4 4" xfId="32445" xr:uid="{59E66649-0C0C-467F-9927-901629EB48B9}"/>
    <cellStyle name="Comma 179 5" xfId="14594" xr:uid="{637FA238-BE40-4251-BF41-BF3A7419D5B3}"/>
    <cellStyle name="Comma 179 5 2" xfId="24542" xr:uid="{9159A270-1F2B-4211-B12C-86B8DD26EDAE}"/>
    <cellStyle name="Comma 179 5 2 2" xfId="44510" xr:uid="{856478EB-61F0-42AB-9B26-A2A90E6347A2}"/>
    <cellStyle name="Comma 179 5 3" xfId="34862" xr:uid="{94ABC730-1B06-44E0-8D67-79B34D954531}"/>
    <cellStyle name="Comma 179 6" xfId="19590" xr:uid="{07C52889-7D67-4482-9673-A92B4BC55F77}"/>
    <cellStyle name="Comma 179 6 2" xfId="39682" xr:uid="{E2EF7434-7B28-4FAE-9237-8389CE5729EC}"/>
    <cellStyle name="Comma 179 7" xfId="30035" xr:uid="{2DFB28A1-AA2B-40DE-A1AD-A18453B5B808}"/>
    <cellStyle name="Comma 18" xfId="194" xr:uid="{369088C9-7C8D-436C-BBCF-4AED66521C9F}"/>
    <cellStyle name="Comma 18 2" xfId="466" xr:uid="{EBDC6495-D43D-4D25-96BB-BF91FF94C307}"/>
    <cellStyle name="Comma 18 2 2" xfId="4861" xr:uid="{2EDCE9FD-5FC7-4866-8614-62F8956247D7}"/>
    <cellStyle name="Comma 18 2 3" xfId="9412" xr:uid="{7BD7067B-8D1A-4C62-83E6-11C6EB207606}"/>
    <cellStyle name="Comma 18 2 3 2" xfId="27854" xr:uid="{42E5D42A-6C68-42A2-8047-2D02443EF4EE}"/>
    <cellStyle name="Comma 18 2 3 2 2" xfId="47649" xr:uid="{4D6B4215-3F42-49A9-8C6F-52D04E5B2AAB}"/>
    <cellStyle name="Comma 18 2 4" xfId="10400" xr:uid="{BD37D65B-95F6-4A5A-91DC-EA0E63F2EA47}"/>
    <cellStyle name="Comma 18 2 4 2" xfId="15528" xr:uid="{7897DD48-385B-4FED-9EAD-F8D506CBB780}"/>
    <cellStyle name="Comma 18 2 4 2 2" xfId="25457" xr:uid="{5ADBE6B4-C9B1-417E-8300-05033F5B0242}"/>
    <cellStyle name="Comma 18 2 4 2 2 2" xfId="45360" xr:uid="{22C38E1D-0EBF-4FB3-828A-E9C91531C2EC}"/>
    <cellStyle name="Comma 18 2 4 2 3" xfId="35712" xr:uid="{65D6A727-337F-4A37-8E9D-FD02010DDE72}"/>
    <cellStyle name="Comma 18 2 4 3" xfId="20501" xr:uid="{5263610E-41E3-422A-8165-23FB7FF36FF8}"/>
    <cellStyle name="Comma 18 2 4 3 2" xfId="40532" xr:uid="{2F8A5697-CBBC-4D9F-AF30-978B33FEB665}"/>
    <cellStyle name="Comma 18 2 4 4" xfId="30885" xr:uid="{B5378291-376B-45A7-AF27-E4686A216681}"/>
    <cellStyle name="Comma 18 2 5" xfId="13017" xr:uid="{38E8D6EA-D672-41DB-A159-2D5E3F07E351}"/>
    <cellStyle name="Comma 18 2 5 2" xfId="22970" xr:uid="{BDB97019-EC53-4A60-9613-53EC36C1428A}"/>
    <cellStyle name="Comma 18 2 5 2 2" xfId="42950" xr:uid="{98984A3E-1271-4F05-AA43-7C078622FD8A}"/>
    <cellStyle name="Comma 18 2 5 3" xfId="33302" xr:uid="{17A90ACD-0653-4130-A5F5-A661C12F6CF4}"/>
    <cellStyle name="Comma 18 2 6" xfId="18023" xr:uid="{83E1DD22-4825-4513-9EDF-C8ABBBB69502}"/>
    <cellStyle name="Comma 18 2 6 2" xfId="38122" xr:uid="{BC69344E-9146-44D1-8A49-A24D62F41CE6}"/>
    <cellStyle name="Comma 18 2 7" xfId="28477" xr:uid="{A7BFA637-6BC9-42AF-89DF-5C2C1A1C839F}"/>
    <cellStyle name="Comma 18 3" xfId="4862" xr:uid="{0A7B141A-8361-45FD-9D7B-DA731F3E2907}"/>
    <cellStyle name="Comma 18 4" xfId="775" xr:uid="{C3938D58-3F14-4B21-9995-EF320DF2F0C7}"/>
    <cellStyle name="Comma 18 5" xfId="9411" xr:uid="{1DC24494-FB2D-43C3-942F-4E14B3875DF8}"/>
    <cellStyle name="Comma 18 5 2" xfId="27830" xr:uid="{70CB4979-27EF-46A9-A612-EB21D845D9A2}"/>
    <cellStyle name="Comma 18 5 2 2" xfId="47625" xr:uid="{480EA88A-71A8-4FFC-AFF1-1BFC37A6360D}"/>
    <cellStyle name="Comma 18 6" xfId="10280" xr:uid="{E46C53E0-9988-42A9-A0B0-CC662FEE370E}"/>
    <cellStyle name="Comma 18 6 2" xfId="15408" xr:uid="{29947F35-58FE-4141-833A-C0F44F9F89EE}"/>
    <cellStyle name="Comma 18 6 2 2" xfId="25337" xr:uid="{729CFF61-7E13-40EC-B1C1-A33A6B718CFF}"/>
    <cellStyle name="Comma 18 6 2 2 2" xfId="45240" xr:uid="{EDF4692E-F0F2-43A4-86CD-AE53C62389C3}"/>
    <cellStyle name="Comma 18 6 2 3" xfId="35592" xr:uid="{EE7F71E2-098C-44D3-9FDF-EC1700C52715}"/>
    <cellStyle name="Comma 18 6 3" xfId="20381" xr:uid="{45E38D2F-B783-4651-86A1-3AC3A788CEE6}"/>
    <cellStyle name="Comma 18 6 3 2" xfId="40412" xr:uid="{0FAB395B-25ED-49D1-8FA3-B41EA486872A}"/>
    <cellStyle name="Comma 18 6 4" xfId="30765" xr:uid="{518589AC-BCF9-4F5F-BE5E-56BEF190D817}"/>
    <cellStyle name="Comma 18 7" xfId="12896" xr:uid="{E1F85908-9561-4723-A586-FF610987DA90}"/>
    <cellStyle name="Comma 18 7 2" xfId="22849" xr:uid="{05621F89-43B1-4D1C-9D81-0C438BB7029E}"/>
    <cellStyle name="Comma 18 7 2 2" xfId="42829" xr:uid="{FFA1D6A8-AD3F-4A3E-98A9-4B0A819BC308}"/>
    <cellStyle name="Comma 18 7 3" xfId="33181" xr:uid="{F39E374C-1085-4524-BA63-812CB1D859AD}"/>
    <cellStyle name="Comma 18 8" xfId="17902" xr:uid="{FEC2782E-7036-42F8-A0B0-807B089C5CF2}"/>
    <cellStyle name="Comma 18 8 2" xfId="38001" xr:uid="{E507B267-C062-4E0B-81A5-4506D7537715}"/>
    <cellStyle name="Comma 18 9" xfId="28356" xr:uid="{FB4205EB-B0A4-46D6-983E-CF325EF59384}"/>
    <cellStyle name="Comma 180" xfId="4863" xr:uid="{B500D652-55E5-4015-A3E5-0DF9DD3E7F98}"/>
    <cellStyle name="Comma 180 2" xfId="4864" xr:uid="{2DB18820-2991-46B7-B08C-AABF0726A362}"/>
    <cellStyle name="Comma 180 2 2" xfId="11968" xr:uid="{66912367-DF3B-4E81-85B9-EA2C8709F266}"/>
    <cellStyle name="Comma 180 2 2 2" xfId="17094" xr:uid="{D487FE04-ACE5-421B-B7E8-046DFEEC0329}"/>
    <cellStyle name="Comma 180 2 2 2 2" xfId="27023" xr:uid="{761FCDF0-7241-4C78-8B95-4B3FD4751E16}"/>
    <cellStyle name="Comma 180 2 2 2 2 2" xfId="46926" xr:uid="{505B1419-8DF0-4402-BFEE-597DE219CAFE}"/>
    <cellStyle name="Comma 180 2 2 2 3" xfId="37278" xr:uid="{264BE070-E843-46F1-A54D-28E075620CDB}"/>
    <cellStyle name="Comma 180 2 2 3" xfId="22065" xr:uid="{BB011F2F-CE5D-4397-A89E-5F386ECE47E3}"/>
    <cellStyle name="Comma 180 2 2 3 2" xfId="42096" xr:uid="{7DC17A79-0F2F-445F-9CB7-22E87AF888CD}"/>
    <cellStyle name="Comma 180 2 2 4" xfId="32449" xr:uid="{3AB1C6E9-AD7F-4A14-8ED9-504CDDC9619B}"/>
    <cellStyle name="Comma 180 2 3" xfId="14598" xr:uid="{57284023-0141-4FD4-AEAC-F389C45101D7}"/>
    <cellStyle name="Comma 180 2 3 2" xfId="24546" xr:uid="{594F8F1A-6770-4AB5-92FE-22721F11E20B}"/>
    <cellStyle name="Comma 180 2 3 2 2" xfId="44514" xr:uid="{13DD41BD-6075-419C-8DE3-F4D5019898FB}"/>
    <cellStyle name="Comma 180 2 3 3" xfId="34866" xr:uid="{70D78B7D-0B09-41D4-BFB1-87A7EC21A392}"/>
    <cellStyle name="Comma 180 2 4" xfId="19594" xr:uid="{5AC45702-1EFA-4C2A-8D6E-7779ADBFB2F2}"/>
    <cellStyle name="Comma 180 2 4 2" xfId="39686" xr:uid="{A6FC5E0D-5814-42A8-9978-04F03AC8C919}"/>
    <cellStyle name="Comma 180 2 5" xfId="30039" xr:uid="{D883E0DD-1F15-4A66-B899-C71449BED844}"/>
    <cellStyle name="Comma 180 3" xfId="4865" xr:uid="{7647AD7D-79A5-4965-A156-EB0113CBDE3A}"/>
    <cellStyle name="Comma 180 3 2" xfId="11969" xr:uid="{BA5379B9-ADB6-4C9A-B4A8-A9593DAF0BDC}"/>
    <cellStyle name="Comma 180 3 2 2" xfId="17095" xr:uid="{E2FCA042-EB7A-49D4-A2AD-AD2703578680}"/>
    <cellStyle name="Comma 180 3 2 2 2" xfId="27024" xr:uid="{BBF8FDEC-C547-435B-895B-959F0458E3F8}"/>
    <cellStyle name="Comma 180 3 2 2 2 2" xfId="46927" xr:uid="{8CBB7531-B82B-4C5C-9F48-E60AC0E27891}"/>
    <cellStyle name="Comma 180 3 2 2 3" xfId="37279" xr:uid="{CDEBBD20-1DDF-416D-8258-5F014F7537D4}"/>
    <cellStyle name="Comma 180 3 2 3" xfId="22066" xr:uid="{DC2A0AF2-8348-4E84-9CDC-3B6D05626D00}"/>
    <cellStyle name="Comma 180 3 2 3 2" xfId="42097" xr:uid="{890F6DE6-BEDF-41B3-83EE-F2D0D2C98586}"/>
    <cellStyle name="Comma 180 3 2 4" xfId="32450" xr:uid="{79BC44C0-9796-4E5C-A4C3-385BF9B73CCA}"/>
    <cellStyle name="Comma 180 3 3" xfId="14599" xr:uid="{175E2B27-7568-459E-8440-5FC92554CBB4}"/>
    <cellStyle name="Comma 180 3 3 2" xfId="24547" xr:uid="{276F57CF-95B0-436D-9660-C3CD8E73C29F}"/>
    <cellStyle name="Comma 180 3 3 2 2" xfId="44515" xr:uid="{FEAA93D6-CED9-4C8E-AA73-049A4EF10FF3}"/>
    <cellStyle name="Comma 180 3 3 3" xfId="34867" xr:uid="{4D2CC4E7-97D9-4035-B40A-57E88C92CE51}"/>
    <cellStyle name="Comma 180 3 4" xfId="19595" xr:uid="{25D4C246-D51E-440C-81BC-C94C90F66FD7}"/>
    <cellStyle name="Comma 180 3 4 2" xfId="39687" xr:uid="{46EDD6DB-C3DD-4710-B28D-AC18718E8BC4}"/>
    <cellStyle name="Comma 180 3 5" xfId="30040" xr:uid="{42C42137-9B4D-4C2E-8FBC-5523BA2A4822}"/>
    <cellStyle name="Comma 180 4" xfId="11967" xr:uid="{9B8D40D2-4853-4FE1-AAA6-A36F7F7A5898}"/>
    <cellStyle name="Comma 180 4 2" xfId="17093" xr:uid="{1D3FEACB-B029-486C-94C9-D504C5F09793}"/>
    <cellStyle name="Comma 180 4 2 2" xfId="27022" xr:uid="{166685E1-A010-4BB8-9EC0-4BE237B099DB}"/>
    <cellStyle name="Comma 180 4 2 2 2" xfId="46925" xr:uid="{3376D2F0-EEA5-48FC-B10A-386334C1EB33}"/>
    <cellStyle name="Comma 180 4 2 3" xfId="37277" xr:uid="{0B833E8C-2C04-453F-8BBD-F01CCFD80F05}"/>
    <cellStyle name="Comma 180 4 3" xfId="22064" xr:uid="{6E24879B-D657-45AF-8A81-AB50C3868314}"/>
    <cellStyle name="Comma 180 4 3 2" xfId="42095" xr:uid="{25C98E2F-521B-4A15-9E2A-25069D19030E}"/>
    <cellStyle name="Comma 180 4 4" xfId="32448" xr:uid="{1F944462-30F1-4F08-A8A9-3D53F1F41271}"/>
    <cellStyle name="Comma 180 5" xfId="14597" xr:uid="{8640D4C7-C804-4B40-9B20-54F830E8085D}"/>
    <cellStyle name="Comma 180 5 2" xfId="24545" xr:uid="{99CEF39D-B043-4E3C-AF06-8A732F76CDC8}"/>
    <cellStyle name="Comma 180 5 2 2" xfId="44513" xr:uid="{9C7824D6-944B-43F6-8F62-30B5BBC85717}"/>
    <cellStyle name="Comma 180 5 3" xfId="34865" xr:uid="{23CE1C54-BBCA-4191-B82C-4114F01872B6}"/>
    <cellStyle name="Comma 180 6" xfId="19593" xr:uid="{AF720C3C-008B-4DE5-8D14-B81C5DD52591}"/>
    <cellStyle name="Comma 180 6 2" xfId="39685" xr:uid="{4D3AB2EB-4838-4286-87DC-353DBA656999}"/>
    <cellStyle name="Comma 180 7" xfId="30038" xr:uid="{E4C4378E-C0ED-4063-BB4E-832E95F48B58}"/>
    <cellStyle name="Comma 181" xfId="4866" xr:uid="{24632331-6BD1-4F52-A9DF-524654D3A496}"/>
    <cellStyle name="Comma 181 2" xfId="4867" xr:uid="{217F1C93-83FD-4561-8A16-F1C77AB35789}"/>
    <cellStyle name="Comma 181 2 2" xfId="11971" xr:uid="{12917761-25D1-45FB-89F4-15B5DA018F15}"/>
    <cellStyle name="Comma 181 2 2 2" xfId="17097" xr:uid="{F967C35A-213C-4320-8755-B6BF88B81ADF}"/>
    <cellStyle name="Comma 181 2 2 2 2" xfId="27026" xr:uid="{69A8864F-7A52-4873-AFA6-DA6FB8100451}"/>
    <cellStyle name="Comma 181 2 2 2 2 2" xfId="46929" xr:uid="{C02DFCF0-20C8-41F1-854E-7C73B3E9D916}"/>
    <cellStyle name="Comma 181 2 2 2 3" xfId="37281" xr:uid="{93D21136-3E39-46D8-B096-8BEB5FB5993A}"/>
    <cellStyle name="Comma 181 2 2 3" xfId="22068" xr:uid="{98C01856-C11A-4372-B4C6-D3DE247A6715}"/>
    <cellStyle name="Comma 181 2 2 3 2" xfId="42099" xr:uid="{CB1C0C58-3224-4F81-8309-7C629108965F}"/>
    <cellStyle name="Comma 181 2 2 4" xfId="32452" xr:uid="{0052D69D-64F8-40D8-BF3A-CA63B57F9F4D}"/>
    <cellStyle name="Comma 181 2 3" xfId="14601" xr:uid="{6A2AA78A-D298-43DF-8061-57CBD809695B}"/>
    <cellStyle name="Comma 181 2 3 2" xfId="24549" xr:uid="{25C5CD50-8A37-482A-B47F-268612801F1F}"/>
    <cellStyle name="Comma 181 2 3 2 2" xfId="44517" xr:uid="{9B70B6BA-7C57-4695-999E-308A18CC6AC4}"/>
    <cellStyle name="Comma 181 2 3 3" xfId="34869" xr:uid="{1A98D3BE-B16A-40F6-A1F9-F78D804CC92F}"/>
    <cellStyle name="Comma 181 2 4" xfId="19597" xr:uid="{92157B6A-0495-4F90-8A5B-739B30364E08}"/>
    <cellStyle name="Comma 181 2 4 2" xfId="39689" xr:uid="{2B96E4D8-C4C4-433E-BE2C-28254D1AE2A5}"/>
    <cellStyle name="Comma 181 2 5" xfId="30042" xr:uid="{F7017638-F670-4312-BDFF-DFB009A51F37}"/>
    <cellStyle name="Comma 181 3" xfId="11970" xr:uid="{132EC0AB-439F-43F4-A82D-014EB510D211}"/>
    <cellStyle name="Comma 181 3 2" xfId="17096" xr:uid="{489B21D3-4738-4769-B58A-952618C86708}"/>
    <cellStyle name="Comma 181 3 2 2" xfId="27025" xr:uid="{24064E10-5B63-4A71-8E8D-AD7959C89CFA}"/>
    <cellStyle name="Comma 181 3 2 2 2" xfId="46928" xr:uid="{CD40E492-787D-4A46-8B59-0E0155842830}"/>
    <cellStyle name="Comma 181 3 2 3" xfId="37280" xr:uid="{D154333F-65F2-4BC2-9678-C7D0588BB974}"/>
    <cellStyle name="Comma 181 3 3" xfId="22067" xr:uid="{CB147234-D433-46E2-B2E1-69DDE93DD536}"/>
    <cellStyle name="Comma 181 3 3 2" xfId="42098" xr:uid="{FCC7A954-E8BE-4F61-86E4-2323F79FE622}"/>
    <cellStyle name="Comma 181 3 4" xfId="32451" xr:uid="{DF8EF733-E488-4F45-9474-05A4C5C2CD01}"/>
    <cellStyle name="Comma 181 4" xfId="14600" xr:uid="{09A2A818-3CE9-4882-8E4E-0855999E448A}"/>
    <cellStyle name="Comma 181 4 2" xfId="24548" xr:uid="{DE739302-4E56-4F85-ACB9-6DD1BCDF15B5}"/>
    <cellStyle name="Comma 181 4 2 2" xfId="44516" xr:uid="{A04422A3-A90F-4F50-BD24-D14F5835A9B0}"/>
    <cellStyle name="Comma 181 4 3" xfId="34868" xr:uid="{5EECD23A-9FA2-42B1-8755-DB330589949B}"/>
    <cellStyle name="Comma 181 5" xfId="19596" xr:uid="{D2D3FAF4-3238-4DBE-9875-9A96F3F82AA1}"/>
    <cellStyle name="Comma 181 5 2" xfId="39688" xr:uid="{E4B5AB45-7ADC-473F-9750-8252D4AB1B8F}"/>
    <cellStyle name="Comma 181 6" xfId="30041" xr:uid="{64736425-0943-48CB-AD42-858ADA5BAFEC}"/>
    <cellStyle name="Comma 182" xfId="4868" xr:uid="{7754DA2A-4209-495A-9A7B-BC15E45F1024}"/>
    <cellStyle name="Comma 182 2" xfId="4869" xr:uid="{93D2E408-D2CE-46B4-9A0F-2891DA507579}"/>
    <cellStyle name="Comma 182 2 2" xfId="11973" xr:uid="{17EAA287-D373-45D7-8D0D-AA587356D5B4}"/>
    <cellStyle name="Comma 182 2 2 2" xfId="17099" xr:uid="{1387BFF4-D8B7-435C-AB6A-8AC890FECB1A}"/>
    <cellStyle name="Comma 182 2 2 2 2" xfId="27028" xr:uid="{76A2937D-D4DF-4683-B4F7-23FAD635DA92}"/>
    <cellStyle name="Comma 182 2 2 2 2 2" xfId="46931" xr:uid="{FDF4D3EC-E42F-4DB6-9D97-A424FEB2315F}"/>
    <cellStyle name="Comma 182 2 2 2 3" xfId="37283" xr:uid="{5B703AC5-3A9D-4EA7-A8A6-39100353F6D7}"/>
    <cellStyle name="Comma 182 2 2 3" xfId="22070" xr:uid="{3EC2BBD5-7EEA-4E96-B480-028DE3A36441}"/>
    <cellStyle name="Comma 182 2 2 3 2" xfId="42101" xr:uid="{A286818A-6DD3-495B-B092-65EAB7F781F8}"/>
    <cellStyle name="Comma 182 2 2 4" xfId="32454" xr:uid="{AE0EDBCA-395A-446F-87D5-25E102BB096F}"/>
    <cellStyle name="Comma 182 2 3" xfId="14603" xr:uid="{C1761C6D-9783-4B62-BB8C-2BD0810B4713}"/>
    <cellStyle name="Comma 182 2 3 2" xfId="24551" xr:uid="{FEDDBDCE-FA57-4F17-ABBB-635CF2779222}"/>
    <cellStyle name="Comma 182 2 3 2 2" xfId="44519" xr:uid="{33E96C85-BA35-49A5-B9AD-DF5C9B962CC2}"/>
    <cellStyle name="Comma 182 2 3 3" xfId="34871" xr:uid="{4D9FE362-CCDB-4D3B-AD95-6CEC94EB89D8}"/>
    <cellStyle name="Comma 182 2 4" xfId="19599" xr:uid="{1F035727-030F-43BC-931B-D16F2A842133}"/>
    <cellStyle name="Comma 182 2 4 2" xfId="39691" xr:uid="{AD6EBE43-894A-47E1-A6FC-0D47D53280A3}"/>
    <cellStyle name="Comma 182 2 5" xfId="30044" xr:uid="{C25B36B5-8B38-47BA-8090-F8CB873FAB8B}"/>
    <cellStyle name="Comma 182 3" xfId="11972" xr:uid="{73D9CCF4-6982-4373-9838-8AC322780046}"/>
    <cellStyle name="Comma 182 3 2" xfId="17098" xr:uid="{32B46ABF-F4B5-4D08-A529-17CCE211BCE5}"/>
    <cellStyle name="Comma 182 3 2 2" xfId="27027" xr:uid="{7EC82AFE-0EFC-4047-BE3C-BC7CA18C7A84}"/>
    <cellStyle name="Comma 182 3 2 2 2" xfId="46930" xr:uid="{D370F4D5-2584-4AB4-BF3D-EB00B9383384}"/>
    <cellStyle name="Comma 182 3 2 3" xfId="37282" xr:uid="{6BF1EA42-0B77-4172-A5CF-A3A3D581B289}"/>
    <cellStyle name="Comma 182 3 3" xfId="22069" xr:uid="{4FD1ED58-ED5F-409C-907F-ADA2ED49AE4D}"/>
    <cellStyle name="Comma 182 3 3 2" xfId="42100" xr:uid="{7AD0DEA5-7BA6-4BCF-A177-B35CA70663FF}"/>
    <cellStyle name="Comma 182 3 4" xfId="32453" xr:uid="{07DF92B7-13B9-42DB-A844-7564152DC846}"/>
    <cellStyle name="Comma 182 4" xfId="14602" xr:uid="{74534B22-AE57-431C-929B-17292C0815D9}"/>
    <cellStyle name="Comma 182 4 2" xfId="24550" xr:uid="{62A51E2C-F479-47F5-9C6D-EC15258EDDA1}"/>
    <cellStyle name="Comma 182 4 2 2" xfId="44518" xr:uid="{9A75A3B5-A117-4647-B82E-DF8E9B62DFB8}"/>
    <cellStyle name="Comma 182 4 3" xfId="34870" xr:uid="{CC253B1A-636D-47D8-A8EC-59A4608A826A}"/>
    <cellStyle name="Comma 182 5" xfId="19598" xr:uid="{B0D52086-08E4-4C18-B365-D69EF7061619}"/>
    <cellStyle name="Comma 182 5 2" xfId="39690" xr:uid="{DD90E4B0-E300-4BAF-A1E8-A9855CA6593E}"/>
    <cellStyle name="Comma 182 6" xfId="30043" xr:uid="{98073AAC-D671-4B82-914E-54E60483DB9F}"/>
    <cellStyle name="Comma 183" xfId="4870" xr:uid="{71C5F895-9E03-438E-A1C1-E3B52676B434}"/>
    <cellStyle name="Comma 183 2" xfId="4871" xr:uid="{3CE522B1-2B9A-4364-BDE9-BE472D4A6FEA}"/>
    <cellStyle name="Comma 183 2 2" xfId="11975" xr:uid="{028660C8-02B5-486F-AE47-66A451D5B614}"/>
    <cellStyle name="Comma 183 2 2 2" xfId="17101" xr:uid="{8E8BB83D-C047-4A74-9F72-2FFE20265B60}"/>
    <cellStyle name="Comma 183 2 2 2 2" xfId="27030" xr:uid="{60E67045-C298-4443-8445-765CCFA637CE}"/>
    <cellStyle name="Comma 183 2 2 2 2 2" xfId="46933" xr:uid="{54D410E4-DB19-4610-B991-29C7D7F5E3CE}"/>
    <cellStyle name="Comma 183 2 2 2 3" xfId="37285" xr:uid="{3025EC6C-82CC-4D40-89ED-AF6D93567386}"/>
    <cellStyle name="Comma 183 2 2 3" xfId="22072" xr:uid="{3C8F0B92-0A92-446A-90B9-4C907F36F2CF}"/>
    <cellStyle name="Comma 183 2 2 3 2" xfId="42103" xr:uid="{026E6F81-BCDE-4022-945D-10B497A21657}"/>
    <cellStyle name="Comma 183 2 2 4" xfId="32456" xr:uid="{84AB0C93-713A-4408-8390-052958B01A8F}"/>
    <cellStyle name="Comma 183 2 3" xfId="14605" xr:uid="{9A2E83ED-4355-4091-8729-62CCB1EC0375}"/>
    <cellStyle name="Comma 183 2 3 2" xfId="24553" xr:uid="{4712D47B-E6C7-4233-9431-D8A9B4852202}"/>
    <cellStyle name="Comma 183 2 3 2 2" xfId="44521" xr:uid="{19FAE016-C778-447B-B641-9184EB0ABC8D}"/>
    <cellStyle name="Comma 183 2 3 3" xfId="34873" xr:uid="{3F51F0E5-2729-45D5-8F93-EAD8D30A362D}"/>
    <cellStyle name="Comma 183 2 4" xfId="19601" xr:uid="{6C43CDF5-4A23-48F7-AD6E-CCFDDA1DF52F}"/>
    <cellStyle name="Comma 183 2 4 2" xfId="39693" xr:uid="{51B228B1-821A-4035-8624-481251B96AF7}"/>
    <cellStyle name="Comma 183 2 5" xfId="30046" xr:uid="{A07819FC-8C5E-4E0C-A9AC-77690759D059}"/>
    <cellStyle name="Comma 183 3" xfId="11974" xr:uid="{38CDA2B9-E74B-456D-92D8-3DB5D6E0DF08}"/>
    <cellStyle name="Comma 183 3 2" xfId="17100" xr:uid="{D5787065-BCA1-4BC0-99A6-460951AE7DFC}"/>
    <cellStyle name="Comma 183 3 2 2" xfId="27029" xr:uid="{98334335-102C-4E79-A14F-7D11B42893E5}"/>
    <cellStyle name="Comma 183 3 2 2 2" xfId="46932" xr:uid="{A883BB1C-EEFE-4530-AE53-570B841DA317}"/>
    <cellStyle name="Comma 183 3 2 3" xfId="37284" xr:uid="{C1A5FBA1-EF1C-48FA-A0BC-6F9F440B3A78}"/>
    <cellStyle name="Comma 183 3 3" xfId="22071" xr:uid="{D6D7FCE1-247E-49D0-ABF1-E0844F9EBEF5}"/>
    <cellStyle name="Comma 183 3 3 2" xfId="42102" xr:uid="{BC4DB033-E5D4-4D65-9A1D-03460033DDCE}"/>
    <cellStyle name="Comma 183 3 4" xfId="32455" xr:uid="{23C9D65F-B139-4B36-912C-96AEC4477077}"/>
    <cellStyle name="Comma 183 4" xfId="14604" xr:uid="{0320CED4-0AD1-49B1-BE9A-5CB9EC691B17}"/>
    <cellStyle name="Comma 183 4 2" xfId="24552" xr:uid="{82276298-F4AD-4F37-9E98-F49C21CBCFE6}"/>
    <cellStyle name="Comma 183 4 2 2" xfId="44520" xr:uid="{6754B72E-5AC3-411F-BC5A-357500E4A670}"/>
    <cellStyle name="Comma 183 4 3" xfId="34872" xr:uid="{83FCB5B3-FFA1-43C5-B068-EDBB7C6936D3}"/>
    <cellStyle name="Comma 183 5" xfId="19600" xr:uid="{3FCB7DBE-6BDA-4174-9D12-6E77F2CCF050}"/>
    <cellStyle name="Comma 183 5 2" xfId="39692" xr:uid="{23344351-8961-4264-A5A5-85655509B85F}"/>
    <cellStyle name="Comma 183 6" xfId="30045" xr:uid="{A9918712-07EF-4D08-9073-9601CC513EB0}"/>
    <cellStyle name="Comma 184" xfId="4872" xr:uid="{7F16EB8B-7E87-4054-A50E-E35BDDD5C5B2}"/>
    <cellStyle name="Comma 184 2" xfId="4873" xr:uid="{7AA6B729-5BDC-4C4C-A4E4-0C6ACE835FCF}"/>
    <cellStyle name="Comma 184 2 2" xfId="11977" xr:uid="{6F095032-432B-4685-8848-52FC815B17CA}"/>
    <cellStyle name="Comma 184 2 2 2" xfId="17103" xr:uid="{42C64C5E-888E-48D2-AA7E-2FF155B0E5B2}"/>
    <cellStyle name="Comma 184 2 2 2 2" xfId="27032" xr:uid="{AFE2407A-D120-411F-A70D-7DD66380E56A}"/>
    <cellStyle name="Comma 184 2 2 2 2 2" xfId="46935" xr:uid="{31765A24-064F-423C-9549-017A7577252E}"/>
    <cellStyle name="Comma 184 2 2 2 3" xfId="37287" xr:uid="{6D7A45BC-ECB0-41E8-B84F-AEC9C40E3232}"/>
    <cellStyle name="Comma 184 2 2 3" xfId="22074" xr:uid="{3E9A6767-EDE7-47FD-8CA2-8FBDF6561567}"/>
    <cellStyle name="Comma 184 2 2 3 2" xfId="42105" xr:uid="{24CB40B6-BBD5-4585-AC76-1B26D38FAC62}"/>
    <cellStyle name="Comma 184 2 2 4" xfId="32458" xr:uid="{FEF9626C-F46A-40F9-8A8F-0482857FD175}"/>
    <cellStyle name="Comma 184 2 3" xfId="14607" xr:uid="{FEA5DBDF-57E8-406D-9053-FB44BC35AAFB}"/>
    <cellStyle name="Comma 184 2 3 2" xfId="24555" xr:uid="{1130D641-24FF-41C8-B3E0-85F07985D81A}"/>
    <cellStyle name="Comma 184 2 3 2 2" xfId="44523" xr:uid="{91A5FF4B-C603-43F9-BB2E-46DB6E5281BD}"/>
    <cellStyle name="Comma 184 2 3 3" xfId="34875" xr:uid="{71D0AD49-AE59-4DDB-9C50-3D814F005818}"/>
    <cellStyle name="Comma 184 2 4" xfId="19603" xr:uid="{EAE00B28-CC1E-4BC6-8954-BFCA254137C4}"/>
    <cellStyle name="Comma 184 2 4 2" xfId="39695" xr:uid="{05E89A39-2675-4B12-984B-5021FA0DE6ED}"/>
    <cellStyle name="Comma 184 2 5" xfId="30048" xr:uid="{BBD58891-E237-4441-AA37-4C98BBD97BCF}"/>
    <cellStyle name="Comma 184 3" xfId="11976" xr:uid="{01445AA1-387B-406D-8C0F-EDACECD923C9}"/>
    <cellStyle name="Comma 184 3 2" xfId="17102" xr:uid="{D6EA4F98-1162-432D-9AAB-015BE404C1E1}"/>
    <cellStyle name="Comma 184 3 2 2" xfId="27031" xr:uid="{BEEB4302-3352-422E-A73C-140A5ECD8480}"/>
    <cellStyle name="Comma 184 3 2 2 2" xfId="46934" xr:uid="{A1E22629-5244-4B26-A5E1-5C34E382253B}"/>
    <cellStyle name="Comma 184 3 2 3" xfId="37286" xr:uid="{9822D941-59EF-4774-93E9-008CDF954E44}"/>
    <cellStyle name="Comma 184 3 3" xfId="22073" xr:uid="{57DB3F10-5500-4301-937D-7D0ACBE2F1E4}"/>
    <cellStyle name="Comma 184 3 3 2" xfId="42104" xr:uid="{9BAE0B4F-C9AF-4C1B-A0EE-7B171B77DCC9}"/>
    <cellStyle name="Comma 184 3 4" xfId="32457" xr:uid="{BE433DEF-A995-48FB-949E-EF7FB1300BB7}"/>
    <cellStyle name="Comma 184 4" xfId="14606" xr:uid="{28156C61-6784-4951-8F89-EFDEE20D3014}"/>
    <cellStyle name="Comma 184 4 2" xfId="24554" xr:uid="{506229BE-EED4-4EC0-99C2-2F81844AC415}"/>
    <cellStyle name="Comma 184 4 2 2" xfId="44522" xr:uid="{FE38A3C6-C604-4F35-9357-951FE49F4FC5}"/>
    <cellStyle name="Comma 184 4 3" xfId="34874" xr:uid="{63018555-B395-48EF-8952-A588BD148843}"/>
    <cellStyle name="Comma 184 5" xfId="19602" xr:uid="{232AC5BB-CA68-4332-BD86-586BCAC0F395}"/>
    <cellStyle name="Comma 184 5 2" xfId="39694" xr:uid="{C7273A9E-0941-42C1-BDF8-648D22752863}"/>
    <cellStyle name="Comma 184 6" xfId="30047" xr:uid="{0ABFD9A9-3842-4933-A399-45EC325EA6C9}"/>
    <cellStyle name="Comma 185" xfId="4874" xr:uid="{C3265509-4BBC-472E-BF66-DD2F8A8AC99C}"/>
    <cellStyle name="Comma 185 2" xfId="4875" xr:uid="{D3C70AEC-1974-4D36-A748-D0D98FBF0FB5}"/>
    <cellStyle name="Comma 185 2 2" xfId="11979" xr:uid="{9A465CFF-E782-49FA-B8B3-E655B11DD65D}"/>
    <cellStyle name="Comma 185 2 2 2" xfId="17105" xr:uid="{FA66C6F4-2BCB-4373-BBE7-769DE249699A}"/>
    <cellStyle name="Comma 185 2 2 2 2" xfId="27034" xr:uid="{1FEB137D-41E7-45E8-8BE1-C55EA8E8E0E7}"/>
    <cellStyle name="Comma 185 2 2 2 2 2" xfId="46937" xr:uid="{A69FE5D9-D0C3-42D2-9405-1B18536F7423}"/>
    <cellStyle name="Comma 185 2 2 2 3" xfId="37289" xr:uid="{B763C278-C27C-424C-A6C7-A22E8EEBB1BB}"/>
    <cellStyle name="Comma 185 2 2 3" xfId="22076" xr:uid="{82C624B7-4174-41E9-AC3B-28D02936F199}"/>
    <cellStyle name="Comma 185 2 2 3 2" xfId="42107" xr:uid="{78ADE1AB-EF05-4F7B-A842-BF8B13F5B727}"/>
    <cellStyle name="Comma 185 2 2 4" xfId="32460" xr:uid="{03F1845F-13BE-4169-9342-9044B60865BF}"/>
    <cellStyle name="Comma 185 2 3" xfId="14609" xr:uid="{DE0738E7-9C88-45A5-900F-FE96C8D692BF}"/>
    <cellStyle name="Comma 185 2 3 2" xfId="24557" xr:uid="{818050B3-5509-4EEE-993A-A9C0CC248B0D}"/>
    <cellStyle name="Comma 185 2 3 2 2" xfId="44525" xr:uid="{C5F22A77-55FA-44F7-A880-0F85CA725648}"/>
    <cellStyle name="Comma 185 2 3 3" xfId="34877" xr:uid="{51F9A3A6-24A3-4003-AC51-4187CD17EEA4}"/>
    <cellStyle name="Comma 185 2 4" xfId="19605" xr:uid="{E55946D3-445B-4960-84AB-80F3687F1537}"/>
    <cellStyle name="Comma 185 2 4 2" xfId="39697" xr:uid="{5967DEBF-73BC-4029-91B6-260B12D7E82D}"/>
    <cellStyle name="Comma 185 2 5" xfId="30050" xr:uid="{6D52F30F-CF18-4BAE-B1B3-9A8EF78F092F}"/>
    <cellStyle name="Comma 185 3" xfId="11978" xr:uid="{7856B109-AD1F-4F39-B6E4-7A7832671A64}"/>
    <cellStyle name="Comma 185 3 2" xfId="17104" xr:uid="{19D9CFFA-E784-4028-980B-EB01CEDE6EA7}"/>
    <cellStyle name="Comma 185 3 2 2" xfId="27033" xr:uid="{ED2CBC54-4DFC-4D92-AFBB-4FF9435D1AF5}"/>
    <cellStyle name="Comma 185 3 2 2 2" xfId="46936" xr:uid="{97433DBF-6FFA-4401-A95B-0ED3266A781F}"/>
    <cellStyle name="Comma 185 3 2 3" xfId="37288" xr:uid="{8A7A7990-3C9F-4D69-8A02-F34A3E0B2240}"/>
    <cellStyle name="Comma 185 3 3" xfId="22075" xr:uid="{DAB96E07-6EBC-4B16-9DB5-17A55A1A8222}"/>
    <cellStyle name="Comma 185 3 3 2" xfId="42106" xr:uid="{76B16B78-E74C-4EB8-9F2F-5E04320E0F55}"/>
    <cellStyle name="Comma 185 3 4" xfId="32459" xr:uid="{58B15996-CD1D-4D7C-946E-B21F2CB81CC8}"/>
    <cellStyle name="Comma 185 4" xfId="14608" xr:uid="{F93D2524-8B08-4F0D-89FE-FDFEE994E9BA}"/>
    <cellStyle name="Comma 185 4 2" xfId="24556" xr:uid="{7FD3C11D-EA1A-447B-A465-D98A14E12040}"/>
    <cellStyle name="Comma 185 4 2 2" xfId="44524" xr:uid="{CEB09473-8B23-4DBB-84BA-D9047C0D72FB}"/>
    <cellStyle name="Comma 185 4 3" xfId="34876" xr:uid="{6701793D-1775-40FE-A435-410CCD0BA951}"/>
    <cellStyle name="Comma 185 5" xfId="19604" xr:uid="{0AD4EAD8-2326-4C3C-A5BF-B1CF3225050C}"/>
    <cellStyle name="Comma 185 5 2" xfId="39696" xr:uid="{2F49E61C-DE6F-4F1F-AFC4-34A4AF496C64}"/>
    <cellStyle name="Comma 185 6" xfId="30049" xr:uid="{9AD1A15A-DA44-42F8-A372-CDE51B778748}"/>
    <cellStyle name="Comma 186" xfId="4876" xr:uid="{5ECB5C46-DF01-446C-B8BD-AB5574FF2219}"/>
    <cellStyle name="Comma 186 2" xfId="4877" xr:uid="{4D9CE732-0B86-4AD7-8DB7-B0C9ABD41C7F}"/>
    <cellStyle name="Comma 186 2 2" xfId="11981" xr:uid="{737A4C84-85B7-4EF5-9889-A639FF465742}"/>
    <cellStyle name="Comma 186 2 2 2" xfId="17107" xr:uid="{64091B82-ACBF-433D-B4DD-12CACD124882}"/>
    <cellStyle name="Comma 186 2 2 2 2" xfId="27036" xr:uid="{020AD375-F5C3-410C-998C-1130998583E0}"/>
    <cellStyle name="Comma 186 2 2 2 2 2" xfId="46939" xr:uid="{72ACD71D-348C-4FDF-B1F0-CB66F98FB754}"/>
    <cellStyle name="Comma 186 2 2 2 3" xfId="37291" xr:uid="{D92AD50E-F9F4-405E-A771-2A454F4E1DB5}"/>
    <cellStyle name="Comma 186 2 2 3" xfId="22078" xr:uid="{054F5C8E-116F-423C-880D-92D74885C6F5}"/>
    <cellStyle name="Comma 186 2 2 3 2" xfId="42109" xr:uid="{6B5C50C2-B021-4F0F-B22A-440E295DE653}"/>
    <cellStyle name="Comma 186 2 2 4" xfId="32462" xr:uid="{394B9DE7-FC92-4CB2-B383-A874C8828A7E}"/>
    <cellStyle name="Comma 186 2 3" xfId="14611" xr:uid="{C91F6903-0F3F-4516-A6B2-494C7C5222B8}"/>
    <cellStyle name="Comma 186 2 3 2" xfId="24559" xr:uid="{F27AFA51-89AE-4E8F-BF49-B3B78A146FA9}"/>
    <cellStyle name="Comma 186 2 3 2 2" xfId="44527" xr:uid="{0E9065DF-9F4C-4752-8538-6EC9A27DB571}"/>
    <cellStyle name="Comma 186 2 3 3" xfId="34879" xr:uid="{4272D17E-8E7F-4668-BE7E-2C796164FEC8}"/>
    <cellStyle name="Comma 186 2 4" xfId="19607" xr:uid="{7658437F-027E-41B3-A46E-C2DD377C172A}"/>
    <cellStyle name="Comma 186 2 4 2" xfId="39699" xr:uid="{49CFCF11-FF74-42E5-81C5-DDCC772E2E09}"/>
    <cellStyle name="Comma 186 2 5" xfId="30052" xr:uid="{C7FE9EA0-6317-490F-B514-853D8D91EB98}"/>
    <cellStyle name="Comma 186 3" xfId="11980" xr:uid="{DC77DFDC-4BEE-4BB4-A863-5760369B7600}"/>
    <cellStyle name="Comma 186 3 2" xfId="17106" xr:uid="{03BD9A9C-74AD-46AB-A153-EC1CEB0121C0}"/>
    <cellStyle name="Comma 186 3 2 2" xfId="27035" xr:uid="{797ECD0C-FDEB-4CD8-9419-F8150EF8DBAC}"/>
    <cellStyle name="Comma 186 3 2 2 2" xfId="46938" xr:uid="{E831B6E8-620A-4FA3-B456-F42D3351512A}"/>
    <cellStyle name="Comma 186 3 2 3" xfId="37290" xr:uid="{7C2A0E77-C474-4C0F-8112-2009464DA26D}"/>
    <cellStyle name="Comma 186 3 3" xfId="22077" xr:uid="{AC9BCBA0-2DE2-49B0-9A3D-AE877822C3D3}"/>
    <cellStyle name="Comma 186 3 3 2" xfId="42108" xr:uid="{0FA2FE9D-B5B5-489D-BCF9-07FB73FABFDC}"/>
    <cellStyle name="Comma 186 3 4" xfId="32461" xr:uid="{8D9181D9-2B9E-41C9-9C1A-B688B650D03D}"/>
    <cellStyle name="Comma 186 4" xfId="14610" xr:uid="{D674B8B4-C45B-4448-A489-D8F309499578}"/>
    <cellStyle name="Comma 186 4 2" xfId="24558" xr:uid="{876B107E-4276-41B2-BFB8-4988AA193B52}"/>
    <cellStyle name="Comma 186 4 2 2" xfId="44526" xr:uid="{6EDB46BB-1C3A-4E7C-8707-599AD7CAFDFC}"/>
    <cellStyle name="Comma 186 4 3" xfId="34878" xr:uid="{1FAA36E0-F190-43CC-AFA5-6D5C5D42006A}"/>
    <cellStyle name="Comma 186 5" xfId="19606" xr:uid="{6C5B12A0-410D-4D7B-B6B8-5AB2F165EA8C}"/>
    <cellStyle name="Comma 186 5 2" xfId="39698" xr:uid="{3B0D54F5-DD1E-40B0-B7A3-65BDD7A839F0}"/>
    <cellStyle name="Comma 186 6" xfId="30051" xr:uid="{7E2B55F6-5233-41C5-9A24-31A4FC10771D}"/>
    <cellStyle name="Comma 187" xfId="4878" xr:uid="{8353CAB1-00F6-4020-A5EB-24C235E3937B}"/>
    <cellStyle name="Comma 187 2" xfId="4879" xr:uid="{4607FA48-CB4A-4C8E-AC52-1A5E168254C2}"/>
    <cellStyle name="Comma 187 2 2" xfId="11983" xr:uid="{BAAD9BCD-C44E-40E0-B890-8D15CEC8F13C}"/>
    <cellStyle name="Comma 187 2 2 2" xfId="17109" xr:uid="{B07F9F94-F0C2-4873-A712-43185301AE07}"/>
    <cellStyle name="Comma 187 2 2 2 2" xfId="27038" xr:uid="{53768ABF-AAB9-4637-8683-CFB1479B42E6}"/>
    <cellStyle name="Comma 187 2 2 2 2 2" xfId="46941" xr:uid="{A41462BE-4EAB-44C3-AACC-1DAA54B99042}"/>
    <cellStyle name="Comma 187 2 2 2 3" xfId="37293" xr:uid="{CA66C9DB-CF88-4325-BF40-EE732ED6790B}"/>
    <cellStyle name="Comma 187 2 2 3" xfId="22080" xr:uid="{290CCC99-BCB0-4FDF-9476-DEEC3419842E}"/>
    <cellStyle name="Comma 187 2 2 3 2" xfId="42111" xr:uid="{DB8DFE9E-4E48-49A4-A68D-197201A09D68}"/>
    <cellStyle name="Comma 187 2 2 4" xfId="32464" xr:uid="{9D1F2818-3EE4-4977-9DF2-65A7E1C0BB57}"/>
    <cellStyle name="Comma 187 2 3" xfId="14613" xr:uid="{3B0A0807-1457-4470-ABF9-745FF52A5F25}"/>
    <cellStyle name="Comma 187 2 3 2" xfId="24561" xr:uid="{829181DD-3DB4-4881-9045-3345427702E7}"/>
    <cellStyle name="Comma 187 2 3 2 2" xfId="44529" xr:uid="{6E635A41-1AAB-4178-B001-0FAC28B02AA1}"/>
    <cellStyle name="Comma 187 2 3 3" xfId="34881" xr:uid="{15B58DFF-74C1-4DBE-803F-D4211D40E6FC}"/>
    <cellStyle name="Comma 187 2 4" xfId="19609" xr:uid="{C7FD417F-EC31-4E23-8E41-7E7ABE2875B7}"/>
    <cellStyle name="Comma 187 2 4 2" xfId="39701" xr:uid="{F888F42E-4DAE-4EBB-AAF2-86DA48F6BB0D}"/>
    <cellStyle name="Comma 187 2 5" xfId="30054" xr:uid="{54A5F5B4-7E80-458F-8216-19842794A909}"/>
    <cellStyle name="Comma 187 3" xfId="11982" xr:uid="{393BAC34-D615-45DD-AAE5-0B6751CC742E}"/>
    <cellStyle name="Comma 187 3 2" xfId="17108" xr:uid="{686BE38D-B904-49A2-9F9E-7F187C6E9AFA}"/>
    <cellStyle name="Comma 187 3 2 2" xfId="27037" xr:uid="{6F0343C9-8059-4518-A92B-74E5BA387FF6}"/>
    <cellStyle name="Comma 187 3 2 2 2" xfId="46940" xr:uid="{8C27B35B-B390-4DCA-83CC-10E195BDA2DA}"/>
    <cellStyle name="Comma 187 3 2 3" xfId="37292" xr:uid="{DDF02A59-2756-4A0E-8487-CBE7F04BFF44}"/>
    <cellStyle name="Comma 187 3 3" xfId="22079" xr:uid="{6036B38E-F1DB-43BF-A069-9C87457C4386}"/>
    <cellStyle name="Comma 187 3 3 2" xfId="42110" xr:uid="{F61C53C5-595E-46F7-985C-49F411F8F546}"/>
    <cellStyle name="Comma 187 3 4" xfId="32463" xr:uid="{30981E15-9A87-4068-A9B6-47C8A7D464F6}"/>
    <cellStyle name="Comma 187 4" xfId="14612" xr:uid="{A2B23BF1-FBE5-440F-B55E-9502E9BFC081}"/>
    <cellStyle name="Comma 187 4 2" xfId="24560" xr:uid="{8EC5FE71-B3D0-4D79-8E98-2EA444F6E3D7}"/>
    <cellStyle name="Comma 187 4 2 2" xfId="44528" xr:uid="{62356EB7-D6D1-4EBC-A425-FAB6E6EFAABD}"/>
    <cellStyle name="Comma 187 4 3" xfId="34880" xr:uid="{7ED8EA94-B7CE-44AB-96B6-FE4A24CC6BFD}"/>
    <cellStyle name="Comma 187 5" xfId="19608" xr:uid="{474873E4-CF22-457B-9421-77300E00F528}"/>
    <cellStyle name="Comma 187 5 2" xfId="39700" xr:uid="{DEBF71BB-0B7A-4E26-93DF-39B59700EC9B}"/>
    <cellStyle name="Comma 187 6" xfId="30053" xr:uid="{CA3ECE17-E1B9-4D17-BA58-CC867FB89263}"/>
    <cellStyle name="Comma 188" xfId="4880" xr:uid="{C597F179-8591-4414-8A5D-741E66D86E0B}"/>
    <cellStyle name="Comma 188 2" xfId="4881" xr:uid="{B28E8AB1-1D92-4F54-9D8F-E2111F4D2E0D}"/>
    <cellStyle name="Comma 188 2 2" xfId="11985" xr:uid="{F217290F-6B42-4C6E-B5E6-FCB7DF8803DC}"/>
    <cellStyle name="Comma 188 2 2 2" xfId="17111" xr:uid="{7D73FCB2-4254-437A-9693-ABF9F46E3132}"/>
    <cellStyle name="Comma 188 2 2 2 2" xfId="27040" xr:uid="{8FCD6057-2E0A-4B02-B683-4A47F6985A02}"/>
    <cellStyle name="Comma 188 2 2 2 2 2" xfId="46943" xr:uid="{43C5396C-1EC6-4731-8429-83B944C688E1}"/>
    <cellStyle name="Comma 188 2 2 2 3" xfId="37295" xr:uid="{759E4060-94D4-4423-8576-FE8A2F4664B8}"/>
    <cellStyle name="Comma 188 2 2 3" xfId="22082" xr:uid="{46D37184-18A6-48E7-9D07-4DCEAE4FA81B}"/>
    <cellStyle name="Comma 188 2 2 3 2" xfId="42113" xr:uid="{AAA24238-769E-4E27-A250-A37F829C2DE8}"/>
    <cellStyle name="Comma 188 2 2 4" xfId="32466" xr:uid="{A7C8CCD0-9443-46DF-A0BD-44A32AF713F2}"/>
    <cellStyle name="Comma 188 2 3" xfId="14615" xr:uid="{0AD52FF7-8DF5-4EFF-98F8-98A4E6812B6C}"/>
    <cellStyle name="Comma 188 2 3 2" xfId="24563" xr:uid="{656CBEB4-EA3A-4BA8-BE5D-BD2E867C1EAB}"/>
    <cellStyle name="Comma 188 2 3 2 2" xfId="44531" xr:uid="{AE52E1EC-D63C-43D4-9E47-C4E0E5CC5E0C}"/>
    <cellStyle name="Comma 188 2 3 3" xfId="34883" xr:uid="{1234B9CD-0A6D-46A4-A5AB-701E9B8090FF}"/>
    <cellStyle name="Comma 188 2 4" xfId="19611" xr:uid="{8A57A5E0-8356-4F51-BBC1-4C526CF8789E}"/>
    <cellStyle name="Comma 188 2 4 2" xfId="39703" xr:uid="{809BE63B-7406-46DB-AE30-E8E523CA5240}"/>
    <cellStyle name="Comma 188 2 5" xfId="30056" xr:uid="{3FA96066-0FC4-45C0-B972-93B102AA4334}"/>
    <cellStyle name="Comma 188 3" xfId="11984" xr:uid="{60E6338B-111C-437F-916D-8D6AEE645FDD}"/>
    <cellStyle name="Comma 188 3 2" xfId="17110" xr:uid="{A6B26D09-C50D-4992-95DA-AF46E40FBDE1}"/>
    <cellStyle name="Comma 188 3 2 2" xfId="27039" xr:uid="{9DD7B0BC-EB14-44C5-B2C4-6C8F23ED6089}"/>
    <cellStyle name="Comma 188 3 2 2 2" xfId="46942" xr:uid="{8F043D2B-C956-44FC-A653-F21F5FCFE505}"/>
    <cellStyle name="Comma 188 3 2 3" xfId="37294" xr:uid="{8CFB2B9D-BC3C-4935-A391-DFCBB11A71D4}"/>
    <cellStyle name="Comma 188 3 3" xfId="22081" xr:uid="{F3529342-1D12-4AED-84E1-DB7AED722A67}"/>
    <cellStyle name="Comma 188 3 3 2" xfId="42112" xr:uid="{06BDF58E-2678-4B51-B4ED-8556D601E751}"/>
    <cellStyle name="Comma 188 3 4" xfId="32465" xr:uid="{C1FD50EE-8106-4888-9A90-7BE5766E6F6C}"/>
    <cellStyle name="Comma 188 4" xfId="14614" xr:uid="{07903A24-D34F-4A67-9F08-B15A529A8D8F}"/>
    <cellStyle name="Comma 188 4 2" xfId="24562" xr:uid="{22B54D01-064E-4EE6-B933-708D0A9A0174}"/>
    <cellStyle name="Comma 188 4 2 2" xfId="44530" xr:uid="{75AB7BB5-B2FC-4F63-89BC-E507AC736BCC}"/>
    <cellStyle name="Comma 188 4 3" xfId="34882" xr:uid="{EAFE9CF7-9F3F-422A-A588-1BEEBBA1BB46}"/>
    <cellStyle name="Comma 188 5" xfId="19610" xr:uid="{5F1EBDF4-98A9-4DC9-833E-F938EAA0FC21}"/>
    <cellStyle name="Comma 188 5 2" xfId="39702" xr:uid="{63A974EA-F701-463E-8A15-E6F7446B8CDA}"/>
    <cellStyle name="Comma 188 6" xfId="30055" xr:uid="{BE87E550-930A-4C6A-A965-CFE8BD1139EE}"/>
    <cellStyle name="Comma 189" xfId="4882" xr:uid="{F4A0B6D8-3F1E-4E80-8C81-555F28DC1CC9}"/>
    <cellStyle name="Comma 189 2" xfId="4883" xr:uid="{E2DEA05D-E9DB-4D06-B212-773075527080}"/>
    <cellStyle name="Comma 189 2 2" xfId="11987" xr:uid="{B2EE9380-69CD-4145-BC91-07DAD825A285}"/>
    <cellStyle name="Comma 189 2 2 2" xfId="17113" xr:uid="{5385DBAA-B899-4FAA-B271-5B7E522D9CA2}"/>
    <cellStyle name="Comma 189 2 2 2 2" xfId="27042" xr:uid="{1F610095-3C12-48C9-80D6-DE8B15DECF34}"/>
    <cellStyle name="Comma 189 2 2 2 2 2" xfId="46945" xr:uid="{84412B18-DDA5-423C-B85D-4E748A153B37}"/>
    <cellStyle name="Comma 189 2 2 2 3" xfId="37297" xr:uid="{43F9820D-E92E-487F-9D73-6BFB213FD516}"/>
    <cellStyle name="Comma 189 2 2 3" xfId="22084" xr:uid="{C80F95C0-E9B7-4790-B676-3F9F930C6350}"/>
    <cellStyle name="Comma 189 2 2 3 2" xfId="42115" xr:uid="{D080149B-F9DD-4B22-9D41-FB97E0A6F0AE}"/>
    <cellStyle name="Comma 189 2 2 4" xfId="32468" xr:uid="{9E020FBD-517E-4071-B360-E29B9C5C2B59}"/>
    <cellStyle name="Comma 189 2 3" xfId="14617" xr:uid="{A8FC5A73-B7F5-4398-8ED7-7A7BA8CD95B1}"/>
    <cellStyle name="Comma 189 2 3 2" xfId="24565" xr:uid="{1B20FFA1-BC6B-4887-8726-E1F845CD8036}"/>
    <cellStyle name="Comma 189 2 3 2 2" xfId="44533" xr:uid="{5CA226D0-54DD-4851-BFB4-970E0EC4C86C}"/>
    <cellStyle name="Comma 189 2 3 3" xfId="34885" xr:uid="{1FF89C5A-FF7A-4509-AD92-4B4BA1448CDF}"/>
    <cellStyle name="Comma 189 2 4" xfId="19613" xr:uid="{20EC0498-3859-4E5A-86E2-5E5CBBF58FD0}"/>
    <cellStyle name="Comma 189 2 4 2" xfId="39705" xr:uid="{77184DB3-1C69-4CB8-A61C-E604AC226735}"/>
    <cellStyle name="Comma 189 2 5" xfId="30058" xr:uid="{0DA661FD-D8A0-440B-A53D-652E590EC652}"/>
    <cellStyle name="Comma 189 3" xfId="11986" xr:uid="{1BAE8D6A-C729-4706-AEF0-452254A0F68E}"/>
    <cellStyle name="Comma 189 3 2" xfId="17112" xr:uid="{C701CBB9-7E88-4A9C-B819-7E26CF7CED93}"/>
    <cellStyle name="Comma 189 3 2 2" xfId="27041" xr:uid="{60AFD0A1-7185-42B4-94A0-65C59D329A38}"/>
    <cellStyle name="Comma 189 3 2 2 2" xfId="46944" xr:uid="{6A6FF0F5-AEB5-4F12-8492-330ECA44408B}"/>
    <cellStyle name="Comma 189 3 2 3" xfId="37296" xr:uid="{72EB466F-D1ED-457C-87D7-B92CDFC51822}"/>
    <cellStyle name="Comma 189 3 3" xfId="22083" xr:uid="{51FC141B-5FFF-448F-A400-E29AD44B7A67}"/>
    <cellStyle name="Comma 189 3 3 2" xfId="42114" xr:uid="{449DFB01-7DED-4726-A112-9CAA12960FBD}"/>
    <cellStyle name="Comma 189 3 4" xfId="32467" xr:uid="{F38CA979-514B-4889-808D-3A2809D2AC39}"/>
    <cellStyle name="Comma 189 4" xfId="14616" xr:uid="{20DC7A68-3BDE-4F99-9AAA-6319BEC96D89}"/>
    <cellStyle name="Comma 189 4 2" xfId="24564" xr:uid="{2F4B223C-425F-479B-857C-D0196CAE0DE6}"/>
    <cellStyle name="Comma 189 4 2 2" xfId="44532" xr:uid="{630D3B69-4E02-4109-82C7-D68041D1BACD}"/>
    <cellStyle name="Comma 189 4 3" xfId="34884" xr:uid="{29C9FE2D-F9DA-4159-AB00-B84E036393EB}"/>
    <cellStyle name="Comma 189 5" xfId="19612" xr:uid="{00554742-A85E-40B5-BFF5-0715BEA3DE66}"/>
    <cellStyle name="Comma 189 5 2" xfId="39704" xr:uid="{2C3162CD-9ACA-47C9-A0A5-3A05995DEA17}"/>
    <cellStyle name="Comma 189 6" xfId="30057" xr:uid="{2D966AE7-13FD-477A-93DB-1F56865179B0}"/>
    <cellStyle name="Comma 19" xfId="195" xr:uid="{1C75823A-B0DE-47D4-BB51-4670110D77D0}"/>
    <cellStyle name="Comma 19 2" xfId="467" xr:uid="{5905C915-EC04-47D7-B7F5-C87607EA32A9}"/>
    <cellStyle name="Comma 19 2 2" xfId="4884" xr:uid="{BDB91D03-EB4C-428A-B3FF-42B40197FC59}"/>
    <cellStyle name="Comma 19 2 3" xfId="9414" xr:uid="{5A51C176-21F9-48A2-A32C-309E5805943E}"/>
    <cellStyle name="Comma 19 2 3 2" xfId="27855" xr:uid="{F906E73D-056D-4C8F-A012-F47AACBF9EC1}"/>
    <cellStyle name="Comma 19 2 3 2 2" xfId="47650" xr:uid="{C9BE134C-241A-4348-A855-A01C1B798541}"/>
    <cellStyle name="Comma 19 2 4" xfId="10401" xr:uid="{FDC17FC8-BEB7-4B11-861A-AC7BFF180895}"/>
    <cellStyle name="Comma 19 2 4 2" xfId="15529" xr:uid="{B8C41EA8-EE65-40F5-A251-B9A30619E40B}"/>
    <cellStyle name="Comma 19 2 4 2 2" xfId="25458" xr:uid="{81AD9588-6C29-4EBB-A4D3-447BE71E1F88}"/>
    <cellStyle name="Comma 19 2 4 2 2 2" xfId="45361" xr:uid="{E27C9AAC-4F4F-4C56-8DE5-CAA9ECBA9A59}"/>
    <cellStyle name="Comma 19 2 4 2 3" xfId="35713" xr:uid="{FF64C863-8A6A-46EF-8A08-84B2E420F058}"/>
    <cellStyle name="Comma 19 2 4 3" xfId="20502" xr:uid="{8E48929F-F333-4D09-B308-CF546891176E}"/>
    <cellStyle name="Comma 19 2 4 3 2" xfId="40533" xr:uid="{0EFECD5D-F290-471D-B841-EEC14205D0F1}"/>
    <cellStyle name="Comma 19 2 4 4" xfId="30886" xr:uid="{D486B337-4B30-42DF-8E22-562732512898}"/>
    <cellStyle name="Comma 19 2 5" xfId="13018" xr:uid="{60A93789-16AF-4F12-BA1C-8DD206614230}"/>
    <cellStyle name="Comma 19 2 5 2" xfId="22971" xr:uid="{9354F596-0C3D-41BB-B283-C09ABCBFF199}"/>
    <cellStyle name="Comma 19 2 5 2 2" xfId="42951" xr:uid="{ABCA78EA-0B3E-413E-A058-92E2B72B0E0D}"/>
    <cellStyle name="Comma 19 2 5 3" xfId="33303" xr:uid="{C33F5D17-2D74-4543-A941-1E4B7E4C5B96}"/>
    <cellStyle name="Comma 19 2 6" xfId="18024" xr:uid="{74CC92FB-25C2-4D95-9B0D-9B96FFB7730F}"/>
    <cellStyle name="Comma 19 2 6 2" xfId="38123" xr:uid="{52C07ED8-6B46-48C5-B5CC-8AA940C83670}"/>
    <cellStyle name="Comma 19 2 7" xfId="28478" xr:uid="{D079255C-0E46-476F-BF9B-FCE6580C7EBF}"/>
    <cellStyle name="Comma 19 3" xfId="776" xr:uid="{9A9F15B5-EF80-4FD4-8CA9-B54D7753594F}"/>
    <cellStyle name="Comma 19 3 2" xfId="9415" xr:uid="{4759E717-8564-430F-B109-FD2CFE488883}"/>
    <cellStyle name="Comma 19 4" xfId="9413" xr:uid="{7A692290-EA6C-43E3-8020-928083062A0C}"/>
    <cellStyle name="Comma 19 4 2" xfId="27831" xr:uid="{42780707-9223-410C-AA3D-CE1CA5413D40}"/>
    <cellStyle name="Comma 19 4 2 2" xfId="47626" xr:uid="{CA9377D5-0F64-42D3-A604-13555CB13EA0}"/>
    <cellStyle name="Comma 19 5" xfId="10281" xr:uid="{3F83ED50-FDE6-4F80-99C3-5B5442818B60}"/>
    <cellStyle name="Comma 19 5 2" xfId="15409" xr:uid="{2A8AA401-EE12-4868-B180-14856E84575B}"/>
    <cellStyle name="Comma 19 5 2 2" xfId="25338" xr:uid="{275912CF-6F1C-4F83-89EE-216E916CA504}"/>
    <cellStyle name="Comma 19 5 2 2 2" xfId="45241" xr:uid="{0E57F837-8A04-4737-BA1A-F4B93032E0CE}"/>
    <cellStyle name="Comma 19 5 2 3" xfId="35593" xr:uid="{5A4DDFCE-3B0A-463E-951C-2AB1EFEBE52B}"/>
    <cellStyle name="Comma 19 5 3" xfId="20382" xr:uid="{237089B6-5237-4352-A2EA-0494085514FA}"/>
    <cellStyle name="Comma 19 5 3 2" xfId="40413" xr:uid="{A147E0F8-8628-47C9-9E45-A798FEB4CC4D}"/>
    <cellStyle name="Comma 19 5 4" xfId="30766" xr:uid="{D6040D62-E0EE-4A7F-B81C-5223FBAA5228}"/>
    <cellStyle name="Comma 19 6" xfId="12897" xr:uid="{64C0B4F9-17A0-4508-8903-93251CE84518}"/>
    <cellStyle name="Comma 19 6 2" xfId="22850" xr:uid="{E6DBF753-E16C-412C-B891-AAE463CDD5D6}"/>
    <cellStyle name="Comma 19 6 2 2" xfId="42830" xr:uid="{A95A435C-57CE-43D6-9A96-4FD7C1AE3EB2}"/>
    <cellStyle name="Comma 19 6 3" xfId="33182" xr:uid="{B0AAE99F-DFB1-4F5D-B63F-FB27A69F17F9}"/>
    <cellStyle name="Comma 19 7" xfId="17903" xr:uid="{1CD698FF-2592-4DD6-8F96-87376057CF56}"/>
    <cellStyle name="Comma 19 7 2" xfId="38002" xr:uid="{BC3CDBDD-DCC8-4F3B-B7DD-96F0ADDEAEC2}"/>
    <cellStyle name="Comma 19 8" xfId="28357" xr:uid="{905B5653-8838-44E7-BAC4-ACA855D02CE6}"/>
    <cellStyle name="Comma 190" xfId="4885" xr:uid="{2BF1C64A-6121-4038-AD29-3F7D63A12BA4}"/>
    <cellStyle name="Comma 190 2" xfId="4886" xr:uid="{C86B0C15-90FF-4677-8C10-044108A865FC}"/>
    <cellStyle name="Comma 190 2 2" xfId="11988" xr:uid="{80BD7231-B08B-4BE7-8969-5C3C5C50EDA4}"/>
    <cellStyle name="Comma 190 2 2 2" xfId="17114" xr:uid="{CB71D108-2B2A-4C2C-9A7A-177509C84FDA}"/>
    <cellStyle name="Comma 190 2 2 2 2" xfId="27043" xr:uid="{FF47259E-440C-4FE9-96AA-4D1F9393BD0D}"/>
    <cellStyle name="Comma 190 2 2 2 2 2" xfId="46946" xr:uid="{FC77F3AE-2446-4006-BF4C-32034145077F}"/>
    <cellStyle name="Comma 190 2 2 2 3" xfId="37298" xr:uid="{99E17EBB-C7C9-4A54-91A3-03C636251B42}"/>
    <cellStyle name="Comma 190 2 2 3" xfId="22085" xr:uid="{C78CF502-06DD-43DA-A2DA-972C67B5A273}"/>
    <cellStyle name="Comma 190 2 2 3 2" xfId="42116" xr:uid="{65274A8E-1FC0-42DF-8A98-4A826D5DD0C7}"/>
    <cellStyle name="Comma 190 2 2 4" xfId="32469" xr:uid="{6F2FD81B-F839-426D-8ED2-495F77FDCD0A}"/>
    <cellStyle name="Comma 190 2 3" xfId="14618" xr:uid="{C5E13117-FAEF-4DD1-BFE8-EB63B78B82D5}"/>
    <cellStyle name="Comma 190 2 3 2" xfId="24566" xr:uid="{337FBC03-D962-4275-8D15-36B78C601966}"/>
    <cellStyle name="Comma 190 2 3 2 2" xfId="44534" xr:uid="{A208E485-A832-497B-9432-8DAC1F156E47}"/>
    <cellStyle name="Comma 190 2 3 3" xfId="34886" xr:uid="{904F9C5B-7BF1-44D4-990B-AD3F4F44826B}"/>
    <cellStyle name="Comma 190 2 4" xfId="19614" xr:uid="{5A163353-0211-44A8-806A-BD26ABA75338}"/>
    <cellStyle name="Comma 190 2 4 2" xfId="39706" xr:uid="{D49C5F4F-FEDC-4B4E-89F8-EC32E7396E37}"/>
    <cellStyle name="Comma 190 2 5" xfId="30059" xr:uid="{20164ACF-A4E5-4CCE-8BE9-9BFB427BBBEB}"/>
    <cellStyle name="Comma 191" xfId="4887" xr:uid="{50198EBD-5CE6-439A-A50E-74DB959D4EA5}"/>
    <cellStyle name="Comma 191 2" xfId="4888" xr:uid="{D81975B0-6FCF-47AE-844A-6F14B3B06F5B}"/>
    <cellStyle name="Comma 191 2 2" xfId="11989" xr:uid="{4B572F14-337F-49C0-9833-533B31A43AA0}"/>
    <cellStyle name="Comma 191 2 2 2" xfId="17115" xr:uid="{67CCA151-6597-4E65-9B25-808170D61435}"/>
    <cellStyle name="Comma 191 2 2 2 2" xfId="27044" xr:uid="{5F1EF9FC-E95A-4616-AB2A-13F93A7F5D95}"/>
    <cellStyle name="Comma 191 2 2 2 2 2" xfId="46947" xr:uid="{D38A64F6-CE1C-49AF-B7F1-2394A51BE0C6}"/>
    <cellStyle name="Comma 191 2 2 2 3" xfId="37299" xr:uid="{47DFD5AB-AD37-43BA-BC11-49B0AA08D7B5}"/>
    <cellStyle name="Comma 191 2 2 3" xfId="22086" xr:uid="{4F258361-60C0-4286-BDBF-7140567F282A}"/>
    <cellStyle name="Comma 191 2 2 3 2" xfId="42117" xr:uid="{10920B4E-27C0-4639-A76D-B4662857E3A4}"/>
    <cellStyle name="Comma 191 2 2 4" xfId="32470" xr:uid="{5985B015-D3E6-45EF-8BA3-5846DDEAE36C}"/>
    <cellStyle name="Comma 191 2 3" xfId="14619" xr:uid="{97C15910-4D4A-485A-96AE-1607F968AAA7}"/>
    <cellStyle name="Comma 191 2 3 2" xfId="24567" xr:uid="{0AE7C81F-E505-4C6C-A815-93A9878BC667}"/>
    <cellStyle name="Comma 191 2 3 2 2" xfId="44535" xr:uid="{01F9B510-B749-478D-AA0C-E99B09B7119D}"/>
    <cellStyle name="Comma 191 2 3 3" xfId="34887" xr:uid="{F1A980FE-655F-41DB-A81C-B7DF6718F346}"/>
    <cellStyle name="Comma 191 2 4" xfId="19615" xr:uid="{E61E2486-9667-4055-983A-874B70150270}"/>
    <cellStyle name="Comma 191 2 4 2" xfId="39707" xr:uid="{96CDD5AE-1B99-4D12-86B5-AE938C25F3D9}"/>
    <cellStyle name="Comma 191 2 5" xfId="30060" xr:uid="{6DB912A1-1704-4FC5-876B-98571225625B}"/>
    <cellStyle name="Comma 192" xfId="4889" xr:uid="{2363007B-A807-47ED-8242-F86178344515}"/>
    <cellStyle name="Comma 192 2" xfId="4890" xr:uid="{41A1C4D3-5EBD-4163-ADBF-B1F23FAC6D93}"/>
    <cellStyle name="Comma 192 2 2" xfId="4891" xr:uid="{7AEEC739-62D8-44A1-A445-E1A28973574E}"/>
    <cellStyle name="Comma 192 2 3" xfId="11991" xr:uid="{69AB8E17-7E22-4314-BDE0-73EE22E048D0}"/>
    <cellStyle name="Comma 192 2 3 2" xfId="17117" xr:uid="{ABF39856-F49E-4C22-83AA-B2E965707796}"/>
    <cellStyle name="Comma 192 2 3 2 2" xfId="27046" xr:uid="{101C8D85-DC02-4DB0-BEBC-3BC963A571DB}"/>
    <cellStyle name="Comma 192 2 3 2 2 2" xfId="46949" xr:uid="{08958A9D-328F-4F41-9D9B-82D6666335CB}"/>
    <cellStyle name="Comma 192 2 3 2 3" xfId="37301" xr:uid="{F70B9BC2-A0ED-40D2-BD96-2DD37CF0BA73}"/>
    <cellStyle name="Comma 192 2 3 3" xfId="22088" xr:uid="{4CAF3A10-03C3-4718-A0F4-85DD6C8D2943}"/>
    <cellStyle name="Comma 192 2 3 3 2" xfId="42119" xr:uid="{2BC26909-B5BC-4497-A340-3B12B222EE2B}"/>
    <cellStyle name="Comma 192 2 3 4" xfId="32472" xr:uid="{2B1B3B15-AD7E-4376-9028-948BBF1DA2C2}"/>
    <cellStyle name="Comma 192 2 4" xfId="14621" xr:uid="{62659128-9D9F-4385-B400-9ABCF86F2658}"/>
    <cellStyle name="Comma 192 2 4 2" xfId="24569" xr:uid="{7ABBF2C2-0547-4F50-8E7C-CD6ED072C647}"/>
    <cellStyle name="Comma 192 2 4 2 2" xfId="44537" xr:uid="{31E8CECA-7F12-4B5B-B9D8-4D3612837593}"/>
    <cellStyle name="Comma 192 2 4 3" xfId="34889" xr:uid="{09086B77-6272-4663-9C03-ACB289883C40}"/>
    <cellStyle name="Comma 192 2 5" xfId="19617" xr:uid="{EC40E4B2-B43C-4B58-A204-A482238FD705}"/>
    <cellStyle name="Comma 192 2 5 2" xfId="39709" xr:uid="{A99D29A2-887B-4802-8D1D-01F18CE1B9AF}"/>
    <cellStyle name="Comma 192 2 6" xfId="30062" xr:uid="{ED309ABF-138E-4593-8CC0-1DBCEB20EBD0}"/>
    <cellStyle name="Comma 192 3" xfId="11990" xr:uid="{021D5803-09C4-4C31-BB25-4342FE0A1C33}"/>
    <cellStyle name="Comma 192 3 2" xfId="17116" xr:uid="{2BCD85FB-D417-495A-BC34-8A2B3C5191DD}"/>
    <cellStyle name="Comma 192 3 2 2" xfId="27045" xr:uid="{320B6438-F30B-41F4-A079-F62B01912079}"/>
    <cellStyle name="Comma 192 3 2 2 2" xfId="46948" xr:uid="{B4F76274-8D44-4901-A9A3-B2D7C4B88B3F}"/>
    <cellStyle name="Comma 192 3 2 3" xfId="37300" xr:uid="{A6975AC7-0F45-4411-A5CA-9062063B1278}"/>
    <cellStyle name="Comma 192 3 3" xfId="22087" xr:uid="{414209B5-E1DD-47E0-A866-3EF6B5906674}"/>
    <cellStyle name="Comma 192 3 3 2" xfId="42118" xr:uid="{FFA8CC62-2A09-44E9-87D8-4EB5F749A0E7}"/>
    <cellStyle name="Comma 192 3 4" xfId="32471" xr:uid="{E13FBB1E-274F-4D2F-B99E-075BA5562EFE}"/>
    <cellStyle name="Comma 192 4" xfId="14620" xr:uid="{631E6B0C-76D5-421C-B891-83F99A2823A7}"/>
    <cellStyle name="Comma 192 4 2" xfId="24568" xr:uid="{AC70596E-A77A-4336-9B7F-938E6B892BBB}"/>
    <cellStyle name="Comma 192 4 2 2" xfId="44536" xr:uid="{BDACDC68-BA38-4789-B977-4B1C376C63B9}"/>
    <cellStyle name="Comma 192 4 3" xfId="34888" xr:uid="{711093CF-2633-47E4-A17B-AAD1E4226801}"/>
    <cellStyle name="Comma 192 5" xfId="19616" xr:uid="{CFAA88D4-01D5-4486-BFFC-38EE4B353293}"/>
    <cellStyle name="Comma 192 5 2" xfId="39708" xr:uid="{5202AD1D-9853-4D17-A251-6347B2E9ED37}"/>
    <cellStyle name="Comma 192 6" xfId="30061" xr:uid="{FD203DD5-BE4E-482B-9E05-805F99031332}"/>
    <cellStyle name="Comma 193" xfId="4892" xr:uid="{39DB3170-1AD2-42F1-A190-7B7D0EE26712}"/>
    <cellStyle name="Comma 193 2" xfId="4893" xr:uid="{3B953B3F-760E-474A-82F0-AC3018FF28AF}"/>
    <cellStyle name="Comma 193 2 2" xfId="11993" xr:uid="{CF37B6FA-94CC-4C5F-B8BE-B73E33B192BB}"/>
    <cellStyle name="Comma 193 2 2 2" xfId="17119" xr:uid="{F9CD271B-672C-4D98-9FCF-520C34CA5428}"/>
    <cellStyle name="Comma 193 2 2 2 2" xfId="27048" xr:uid="{09071A98-0F29-49C6-A505-E882D38A73B8}"/>
    <cellStyle name="Comma 193 2 2 2 2 2" xfId="46951" xr:uid="{8B4956B7-A7FD-4D06-A520-FB61A2208604}"/>
    <cellStyle name="Comma 193 2 2 2 3" xfId="37303" xr:uid="{7FFAADDB-9745-41B0-A3E1-79BE8174ED15}"/>
    <cellStyle name="Comma 193 2 2 3" xfId="22090" xr:uid="{620BC6B5-44B0-4A21-9E75-B230B98C7CBB}"/>
    <cellStyle name="Comma 193 2 2 3 2" xfId="42121" xr:uid="{86C3FADE-1382-4150-9E97-211EE3DE391B}"/>
    <cellStyle name="Comma 193 2 2 4" xfId="32474" xr:uid="{2DBD0097-2489-40A9-9721-F1F3D0687EF2}"/>
    <cellStyle name="Comma 193 2 3" xfId="14623" xr:uid="{03947B06-B923-4B9A-8347-D1E2420822A7}"/>
    <cellStyle name="Comma 193 2 3 2" xfId="24571" xr:uid="{427F677D-39FB-432E-A09C-26A41221E4FD}"/>
    <cellStyle name="Comma 193 2 3 2 2" xfId="44539" xr:uid="{C39FB532-F60F-410D-9995-9D85C0321773}"/>
    <cellStyle name="Comma 193 2 3 3" xfId="34891" xr:uid="{A46C8C39-2812-4830-A9F5-7DA9F54E3F1A}"/>
    <cellStyle name="Comma 193 2 4" xfId="19619" xr:uid="{B6BD63D3-332B-44F5-BDC8-535D28000CD9}"/>
    <cellStyle name="Comma 193 2 4 2" xfId="39711" xr:uid="{73500AE6-0A69-4640-9F28-57DAC7887DA0}"/>
    <cellStyle name="Comma 193 2 5" xfId="30064" xr:uid="{DAC5E997-8008-446B-9F98-2917CAB15764}"/>
    <cellStyle name="Comma 193 3" xfId="11992" xr:uid="{96B3AFFA-99C3-4B4B-9359-3D80A476FAB9}"/>
    <cellStyle name="Comma 193 3 2" xfId="17118" xr:uid="{D595CB53-2B48-47DB-9890-5CD74B98E0FA}"/>
    <cellStyle name="Comma 193 3 2 2" xfId="27047" xr:uid="{DA7BF1C9-0C46-46F3-9373-A8390C5555F3}"/>
    <cellStyle name="Comma 193 3 2 2 2" xfId="46950" xr:uid="{F83978F6-2F33-431D-BB0D-A5A0FF93C8A3}"/>
    <cellStyle name="Comma 193 3 2 3" xfId="37302" xr:uid="{540A8AC5-42CF-41E6-A533-59536A073760}"/>
    <cellStyle name="Comma 193 3 3" xfId="22089" xr:uid="{70047791-75F2-43DD-A6EF-ABB4DB492245}"/>
    <cellStyle name="Comma 193 3 3 2" xfId="42120" xr:uid="{E6E21AB3-7517-4F97-A17F-1D95A62040D4}"/>
    <cellStyle name="Comma 193 3 4" xfId="32473" xr:uid="{8B557168-546C-44CA-9FC5-770843FE68EE}"/>
    <cellStyle name="Comma 193 4" xfId="14622" xr:uid="{CCB133CD-AE0E-44C4-893F-CB3769B4055F}"/>
    <cellStyle name="Comma 193 4 2" xfId="24570" xr:uid="{F88BDA14-2FBE-4EEB-AC4B-5C660C7865C1}"/>
    <cellStyle name="Comma 193 4 2 2" xfId="44538" xr:uid="{5B35D585-1C96-497A-8FE2-7E30163CA05F}"/>
    <cellStyle name="Comma 193 4 3" xfId="34890" xr:uid="{E6321473-23E9-48DA-84BC-9EE67EC2F8EA}"/>
    <cellStyle name="Comma 193 5" xfId="19618" xr:uid="{17387963-B5A7-414F-B48F-FBD7C092AEC6}"/>
    <cellStyle name="Comma 193 5 2" xfId="39710" xr:uid="{618E956B-5C16-47A7-B912-0CF20BF15F77}"/>
    <cellStyle name="Comma 193 6" xfId="30063" xr:uid="{2B64DD07-3462-4B2E-B9C7-7C98225234FF}"/>
    <cellStyle name="Comma 194" xfId="4894" xr:uid="{AC1218FC-DC7D-4C2D-92BC-EDC9FF06DFB7}"/>
    <cellStyle name="Comma 194 2" xfId="4895" xr:uid="{8EC95357-EE38-45B3-900E-61578614FEBD}"/>
    <cellStyle name="Comma 194 2 2" xfId="11995" xr:uid="{42361EA9-5788-4B46-9D1B-A8053FF4FC49}"/>
    <cellStyle name="Comma 194 2 2 2" xfId="17121" xr:uid="{52011D91-C3E5-4436-B0C2-8459198FB692}"/>
    <cellStyle name="Comma 194 2 2 2 2" xfId="27050" xr:uid="{5653B7D6-AB68-41D1-AA78-F95EE728C0AC}"/>
    <cellStyle name="Comma 194 2 2 2 2 2" xfId="46953" xr:uid="{CFE3F095-9EFE-4708-8839-B13E5381065E}"/>
    <cellStyle name="Comma 194 2 2 2 3" xfId="37305" xr:uid="{F7F5849B-860C-4FDE-B29C-E52D99C9CD76}"/>
    <cellStyle name="Comma 194 2 2 3" xfId="22092" xr:uid="{BA014A0F-EC5F-42AA-9620-F080792841D8}"/>
    <cellStyle name="Comma 194 2 2 3 2" xfId="42123" xr:uid="{868DFC28-7625-4CEB-AC9C-814969183BDE}"/>
    <cellStyle name="Comma 194 2 2 4" xfId="32476" xr:uid="{9BFC6FC2-11C3-4411-8FDE-D27B1EAC9073}"/>
    <cellStyle name="Comma 194 2 3" xfId="14625" xr:uid="{5F573C06-3CD5-4B3C-9AFA-8CDF00B39CE9}"/>
    <cellStyle name="Comma 194 2 3 2" xfId="24573" xr:uid="{3D899AA6-B259-44D4-8C9F-7FF36A232FB2}"/>
    <cellStyle name="Comma 194 2 3 2 2" xfId="44541" xr:uid="{410F1171-A7D6-4500-B4A6-3637159E68B5}"/>
    <cellStyle name="Comma 194 2 3 3" xfId="34893" xr:uid="{A7135465-510E-4F88-92BD-056662759FED}"/>
    <cellStyle name="Comma 194 2 4" xfId="19621" xr:uid="{218054DA-B065-418A-BC5F-531434D38208}"/>
    <cellStyle name="Comma 194 2 4 2" xfId="39713" xr:uid="{2823EF5E-75C7-4913-A97E-0B33C8646410}"/>
    <cellStyle name="Comma 194 2 5" xfId="30066" xr:uid="{402ABA71-493B-41F8-BFCE-38059BA89119}"/>
    <cellStyle name="Comma 194 3" xfId="11994" xr:uid="{83865CAB-FFCF-49DD-9B9C-ACD4FD5D543D}"/>
    <cellStyle name="Comma 194 3 2" xfId="17120" xr:uid="{CFCBEF70-1BCC-4693-8269-02457D8064CA}"/>
    <cellStyle name="Comma 194 3 2 2" xfId="27049" xr:uid="{AE107FCC-E27F-41D4-8D75-2C6AC1D0E79E}"/>
    <cellStyle name="Comma 194 3 2 2 2" xfId="46952" xr:uid="{471ADB45-762A-4F68-B51B-605408F1BFB3}"/>
    <cellStyle name="Comma 194 3 2 3" xfId="37304" xr:uid="{14AA5000-E257-4653-B044-82371E43CDA9}"/>
    <cellStyle name="Comma 194 3 3" xfId="22091" xr:uid="{BF67FAB4-913B-4518-AB0F-7637EEC745F3}"/>
    <cellStyle name="Comma 194 3 3 2" xfId="42122" xr:uid="{2F581AD9-C75D-4829-A757-99371C8DD327}"/>
    <cellStyle name="Comma 194 3 4" xfId="32475" xr:uid="{173A797E-518F-428F-AE8B-30ABCCEB0703}"/>
    <cellStyle name="Comma 194 4" xfId="14624" xr:uid="{068A7722-997D-4636-8B91-94ABA6D951A1}"/>
    <cellStyle name="Comma 194 4 2" xfId="24572" xr:uid="{45693217-8D72-4075-BC07-675E90614669}"/>
    <cellStyle name="Comma 194 4 2 2" xfId="44540" xr:uid="{06602883-2102-4D09-99BE-D41833B80158}"/>
    <cellStyle name="Comma 194 4 3" xfId="34892" xr:uid="{9BEF6006-3B53-49EB-BD9F-130F0986D841}"/>
    <cellStyle name="Comma 194 5" xfId="19620" xr:uid="{C17CD166-8847-4523-82E8-1FC31B38A653}"/>
    <cellStyle name="Comma 194 5 2" xfId="39712" xr:uid="{5E96E310-2B43-479D-9D4A-F4010809647B}"/>
    <cellStyle name="Comma 194 6" xfId="30065" xr:uid="{5F5EC88C-3075-47A6-9449-884081F5339A}"/>
    <cellStyle name="Comma 195" xfId="4896" xr:uid="{1275B286-2AD5-40D0-A441-5FF44E13C6A6}"/>
    <cellStyle name="Comma 195 2" xfId="4897" xr:uid="{A4B70C7E-B1F1-4C0C-9C39-7234D6E72624}"/>
    <cellStyle name="Comma 195 2 2" xfId="11997" xr:uid="{A6A252ED-A705-4636-88D8-501A4BDF46F4}"/>
    <cellStyle name="Comma 195 2 2 2" xfId="17123" xr:uid="{6E838331-D1C5-41E9-9721-EE848C84208C}"/>
    <cellStyle name="Comma 195 2 2 2 2" xfId="27052" xr:uid="{8A9A0DE8-73A1-4855-B83E-6B41FE0DAB0B}"/>
    <cellStyle name="Comma 195 2 2 2 2 2" xfId="46955" xr:uid="{1B10A914-CB1C-4A52-A6CB-B266E519760B}"/>
    <cellStyle name="Comma 195 2 2 2 3" xfId="37307" xr:uid="{DC7EB56B-DC8F-4C7F-9C19-9E4ED6D7850C}"/>
    <cellStyle name="Comma 195 2 2 3" xfId="22094" xr:uid="{4CDA3787-D093-4618-AE3F-908499790512}"/>
    <cellStyle name="Comma 195 2 2 3 2" xfId="42125" xr:uid="{D7BB49CA-72EF-4294-92D6-EF1C1E290E81}"/>
    <cellStyle name="Comma 195 2 2 4" xfId="32478" xr:uid="{6FD176F8-27CC-476A-9F0B-E3722B3A0FB3}"/>
    <cellStyle name="Comma 195 2 3" xfId="14627" xr:uid="{6AA8D078-752E-4F10-B701-1FDF1BA08B2F}"/>
    <cellStyle name="Comma 195 2 3 2" xfId="24575" xr:uid="{469168DE-F57E-4F0A-BDB3-549D09DF257A}"/>
    <cellStyle name="Comma 195 2 3 2 2" xfId="44543" xr:uid="{B48B8A9B-901F-485C-95C7-E45FAC72BF39}"/>
    <cellStyle name="Comma 195 2 3 3" xfId="34895" xr:uid="{BF0BFFF9-E7B7-4F9D-A764-9CF08F53AC1A}"/>
    <cellStyle name="Comma 195 2 4" xfId="19623" xr:uid="{CEB4058B-9135-4060-B15C-7AF36C28980F}"/>
    <cellStyle name="Comma 195 2 4 2" xfId="39715" xr:uid="{BB4F8E5A-24BF-4968-856E-8170D5BD8BB1}"/>
    <cellStyle name="Comma 195 2 5" xfId="30068" xr:uid="{58219ED4-312C-47DB-9BC8-7FD7191C3B50}"/>
    <cellStyle name="Comma 195 3" xfId="11996" xr:uid="{53A80352-0205-44B6-B582-FB3443855847}"/>
    <cellStyle name="Comma 195 3 2" xfId="17122" xr:uid="{1649CF3C-0105-4705-8F0E-B2EDADEBD2ED}"/>
    <cellStyle name="Comma 195 3 2 2" xfId="27051" xr:uid="{05F0FC0F-FF53-4E4B-B2D3-19E9011AE42D}"/>
    <cellStyle name="Comma 195 3 2 2 2" xfId="46954" xr:uid="{D792E809-4F33-4620-B021-91B8FBE9D376}"/>
    <cellStyle name="Comma 195 3 2 3" xfId="37306" xr:uid="{C419E85B-713A-4AB7-B4D5-FB1515C0433F}"/>
    <cellStyle name="Comma 195 3 3" xfId="22093" xr:uid="{904A4063-137B-441F-A029-C7D31353EC26}"/>
    <cellStyle name="Comma 195 3 3 2" xfId="42124" xr:uid="{F07ED2EF-537C-46C6-92E7-9F0BACCD3C34}"/>
    <cellStyle name="Comma 195 3 4" xfId="32477" xr:uid="{C6F2F41F-ECF7-4231-8A9D-032CF1943BD9}"/>
    <cellStyle name="Comma 195 4" xfId="14626" xr:uid="{09FAF858-FA1A-46DB-BAF7-9663B88291E2}"/>
    <cellStyle name="Comma 195 4 2" xfId="24574" xr:uid="{8FF6B4B2-F836-46E5-86FB-73C9322CA244}"/>
    <cellStyle name="Comma 195 4 2 2" xfId="44542" xr:uid="{B71498E2-CACA-40DC-978A-375DF2D68A8E}"/>
    <cellStyle name="Comma 195 4 3" xfId="34894" xr:uid="{C953DF46-3AF0-40D1-BE6F-AB5E508FFA12}"/>
    <cellStyle name="Comma 195 5" xfId="19622" xr:uid="{DE0B31EF-FA3D-40C3-8219-6F8D1EF8DDBC}"/>
    <cellStyle name="Comma 195 5 2" xfId="39714" xr:uid="{5CEDF92C-F08D-4726-89B8-7EA765AD2FF4}"/>
    <cellStyle name="Comma 195 6" xfId="30067" xr:uid="{6234DAB9-E545-4FE0-8D35-E4A49B839F96}"/>
    <cellStyle name="Comma 196" xfId="4898" xr:uid="{8D4D4093-F3F6-4E88-8CAB-C4D152C6C6F1}"/>
    <cellStyle name="Comma 196 2" xfId="4899" xr:uid="{05C223A0-3E12-41CE-A263-C9A6B6635338}"/>
    <cellStyle name="Comma 196 2 2" xfId="11999" xr:uid="{DD03C75F-6FF6-48DC-8FC4-D465F73EDAAD}"/>
    <cellStyle name="Comma 196 2 2 2" xfId="17125" xr:uid="{AA612A42-96FE-4D72-B3E4-8B2B5D60E129}"/>
    <cellStyle name="Comma 196 2 2 2 2" xfId="27054" xr:uid="{72823B55-CA26-4B22-B355-0802F9C14F76}"/>
    <cellStyle name="Comma 196 2 2 2 2 2" xfId="46957" xr:uid="{301FD88D-8076-4946-B9C1-C2A47F5BF1B6}"/>
    <cellStyle name="Comma 196 2 2 2 3" xfId="37309" xr:uid="{54D9BF44-DBF7-4F55-9053-0AE8CA4833B1}"/>
    <cellStyle name="Comma 196 2 2 3" xfId="22096" xr:uid="{4CC6A4DC-36A8-49ED-982F-BD0BF3128E94}"/>
    <cellStyle name="Comma 196 2 2 3 2" xfId="42127" xr:uid="{8876CA1B-C889-4647-8B0B-3897031AF527}"/>
    <cellStyle name="Comma 196 2 2 4" xfId="32480" xr:uid="{5928F885-4B88-4B42-8304-BFBD0EFED34F}"/>
    <cellStyle name="Comma 196 2 3" xfId="14629" xr:uid="{7B68CB46-AC50-48BB-BBC5-0AF1912E8B9D}"/>
    <cellStyle name="Comma 196 2 3 2" xfId="24577" xr:uid="{D765B11A-5618-4182-B61C-B878492535E7}"/>
    <cellStyle name="Comma 196 2 3 2 2" xfId="44545" xr:uid="{62424A57-7AEF-4C69-8935-4E22729E0E69}"/>
    <cellStyle name="Comma 196 2 3 3" xfId="34897" xr:uid="{3EDBD844-2B39-47E1-AB7B-92212CF75027}"/>
    <cellStyle name="Comma 196 2 4" xfId="19625" xr:uid="{746094A7-C658-4173-8A4C-A865542163F9}"/>
    <cellStyle name="Comma 196 2 4 2" xfId="39717" xr:uid="{4FFC77D4-0FB6-4C18-84E6-AE0DE0359AEF}"/>
    <cellStyle name="Comma 196 2 5" xfId="30070" xr:uid="{E51EA0E1-B157-4732-BF78-2634209C29CE}"/>
    <cellStyle name="Comma 196 3" xfId="11998" xr:uid="{2BA80F29-2E6A-45B1-8740-1FD52F090DE9}"/>
    <cellStyle name="Comma 196 3 2" xfId="17124" xr:uid="{D54F32AF-5A56-4A96-8D0C-78E16C84E2A8}"/>
    <cellStyle name="Comma 196 3 2 2" xfId="27053" xr:uid="{04489F21-6A13-4908-91E6-E564B883E8F4}"/>
    <cellStyle name="Comma 196 3 2 2 2" xfId="46956" xr:uid="{62683705-7225-4006-80AC-4CE25F25DACD}"/>
    <cellStyle name="Comma 196 3 2 3" xfId="37308" xr:uid="{B2F6DCFA-15F8-4F4C-8526-CCD88D9587AA}"/>
    <cellStyle name="Comma 196 3 3" xfId="22095" xr:uid="{8FE498CF-6FBF-49BF-B9B7-C4BFE59DA1A4}"/>
    <cellStyle name="Comma 196 3 3 2" xfId="42126" xr:uid="{93BDDC60-15F3-4D0C-BDC7-C9549DAB2868}"/>
    <cellStyle name="Comma 196 3 4" xfId="32479" xr:uid="{85C8D459-6FBE-4ADD-92A6-765E32B664C4}"/>
    <cellStyle name="Comma 196 4" xfId="14628" xr:uid="{3323017B-E316-47ED-A8B9-1FD2FB0EEB24}"/>
    <cellStyle name="Comma 196 4 2" xfId="24576" xr:uid="{013E005D-D828-408B-A711-0B78F1419AF8}"/>
    <cellStyle name="Comma 196 4 2 2" xfId="44544" xr:uid="{7C6C2A30-D5AE-4624-A71C-2A174A512E5D}"/>
    <cellStyle name="Comma 196 4 3" xfId="34896" xr:uid="{E0352C57-E473-47B7-A8F2-BD9F1A7071DA}"/>
    <cellStyle name="Comma 196 5" xfId="19624" xr:uid="{7B626AC9-AC71-4A48-B42D-DB171404A2A1}"/>
    <cellStyle name="Comma 196 5 2" xfId="39716" xr:uid="{7F325274-E030-43B2-9C30-93990763B9AD}"/>
    <cellStyle name="Comma 196 6" xfId="30069" xr:uid="{DE24FADE-B000-4AF1-91E8-9023ABE6F2AA}"/>
    <cellStyle name="Comma 197" xfId="4900" xr:uid="{9F8C4FAE-4A8B-4D22-AA4C-F82196EBE153}"/>
    <cellStyle name="Comma 197 2" xfId="4901" xr:uid="{5396A746-38B2-412A-9D31-9A4C1779A096}"/>
    <cellStyle name="Comma 197 2 2" xfId="12001" xr:uid="{5F32F189-0915-4249-8AD4-0203DC8C6389}"/>
    <cellStyle name="Comma 197 2 2 2" xfId="17127" xr:uid="{83C2A9FE-CDD1-4888-A108-EF713F726846}"/>
    <cellStyle name="Comma 197 2 2 2 2" xfId="27056" xr:uid="{460DA4F9-B1C3-4AE6-8BBF-1E8A82AC8688}"/>
    <cellStyle name="Comma 197 2 2 2 2 2" xfId="46959" xr:uid="{D81A097D-3E76-4C5A-BB3B-96141EE509C0}"/>
    <cellStyle name="Comma 197 2 2 2 3" xfId="37311" xr:uid="{5841FDBB-B64C-45BB-85AD-6E1D8E5A866D}"/>
    <cellStyle name="Comma 197 2 2 3" xfId="22098" xr:uid="{3BE7967B-73A9-4D4C-826B-6C98665E2257}"/>
    <cellStyle name="Comma 197 2 2 3 2" xfId="42129" xr:uid="{946ECA71-0E37-4588-9D7B-39A3FBAA943C}"/>
    <cellStyle name="Comma 197 2 2 4" xfId="32482" xr:uid="{CD50CF18-821C-48DA-84E8-9ECF1D402752}"/>
    <cellStyle name="Comma 197 2 3" xfId="14631" xr:uid="{1EB2BF41-D104-4A42-B7C1-9D68AF22C1E9}"/>
    <cellStyle name="Comma 197 2 3 2" xfId="24579" xr:uid="{A0F3EA17-86ED-4D53-9C37-81D6D1D0174C}"/>
    <cellStyle name="Comma 197 2 3 2 2" xfId="44547" xr:uid="{A5A92E16-87A6-43D8-8E78-BEAB65A067A3}"/>
    <cellStyle name="Comma 197 2 3 3" xfId="34899" xr:uid="{EA65D865-A54B-4A28-903E-8CDBCBF11E25}"/>
    <cellStyle name="Comma 197 2 4" xfId="19627" xr:uid="{690C7F66-5673-4B69-B8E7-76CD91068537}"/>
    <cellStyle name="Comma 197 2 4 2" xfId="39719" xr:uid="{B7E119D8-068F-4095-A621-75C43C444599}"/>
    <cellStyle name="Comma 197 2 5" xfId="30072" xr:uid="{B7FF3239-F815-4201-B4E2-CDDA34179A2F}"/>
    <cellStyle name="Comma 197 3" xfId="12000" xr:uid="{0012BF99-45DA-485B-8B86-A460A47BFDA1}"/>
    <cellStyle name="Comma 197 3 2" xfId="17126" xr:uid="{28A5956C-25ED-468F-AA0B-A56EE4B3149E}"/>
    <cellStyle name="Comma 197 3 2 2" xfId="27055" xr:uid="{A81233F7-DF9A-4BAE-B6E7-3257C6CC4088}"/>
    <cellStyle name="Comma 197 3 2 2 2" xfId="46958" xr:uid="{D5BB42DB-4FF0-4579-BB86-23741ACBD1C6}"/>
    <cellStyle name="Comma 197 3 2 3" xfId="37310" xr:uid="{A3B8F339-7236-462E-9BAB-0EF5F923A1C9}"/>
    <cellStyle name="Comma 197 3 3" xfId="22097" xr:uid="{D9CB9F52-D758-489D-8DEB-C4C7708CEFC3}"/>
    <cellStyle name="Comma 197 3 3 2" xfId="42128" xr:uid="{876F0205-516D-455C-954D-2D7CD7EDBB62}"/>
    <cellStyle name="Comma 197 3 4" xfId="32481" xr:uid="{1AB9E9AE-A83A-48B3-B8B4-5922EE69EF98}"/>
    <cellStyle name="Comma 197 4" xfId="14630" xr:uid="{21DA4402-3D09-476E-BACE-90673DA1D24E}"/>
    <cellStyle name="Comma 197 4 2" xfId="24578" xr:uid="{B793E3F7-BD00-4942-9C46-58872A0FD5E7}"/>
    <cellStyle name="Comma 197 4 2 2" xfId="44546" xr:uid="{70201953-2E43-4118-8542-E2BCBBC9F64F}"/>
    <cellStyle name="Comma 197 4 3" xfId="34898" xr:uid="{92354812-5D4E-456F-93F1-6E82DE1211B7}"/>
    <cellStyle name="Comma 197 5" xfId="19626" xr:uid="{4DFAB304-EF50-42CD-8988-65BFC6E65181}"/>
    <cellStyle name="Comma 197 5 2" xfId="39718" xr:uid="{436F474F-F613-4CE2-BFBD-DB929AB12AE2}"/>
    <cellStyle name="Comma 197 6" xfId="30071" xr:uid="{67EC64ED-7992-4F05-B326-4612D8D3ADFC}"/>
    <cellStyle name="Comma 198" xfId="4902" xr:uid="{B9DFAEA0-E60A-4755-B000-5F12DCE70DE4}"/>
    <cellStyle name="Comma 198 2" xfId="4903" xr:uid="{8977744D-DF27-483A-99A5-FFACE635E9BF}"/>
    <cellStyle name="Comma 198 2 2" xfId="12003" xr:uid="{0B9E2C31-6900-402B-82A5-4D985FA8B741}"/>
    <cellStyle name="Comma 198 2 2 2" xfId="17129" xr:uid="{769A7590-680F-4201-A8A9-5D2977559EE0}"/>
    <cellStyle name="Comma 198 2 2 2 2" xfId="27058" xr:uid="{81B9B8C1-0303-416E-AA30-D7DA9F77D792}"/>
    <cellStyle name="Comma 198 2 2 2 2 2" xfId="46961" xr:uid="{8DBEB436-8259-44F7-B065-7A2270799649}"/>
    <cellStyle name="Comma 198 2 2 2 3" xfId="37313" xr:uid="{5D0730BD-7DA6-4966-A9F3-1AADEA111DB1}"/>
    <cellStyle name="Comma 198 2 2 3" xfId="22100" xr:uid="{B52FBBC4-E787-44CD-940D-94915E67CE04}"/>
    <cellStyle name="Comma 198 2 2 3 2" xfId="42131" xr:uid="{B1515D4F-1694-4E78-97F8-B35DB823F14A}"/>
    <cellStyle name="Comma 198 2 2 4" xfId="32484" xr:uid="{25C80909-1268-4335-A4DA-5ED550CF9BC1}"/>
    <cellStyle name="Comma 198 2 3" xfId="14633" xr:uid="{E2E21448-F08D-4846-ADAA-19C31D680258}"/>
    <cellStyle name="Comma 198 2 3 2" xfId="24581" xr:uid="{28E300DA-81BB-4CB3-BB49-1F4F84FAF948}"/>
    <cellStyle name="Comma 198 2 3 2 2" xfId="44549" xr:uid="{D3D0DB85-9578-4441-81FB-A0F85D2381C5}"/>
    <cellStyle name="Comma 198 2 3 3" xfId="34901" xr:uid="{F286754A-416C-4FEF-991A-A0CCBDE9D03C}"/>
    <cellStyle name="Comma 198 2 4" xfId="19629" xr:uid="{F6A6CA2F-1174-48D9-BA01-F96A36B69F6B}"/>
    <cellStyle name="Comma 198 2 4 2" xfId="39721" xr:uid="{B311D8A6-8989-4C99-A079-45A4A5045D49}"/>
    <cellStyle name="Comma 198 2 5" xfId="30074" xr:uid="{CFCE9723-3605-4209-8859-940EB5A70AE0}"/>
    <cellStyle name="Comma 198 3" xfId="12002" xr:uid="{92B03BE0-DE77-43F4-A7F9-2C2849571E15}"/>
    <cellStyle name="Comma 198 3 2" xfId="17128" xr:uid="{BFE052B9-EBD9-4A3A-ABFA-86DDA458D1A0}"/>
    <cellStyle name="Comma 198 3 2 2" xfId="27057" xr:uid="{EB0EC511-D9C7-47F6-B933-D9DE00494DF1}"/>
    <cellStyle name="Comma 198 3 2 2 2" xfId="46960" xr:uid="{8CB95C20-FA2C-4BE3-AEF4-CE7482FE275E}"/>
    <cellStyle name="Comma 198 3 2 3" xfId="37312" xr:uid="{5E774E87-3F96-4D6B-9E17-F668EA5B7504}"/>
    <cellStyle name="Comma 198 3 3" xfId="22099" xr:uid="{6C5EF5E3-DA60-4893-A53D-B90E5D88D359}"/>
    <cellStyle name="Comma 198 3 3 2" xfId="42130" xr:uid="{CB56D3C0-34B1-4D33-B1C7-8A591F2C8AA2}"/>
    <cellStyle name="Comma 198 3 4" xfId="32483" xr:uid="{99BE12CF-15D5-4624-A6C1-02F1E435D40C}"/>
    <cellStyle name="Comma 198 4" xfId="14632" xr:uid="{2964F034-73F5-4D8C-B1EE-D8C618EBEAA9}"/>
    <cellStyle name="Comma 198 4 2" xfId="24580" xr:uid="{5659B08F-CC6B-4B1C-8D8D-B6E26A40E4B6}"/>
    <cellStyle name="Comma 198 4 2 2" xfId="44548" xr:uid="{1B1E21A5-85FA-498F-BEC7-558612109828}"/>
    <cellStyle name="Comma 198 4 3" xfId="34900" xr:uid="{B1C05BBA-9ED7-454F-8E43-9A5ED52D64EA}"/>
    <cellStyle name="Comma 198 5" xfId="19628" xr:uid="{8A8927CA-CCEF-43ED-9778-B256045D9CAA}"/>
    <cellStyle name="Comma 198 5 2" xfId="39720" xr:uid="{A4D32B7C-9A59-4360-9D60-B8904703F1D0}"/>
    <cellStyle name="Comma 198 6" xfId="30073" xr:uid="{17076FA6-8E48-498A-80A5-B85BAEE40F1B}"/>
    <cellStyle name="Comma 199" xfId="4904" xr:uid="{CF472926-AB89-475A-8A32-D322C4805B68}"/>
    <cellStyle name="Comma 199 2" xfId="4905" xr:uid="{E8524884-27BE-4461-84F9-14C7D571ED48}"/>
    <cellStyle name="Comma 199 2 2" xfId="12005" xr:uid="{B2649EAD-6712-4F15-AD68-23BC3D6EFC4E}"/>
    <cellStyle name="Comma 199 2 2 2" xfId="17131" xr:uid="{5442AA0A-2587-4BC0-8A42-16067AB618A5}"/>
    <cellStyle name="Comma 199 2 2 2 2" xfId="27060" xr:uid="{91935C31-794E-40EB-8EA6-E7521251CA79}"/>
    <cellStyle name="Comma 199 2 2 2 2 2" xfId="46963" xr:uid="{5D92C148-CD9E-4E4A-9C09-F746006D9E8D}"/>
    <cellStyle name="Comma 199 2 2 2 3" xfId="37315" xr:uid="{AFF2A381-AC9A-4A19-B9DA-74491A375A9F}"/>
    <cellStyle name="Comma 199 2 2 3" xfId="22102" xr:uid="{9D85B709-4156-4860-8B43-4E1DBF94CECE}"/>
    <cellStyle name="Comma 199 2 2 3 2" xfId="42133" xr:uid="{2BAB7254-ACA3-4BB1-A1C6-DCF70653FB6D}"/>
    <cellStyle name="Comma 199 2 2 4" xfId="32486" xr:uid="{1DC03946-C761-4403-BD2E-74F6A5894478}"/>
    <cellStyle name="Comma 199 2 3" xfId="14635" xr:uid="{8E6B103F-4F5F-46C8-A36C-7187C93D21FA}"/>
    <cellStyle name="Comma 199 2 3 2" xfId="24583" xr:uid="{5F8A9ADE-DF9F-4504-ABB7-811908862E05}"/>
    <cellStyle name="Comma 199 2 3 2 2" xfId="44551" xr:uid="{35E1262B-1A2F-4E9A-9A75-98E72ADB5668}"/>
    <cellStyle name="Comma 199 2 3 3" xfId="34903" xr:uid="{AFDF40D0-B739-4C14-AF9D-09243F2CBB10}"/>
    <cellStyle name="Comma 199 2 4" xfId="19631" xr:uid="{C82ABD48-3396-4E42-83D3-CFAABB221AD9}"/>
    <cellStyle name="Comma 199 2 4 2" xfId="39723" xr:uid="{991D0979-AFE4-40C0-BE0C-2C3BD0173C1E}"/>
    <cellStyle name="Comma 199 2 5" xfId="30076" xr:uid="{CC162493-64E2-4741-8A87-0C7EEE12173B}"/>
    <cellStyle name="Comma 199 3" xfId="12004" xr:uid="{9606CEEF-3188-4DBB-9BC2-51A4F3E345BC}"/>
    <cellStyle name="Comma 199 3 2" xfId="17130" xr:uid="{F940DC49-E42F-4848-8F9B-56387D4A85CB}"/>
    <cellStyle name="Comma 199 3 2 2" xfId="27059" xr:uid="{C41C838A-A80D-4568-ADA1-BC74864BCD64}"/>
    <cellStyle name="Comma 199 3 2 2 2" xfId="46962" xr:uid="{C0D9CEF9-D4B8-458C-A5E2-33066A630BC8}"/>
    <cellStyle name="Comma 199 3 2 3" xfId="37314" xr:uid="{83BD3D80-19D2-421F-8D44-8F2EE136E42C}"/>
    <cellStyle name="Comma 199 3 3" xfId="22101" xr:uid="{AFF37818-D9E6-4CDA-A34A-C5DB921E12EB}"/>
    <cellStyle name="Comma 199 3 3 2" xfId="42132" xr:uid="{02BC46AF-F240-4631-A51D-61A1E64A715A}"/>
    <cellStyle name="Comma 199 3 4" xfId="32485" xr:uid="{7A337C97-671F-4B41-8D5F-DBE3F511E817}"/>
    <cellStyle name="Comma 199 4" xfId="14634" xr:uid="{B7DBF29C-057D-49FC-86E4-2B75694DD237}"/>
    <cellStyle name="Comma 199 4 2" xfId="24582" xr:uid="{BE18A136-225E-4B01-85B9-A38056DE80F0}"/>
    <cellStyle name="Comma 199 4 2 2" xfId="44550" xr:uid="{2BD41866-F8EB-4679-B503-EE7CB72C8EBA}"/>
    <cellStyle name="Comma 199 4 3" xfId="34902" xr:uid="{F2AE095D-A91C-43CA-B1B5-5EA6B3E6A1E4}"/>
    <cellStyle name="Comma 199 5" xfId="19630" xr:uid="{0481A022-D003-49D3-B588-3FA84F8F43E0}"/>
    <cellStyle name="Comma 199 5 2" xfId="39722" xr:uid="{DCF7F88C-35C6-4246-90AE-E5DA0A03FE28}"/>
    <cellStyle name="Comma 199 6" xfId="30075" xr:uid="{16F34D98-8C0A-40D9-A3B3-82557A17D8EC}"/>
    <cellStyle name="Comma 2" xfId="56" xr:uid="{4E39D470-D53C-46CD-9827-3F675A611FF4}"/>
    <cellStyle name="Comma 2 10" xfId="4906" xr:uid="{9867D50C-FFF8-4C12-8B47-850A2F0CF397}"/>
    <cellStyle name="Comma 2 10 2" xfId="4907" xr:uid="{16F4E664-9876-4DFA-9273-52A542358BC4}"/>
    <cellStyle name="Comma 2 10 2 2" xfId="8516" xr:uid="{63590164-7C7E-4624-8846-53CBFCCAC211}"/>
    <cellStyle name="Comma 2 10 3" xfId="9416" xr:uid="{E7951938-B986-467C-A358-A51F53A40C1B}"/>
    <cellStyle name="Comma 2 11" xfId="4908" xr:uid="{EBCF1829-1806-4404-B485-8510CAFD6085}"/>
    <cellStyle name="Comma 2 11 2" xfId="95" xr:uid="{49D5B685-DFC6-4751-BB62-FF2C0D2360C3}"/>
    <cellStyle name="Comma 2 11 2 2" xfId="4909" xr:uid="{3A8F6163-8DA4-4C5E-B13F-2394F52E2E8D}"/>
    <cellStyle name="Comma 2 11 3" xfId="9417" xr:uid="{7DD5017F-2624-4769-9C68-C8E0780B3902}"/>
    <cellStyle name="Comma 2 12" xfId="4910" xr:uid="{70132269-8E71-40B3-9EAD-14DC4A5CF26B}"/>
    <cellStyle name="Comma 2 12 2" xfId="4911" xr:uid="{FFF8D908-422C-4192-9B09-09FDDFCE5CCB}"/>
    <cellStyle name="Comma 2 12 3" xfId="9418" xr:uid="{37DA4599-26E4-4138-A2FB-D1BDBF53166B}"/>
    <cellStyle name="Comma 2 13" xfId="4912" xr:uid="{65640789-24CA-4604-8587-4C3CE5FCAFE5}"/>
    <cellStyle name="Comma 2 14" xfId="4913" xr:uid="{E20D191B-915F-468B-B25B-4A9C18CD8328}"/>
    <cellStyle name="Comma 2 14 2" xfId="9420" xr:uid="{9DA2031B-9BE0-4FDD-B114-FBE90572B86A}"/>
    <cellStyle name="Comma 2 14 3" xfId="9419" xr:uid="{13D8EEA0-B51E-4C2B-B32F-FAC9523BF795}"/>
    <cellStyle name="Comma 2 15" xfId="4914" xr:uid="{3BDB61FB-7FF3-4801-867D-53D38CA51FD0}"/>
    <cellStyle name="Comma 2 15 2" xfId="9421" xr:uid="{FA8DF5A2-18A5-4485-BF40-615C0F0E0E1A}"/>
    <cellStyle name="Comma 2 16" xfId="4915" xr:uid="{B0A57CA2-EBB0-4FE7-BA5F-0D044A94AA37}"/>
    <cellStyle name="Comma 2 16 2" xfId="9423" xr:uid="{1D738793-5DD2-4C4D-A828-3743C184FB76}"/>
    <cellStyle name="Comma 2 16 3" xfId="9422" xr:uid="{8480B538-79EF-400F-949C-312751DDE881}"/>
    <cellStyle name="Comma 2 17" xfId="4916" xr:uid="{EF959B0C-2F30-4F27-B068-DF5279BB1C73}"/>
    <cellStyle name="Comma 2 17 2" xfId="9425" xr:uid="{704CC69B-F16F-4AD1-BFB7-85A899A1D65F}"/>
    <cellStyle name="Comma 2 17 3" xfId="9424" xr:uid="{7388FCD1-8837-45C6-9490-81EBEDB8E3B0}"/>
    <cellStyle name="Comma 2 18" xfId="4917" xr:uid="{0CB2CE5E-F036-4999-A10F-98BB34B7BCE9}"/>
    <cellStyle name="Comma 2 18 2" xfId="9427" xr:uid="{CAB924A9-4057-48A5-81A4-6676F48D4E09}"/>
    <cellStyle name="Comma 2 18 3" xfId="9426" xr:uid="{DA0D3657-E21C-4C17-8CC6-E215C4C4E458}"/>
    <cellStyle name="Comma 2 19" xfId="4918" xr:uid="{12C79B5E-3681-4315-85A1-AD38BA41115A}"/>
    <cellStyle name="Comma 2 19 2" xfId="9429" xr:uid="{00F12AA2-E2B5-4FA4-84B6-5C0F0ACF029F}"/>
    <cellStyle name="Comma 2 19 3" xfId="9428" xr:uid="{A49D87B8-2E23-4DE2-BFA2-A773CF4BA09F}"/>
    <cellStyle name="Comma 2 2" xfId="72" xr:uid="{78B24FFD-DD32-4AC9-A314-E227D94B5942}"/>
    <cellStyle name="Comma 2 2 10" xfId="4919" xr:uid="{2280D266-D55A-41BA-90B7-5D7A45A0D42A}"/>
    <cellStyle name="Comma 2 2 11" xfId="4920" xr:uid="{FDCED6FE-7F6E-4617-9B78-BBE8B7F846A8}"/>
    <cellStyle name="Comma 2 2 12" xfId="4921" xr:uid="{81C7763E-4C28-4918-BAD7-4F5E3BBCDC9F}"/>
    <cellStyle name="Comma 2 2 13" xfId="4922" xr:uid="{472B0184-992C-4BCB-B705-A848777FF166}"/>
    <cellStyle name="Comma 2 2 14" xfId="4923" xr:uid="{2F202EC9-F169-4069-83F1-842E43D10BE0}"/>
    <cellStyle name="Comma 2 2 15" xfId="4924" xr:uid="{E2F9F49B-F728-4380-AEA3-45B0F2F56D37}"/>
    <cellStyle name="Comma 2 2 16" xfId="4925" xr:uid="{6E29DE1D-62E4-4352-B355-9BBBC2C0859E}"/>
    <cellStyle name="Comma 2 2 17" xfId="4926" xr:uid="{F2F90CBE-0037-4F2B-A7BD-C8F0EBAB76BF}"/>
    <cellStyle name="Comma 2 2 18" xfId="4927" xr:uid="{A1929390-9569-455D-AB90-0403A10FC155}"/>
    <cellStyle name="Comma 2 2 19" xfId="4928" xr:uid="{2034CD9F-7A66-4479-A113-F8AF583C18A2}"/>
    <cellStyle name="Comma 2 2 2" xfId="157" xr:uid="{79B16857-600C-4955-B3A3-88FD959A6DCC}"/>
    <cellStyle name="Comma 2 2 2 10" xfId="4929" xr:uid="{922446AF-1CE6-48E3-92FB-7457E6BF2621}"/>
    <cellStyle name="Comma 2 2 2 11" xfId="4930" xr:uid="{26D98E23-3408-4E78-A81B-82B185A1A7E4}"/>
    <cellStyle name="Comma 2 2 2 12" xfId="4931" xr:uid="{2DFD46CF-3314-42D5-A1A5-A2133EA1DDDC}"/>
    <cellStyle name="Comma 2 2 2 13" xfId="4932" xr:uid="{FD135DB8-52C7-42D1-AC16-81FA0E3A4B40}"/>
    <cellStyle name="Comma 2 2 2 14" xfId="4933" xr:uid="{2AB80708-7973-4BC3-B0FE-522D62B31529}"/>
    <cellStyle name="Comma 2 2 2 15" xfId="4934" xr:uid="{A5A90F3E-34C0-4F9D-848C-56D04CCD3F65}"/>
    <cellStyle name="Comma 2 2 2 16" xfId="4935" xr:uid="{5C1CAFC9-83EC-4AD8-BC0F-2C9919B7599A}"/>
    <cellStyle name="Comma 2 2 2 17" xfId="4936" xr:uid="{191AE8C0-0795-49E5-9C1C-9261D359E55A}"/>
    <cellStyle name="Comma 2 2 2 18" xfId="4937" xr:uid="{2D27FA4D-42BD-42C9-AE58-3628BF7D2594}"/>
    <cellStyle name="Comma 2 2 2 19" xfId="4938" xr:uid="{7126A779-6891-4665-8AE4-B1760F416E94}"/>
    <cellStyle name="Comma 2 2 2 2" xfId="371" xr:uid="{6ADCE304-A8EB-4322-8136-5AF043C2BE1A}"/>
    <cellStyle name="Comma 2 2 2 2 10" xfId="4940" xr:uid="{69C60800-2E93-4D3A-870A-33B1AC311863}"/>
    <cellStyle name="Comma 2 2 2 2 11" xfId="4939" xr:uid="{8E1D451B-33C5-460D-8CE3-F5545A996A90}"/>
    <cellStyle name="Comma 2 2 2 2 12" xfId="9432" xr:uid="{54D54FC0-0FEB-431D-86F1-ED38F01DA5A2}"/>
    <cellStyle name="Comma 2 2 2 2 2" xfId="554" xr:uid="{8C52F790-540F-4A3E-B076-3CBFBE5B6076}"/>
    <cellStyle name="Comma 2 2 2 2 2 2" xfId="4941" xr:uid="{35EA6DAD-FF56-4D8C-AACC-0427E5274AA0}"/>
    <cellStyle name="Comma 2 2 2 2 2 3" xfId="9433" xr:uid="{33A3BF2A-3D41-42B1-A01C-307C02C51EDF}"/>
    <cellStyle name="Comma 2 2 2 2 3" xfId="4942" xr:uid="{FF45053A-5252-4A74-9218-28F36E80A648}"/>
    <cellStyle name="Comma 2 2 2 2 3 2" xfId="9434" xr:uid="{BBCB7E76-9A89-4613-935D-A494FDEADBA0}"/>
    <cellStyle name="Comma 2 2 2 2 4" xfId="4943" xr:uid="{0F10DDF6-0795-4B90-AA97-14A419EF9E69}"/>
    <cellStyle name="Comma 2 2 2 2 4 2" xfId="9435" xr:uid="{F2AF83BA-949E-4AC5-9FDA-0B13A4657089}"/>
    <cellStyle name="Comma 2 2 2 2 5" xfId="4944" xr:uid="{1280DF6B-2BFC-4F7E-BA5E-C6F377ABFA41}"/>
    <cellStyle name="Comma 2 2 2 2 6" xfId="4945" xr:uid="{1F227125-C980-4590-B834-2DAB70DE307C}"/>
    <cellStyle name="Comma 2 2 2 2 7" xfId="4946" xr:uid="{A58BD862-3DA3-4E4B-9ADC-7606F39864AD}"/>
    <cellStyle name="Comma 2 2 2 2 8" xfId="4947" xr:uid="{DB8D3FF4-688B-4D64-8C8D-E49F795C3C3E}"/>
    <cellStyle name="Comma 2 2 2 2 9" xfId="4948" xr:uid="{73E4A1E5-663F-448C-9D75-C999138A0685}"/>
    <cellStyle name="Comma 2 2 2 20" xfId="4949" xr:uid="{E0C02F1D-DEE3-430B-9EBD-3C7E09C03E45}"/>
    <cellStyle name="Comma 2 2 2 21" xfId="4950" xr:uid="{6FB80CB1-2650-41DF-BB78-A6D03E41460D}"/>
    <cellStyle name="Comma 2 2 2 22" xfId="4951" xr:uid="{5ECE2456-A2D4-4F97-A6F5-EB4E1330135F}"/>
    <cellStyle name="Comma 2 2 2 23" xfId="4952" xr:uid="{5B2A05E8-67A3-45ED-A882-61985008A62B}"/>
    <cellStyle name="Comma 2 2 2 24" xfId="4953" xr:uid="{FA5D100C-9786-4079-A29E-324019D82286}"/>
    <cellStyle name="Comma 2 2 2 25" xfId="4954" xr:uid="{77BC4430-574D-4588-ABCB-48B2119EF6E7}"/>
    <cellStyle name="Comma 2 2 2 26" xfId="4955" xr:uid="{14F87432-660A-4504-A2A2-08F5650280AE}"/>
    <cellStyle name="Comma 2 2 2 27" xfId="4956" xr:uid="{6A8AEE18-E3C8-4A3E-8FAF-27B77F9BDC01}"/>
    <cellStyle name="Comma 2 2 2 28" xfId="4957" xr:uid="{B704F893-303C-49C6-B3B6-B479D491D44D}"/>
    <cellStyle name="Comma 2 2 2 29" xfId="4958" xr:uid="{0D33AC75-4C95-4F0E-A773-1BF1C72CAC48}"/>
    <cellStyle name="Comma 2 2 2 3" xfId="283" xr:uid="{E0920522-506A-436F-A5AC-E26D6BF4E484}"/>
    <cellStyle name="Comma 2 2 2 3 2" xfId="4960" xr:uid="{39D83098-9DDF-4870-B1B0-57A16CBABE4F}"/>
    <cellStyle name="Comma 2 2 2 3 3" xfId="4961" xr:uid="{BF8DEAF0-2F13-4873-9744-7E01E7B67FC0}"/>
    <cellStyle name="Comma 2 2 2 3 4" xfId="4959" xr:uid="{E84E84BA-472A-4ED3-94F7-D8F6C3446178}"/>
    <cellStyle name="Comma 2 2 2 3 5" xfId="9436" xr:uid="{49EE514D-C6F0-4709-A518-80A7DECB1F9A}"/>
    <cellStyle name="Comma 2 2 2 30" xfId="4962" xr:uid="{F5EA5348-5800-4736-A5B3-7A55458A433B}"/>
    <cellStyle name="Comma 2 2 2 31" xfId="4963" xr:uid="{328935B2-7B3A-40C5-86D1-BC2C97D6E502}"/>
    <cellStyle name="Comma 2 2 2 32" xfId="4964" xr:uid="{BCCC6973-7FDC-4204-925C-889A6E8A2B16}"/>
    <cellStyle name="Comma 2 2 2 33" xfId="4965" xr:uid="{E50A4007-862A-4081-9D88-4C8B0FB2B474}"/>
    <cellStyle name="Comma 2 2 2 34" xfId="4966" xr:uid="{A88513CB-A498-4F45-BBC0-BBBD2B9D2ACC}"/>
    <cellStyle name="Comma 2 2 2 35" xfId="4967" xr:uid="{50E037F9-3ABA-4B9C-9A79-5615993D1F6F}"/>
    <cellStyle name="Comma 2 2 2 36" xfId="4968" xr:uid="{2560296B-0D24-4BFD-8965-EE9FCCDFD10B}"/>
    <cellStyle name="Comma 2 2 2 37" xfId="4969" xr:uid="{5CE72FCB-F828-4DB5-84EA-1E5278EEE2B0}"/>
    <cellStyle name="Comma 2 2 2 38" xfId="4970" xr:uid="{1B80BD3A-E847-4655-BCEC-9A78AABB8024}"/>
    <cellStyle name="Comma 2 2 2 39" xfId="4971" xr:uid="{C528E9A0-861B-4A07-AAF4-9427EF0263FC}"/>
    <cellStyle name="Comma 2 2 2 4" xfId="4972" xr:uid="{167F0F36-F7A8-46BA-BF6E-9F5A12714411}"/>
    <cellStyle name="Comma 2 2 2 4 2" xfId="4973" xr:uid="{37388C34-8627-4247-8541-0C6514195A28}"/>
    <cellStyle name="Comma 2 2 2 4 3" xfId="4974" xr:uid="{DE31603E-B89F-429C-B471-8866015E1F54}"/>
    <cellStyle name="Comma 2 2 2 4 4" xfId="9437" xr:uid="{699A011E-EC30-4B29-A1FF-39A8FB0392EE}"/>
    <cellStyle name="Comma 2 2 2 40" xfId="4975" xr:uid="{3FDDDE0C-16ED-4457-B943-E854F3A5606F}"/>
    <cellStyle name="Comma 2 2 2 41" xfId="9431" xr:uid="{700AAA18-95DB-46B4-B58C-15AA3D251FBA}"/>
    <cellStyle name="Comma 2 2 2 5" xfId="4976" xr:uid="{32098CF9-C78E-4A93-973B-753AFFAE4E45}"/>
    <cellStyle name="Comma 2 2 2 5 2" xfId="4977" xr:uid="{BDF5DB20-3DB8-44D0-9AB0-807AB2A76F2D}"/>
    <cellStyle name="Comma 2 2 2 5 3" xfId="4978" xr:uid="{FA1D4B6E-2702-4180-B74E-8106D28B94F4}"/>
    <cellStyle name="Comma 2 2 2 5 4" xfId="9438" xr:uid="{9A5EFABC-0781-4CE5-B410-77AAA70E7D5E}"/>
    <cellStyle name="Comma 2 2 2 6" xfId="4979" xr:uid="{F30555FA-1E7B-4A65-8149-06FF33C18CCD}"/>
    <cellStyle name="Comma 2 2 2 7" xfId="4980" xr:uid="{84F7B84D-203A-47A4-99BE-5100555DA1BD}"/>
    <cellStyle name="Comma 2 2 2 7 2" xfId="12623" xr:uid="{4F77C14A-B5C7-4189-9C6C-64AEFB69E1B7}"/>
    <cellStyle name="Comma 2 2 2 7 3" xfId="12687" xr:uid="{3165A87D-C3CF-41AB-A784-531EC407C24B}"/>
    <cellStyle name="Comma 2 2 2 8" xfId="4981" xr:uid="{E6A9B8CC-C925-434F-B3A7-8FF71CC27913}"/>
    <cellStyle name="Comma 2 2 2 9" xfId="4982" xr:uid="{C82B3614-17E2-4BFA-B948-AD4FEFA12827}"/>
    <cellStyle name="Comma 2 2 20" xfId="4983" xr:uid="{C1133283-2F86-4D6C-B020-B1D21DF45780}"/>
    <cellStyle name="Comma 2 2 21" xfId="4984" xr:uid="{7D2DB002-F872-468C-BB7A-837CC72C4B06}"/>
    <cellStyle name="Comma 2 2 22" xfId="4985" xr:uid="{2D0EA3C5-8532-4A6E-AB21-34C64835A8D2}"/>
    <cellStyle name="Comma 2 2 23" xfId="4986" xr:uid="{987B6715-2BE4-441D-879A-75548F9CD451}"/>
    <cellStyle name="Comma 2 2 24" xfId="4987" xr:uid="{AB7A60B3-8FA0-4CB0-800B-FFE761CAF14E}"/>
    <cellStyle name="Comma 2 2 25" xfId="4988" xr:uid="{8346C495-BCAB-4F5A-8D8C-9550BD9F43DD}"/>
    <cellStyle name="Comma 2 2 26" xfId="4989" xr:uid="{9295C7A1-9E12-42FB-BE50-4088FF01D36E}"/>
    <cellStyle name="Comma 2 2 27" xfId="4990" xr:uid="{6BDD0AC9-87EE-41BF-8850-872FB7C1B5FC}"/>
    <cellStyle name="Comma 2 2 28" xfId="4991" xr:uid="{542B7F74-5886-4F22-88F2-DCD8F0AC3EF1}"/>
    <cellStyle name="Comma 2 2 29" xfId="4992" xr:uid="{24C75D89-E703-4416-A5D0-D1B4E7D3DFEF}"/>
    <cellStyle name="Comma 2 2 3" xfId="188" xr:uid="{F7A6380B-C21B-4A04-AAFA-91F367346DB3}"/>
    <cellStyle name="Comma 2 2 3 2" xfId="4993" xr:uid="{66732DC5-385F-4DC5-8C70-91F04EB3D61F}"/>
    <cellStyle name="Comma 2 2 3 2 2" xfId="9440" xr:uid="{C36C13BE-9CEB-471C-A1EF-6EFE742756EA}"/>
    <cellStyle name="Comma 2 2 3 3" xfId="4994" xr:uid="{334C0E82-E0A8-4B4F-A3A1-4CB2D943C96F}"/>
    <cellStyle name="Comma 2 2 3 4" xfId="4995" xr:uid="{F36FCC9C-4B01-4176-90FB-7CC268DE1EAA}"/>
    <cellStyle name="Comma 2 2 3 5" xfId="1226" xr:uid="{C08F61D5-7F09-4CF5-B10B-D4C9CF6714F7}"/>
    <cellStyle name="Comma 2 2 3 6" xfId="9439" xr:uid="{D77585B8-C443-43B2-B1C7-49BCED19C125}"/>
    <cellStyle name="Comma 2 2 30" xfId="4996" xr:uid="{CDF6F51F-5AC3-4922-BB7F-1172C26F87C5}"/>
    <cellStyle name="Comma 2 2 31" xfId="4997" xr:uid="{F3CEACDF-BFF3-4212-B963-84BE713FCD61}"/>
    <cellStyle name="Comma 2 2 32" xfId="4998" xr:uid="{4ADF6779-A8DB-4147-86B3-6259F9C95772}"/>
    <cellStyle name="Comma 2 2 33" xfId="4999" xr:uid="{F049DFC3-8CC6-45A1-9E0F-125CD663E8D6}"/>
    <cellStyle name="Comma 2 2 34" xfId="5000" xr:uid="{309CBB2C-94EF-4211-806F-60CB912657D4}"/>
    <cellStyle name="Comma 2 2 35" xfId="5001" xr:uid="{22634731-09C9-4101-A040-0D6E3418CC80}"/>
    <cellStyle name="Comma 2 2 36" xfId="5002" xr:uid="{C9927156-FF99-45A6-9041-B50CBFE5BFAF}"/>
    <cellStyle name="Comma 2 2 37" xfId="5003" xr:uid="{B9DE1B5D-3E9E-4EB2-A7F1-951072E8A6D7}"/>
    <cellStyle name="Comma 2 2 38" xfId="5004" xr:uid="{664D1658-9685-41C8-A267-350965FBA61D}"/>
    <cellStyle name="Comma 2 2 39" xfId="5005" xr:uid="{8F6C245E-6EAD-43A8-80BE-57E0D3C96A54}"/>
    <cellStyle name="Comma 2 2 4" xfId="223" xr:uid="{90EBDA29-7BAF-4AA8-AEEF-9A8CFF3B64E2}"/>
    <cellStyle name="Comma 2 2 4 2" xfId="5007" xr:uid="{64FDC533-E9B6-4F00-B331-50DB45CEA7AB}"/>
    <cellStyle name="Comma 2 2 4 3" xfId="5008" xr:uid="{4D5D2A5E-97AC-46A2-A708-A4750074927A}"/>
    <cellStyle name="Comma 2 2 4 4" xfId="5009" xr:uid="{DA32EEF4-9A2F-465B-85D0-3DDCAD7503E7}"/>
    <cellStyle name="Comma 2 2 4 5" xfId="5006" xr:uid="{0A87415D-637C-410D-87AF-B4AEC8BBBE8F}"/>
    <cellStyle name="Comma 2 2 4 6" xfId="9441" xr:uid="{41150F5E-1005-4302-B2B6-CF717BF3CC21}"/>
    <cellStyle name="Comma 2 2 40" xfId="5010" xr:uid="{B016DBE6-4F0D-4E7F-8525-F7C24054DED6}"/>
    <cellStyle name="Comma 2 2 41" xfId="5011" xr:uid="{AF10FC62-BD5A-49F6-904B-FF5EB3A44A46}"/>
    <cellStyle name="Comma 2 2 42" xfId="5012" xr:uid="{0A6143E3-0923-4ADF-8684-086970D4AE7E}"/>
    <cellStyle name="Comma 2 2 43" xfId="5013" xr:uid="{ECF57055-A760-445C-AB67-4B8756F7FBD6}"/>
    <cellStyle name="Comma 2 2 44" xfId="5014" xr:uid="{766CA749-F6D5-4DB6-9DBE-8C0C0F048D21}"/>
    <cellStyle name="Comma 2 2 45" xfId="5015" xr:uid="{2E72320E-3C35-400B-B724-B8C1197AC37D}"/>
    <cellStyle name="Comma 2 2 46" xfId="5016" xr:uid="{C6360A70-9CF8-4AED-AF74-06AD380EF957}"/>
    <cellStyle name="Comma 2 2 47" xfId="9430" xr:uid="{6EE4848A-DDFD-48BA-8E7D-485CA37F4C4A}"/>
    <cellStyle name="Comma 2 2 48" xfId="10159" xr:uid="{6F4714AE-7C0D-44FC-8920-4657FD58631B}"/>
    <cellStyle name="Comma 2 2 48 2" xfId="15316" xr:uid="{E794E73C-7E46-45A6-BBF9-3ADF2F8DD14B}"/>
    <cellStyle name="Comma 2 2 48 2 2" xfId="25251" xr:uid="{8A04121F-1DB1-40A8-B097-4D78895DDBEE}"/>
    <cellStyle name="Comma 2 2 48 2 2 2" xfId="45154" xr:uid="{646A9C27-8830-4668-88C8-5E3FFB9030F1}"/>
    <cellStyle name="Comma 2 2 48 2 3" xfId="35506" xr:uid="{63013F01-34DA-4775-B446-29972211EBD7}"/>
    <cellStyle name="Comma 2 2 48 3" xfId="20295" xr:uid="{DD3D6BBB-13E4-43BB-9E2D-486D2AF524C0}"/>
    <cellStyle name="Comma 2 2 48 3 2" xfId="40326" xr:uid="{4F869174-FADF-40F0-AC3A-4F3CB8AF7B09}"/>
    <cellStyle name="Comma 2 2 48 4" xfId="30679" xr:uid="{13E2DDC3-8AA2-4837-9443-B3E013BBBE36}"/>
    <cellStyle name="Comma 2 2 49" xfId="12688" xr:uid="{42DF507B-8B60-4389-AC5F-194E5C6E426A}"/>
    <cellStyle name="Comma 2 2 5" xfId="5017" xr:uid="{F6BCCA73-DBA6-4431-8743-8BBE9050307F}"/>
    <cellStyle name="Comma 2 2 5 2" xfId="5018" xr:uid="{3E1A458B-38FA-47C3-AD60-CAAD0275F06F}"/>
    <cellStyle name="Comma 2 2 5 3" xfId="5019" xr:uid="{D22434EA-1323-48FF-AD75-107190E93688}"/>
    <cellStyle name="Comma 2 2 5 4" xfId="5020" xr:uid="{DBC6BE89-B88A-4693-8573-7929C873B292}"/>
    <cellStyle name="Comma 2 2 5 5" xfId="9442" xr:uid="{E82D2EAF-9218-4791-B308-7E8141C262B6}"/>
    <cellStyle name="Comma 2 2 6" xfId="5021" xr:uid="{8415EA32-D6C1-425A-9697-D6E29379890E}"/>
    <cellStyle name="Comma 2 2 6 2" xfId="5022" xr:uid="{1F090C4F-CDBF-4D3C-BED4-BAA6C5820CEC}"/>
    <cellStyle name="Comma 2 2 6 3" xfId="5023" xr:uid="{F6E25B60-45D9-407F-B1BF-A19EF8630BAE}"/>
    <cellStyle name="Comma 2 2 6 4" xfId="9443" xr:uid="{193C7745-2C4B-46C2-88F8-D7594ED1AC98}"/>
    <cellStyle name="Comma 2 2 7" xfId="5024" xr:uid="{3288A95F-053E-431A-95F9-4BF6868AE08F}"/>
    <cellStyle name="Comma 2 2 7 2" xfId="5025" xr:uid="{89C2FAD6-B06A-4BCB-B8AC-8244AF3D876D}"/>
    <cellStyle name="Comma 2 2 7 3" xfId="5026" xr:uid="{6B99E7F0-5028-4F40-9510-BD530A30BD4A}"/>
    <cellStyle name="Comma 2 2 7 4" xfId="9444" xr:uid="{8C035196-E65B-4FCC-AD78-B8B90671EA7A}"/>
    <cellStyle name="Comma 2 2 8" xfId="5027" xr:uid="{A5F7A82D-6D21-48A7-8644-8D315BD321A6}"/>
    <cellStyle name="Comma 2 2 8 2" xfId="9445" xr:uid="{AB6CAE70-4073-4D28-96C1-6C046A38434D}"/>
    <cellStyle name="Comma 2 2 9" xfId="5028" xr:uid="{1EB638E5-AD7E-4019-9600-E7CE09C38D51}"/>
    <cellStyle name="Comma 2 2_WP(BS)-System" xfId="777" xr:uid="{096DA085-2CA2-4F57-B330-32ECA5B55CAE}"/>
    <cellStyle name="Comma 2 20" xfId="5029" xr:uid="{A8BDB55A-35C3-4B42-BBFD-4123F8ED199E}"/>
    <cellStyle name="Comma 2 20 2" xfId="9447" xr:uid="{60E33331-CA16-429B-8CAC-DF06A17BFE39}"/>
    <cellStyle name="Comma 2 20 3" xfId="9446" xr:uid="{CD9FDEE7-2646-4346-A0A7-9BE7F4EC8D78}"/>
    <cellStyle name="Comma 2 21" xfId="5030" xr:uid="{96B69A40-66E1-4317-96BF-8EF7A7E7FF31}"/>
    <cellStyle name="Comma 2 21 2" xfId="9449" xr:uid="{307BE82C-42BA-4B76-8A1D-ADD2328E1AC1}"/>
    <cellStyle name="Comma 2 21 3" xfId="9448" xr:uid="{C8518855-E36E-4160-A7D3-6B19CB10F6CE}"/>
    <cellStyle name="Comma 2 22" xfId="5031" xr:uid="{EFFE6C44-B9DE-4E76-81B3-609196DC448C}"/>
    <cellStyle name="Comma 2 22 2" xfId="9450" xr:uid="{975C2F1A-4DFB-400D-A576-FF94ABFF37C8}"/>
    <cellStyle name="Comma 2 23" xfId="363" xr:uid="{85E76E05-C335-48EF-81B8-B5EDFC441BB6}"/>
    <cellStyle name="Comma 2 23 2" xfId="497" xr:uid="{953599DC-6EDD-4FD1-9045-D3C0BD092D63}"/>
    <cellStyle name="Comma 2 23 2 2" xfId="10431" xr:uid="{5E6F71CC-9E16-472A-BCDB-21308EB07D8E}"/>
    <cellStyle name="Comma 2 23 2 2 2" xfId="15559" xr:uid="{2E020729-853D-4842-AE28-3FBE02CE1498}"/>
    <cellStyle name="Comma 2 23 2 2 2 2" xfId="25488" xr:uid="{817E9CAA-777C-471F-8DB2-649D9765AD44}"/>
    <cellStyle name="Comma 2 23 2 2 2 2 2" xfId="45391" xr:uid="{C7D99C6C-7548-468E-90A0-9C614224CE4F}"/>
    <cellStyle name="Comma 2 23 2 2 2 3" xfId="35743" xr:uid="{C2C8D52E-F9B0-4FA3-A771-261E489A32E7}"/>
    <cellStyle name="Comma 2 23 2 2 3" xfId="20532" xr:uid="{D0E33968-3CBA-45B8-ADA8-96A0691D6E18}"/>
    <cellStyle name="Comma 2 23 2 2 3 2" xfId="40563" xr:uid="{95B04B1A-EBC4-4E32-98C7-CCAEC7F9246A}"/>
    <cellStyle name="Comma 2 23 2 2 4" xfId="30916" xr:uid="{DFE8C554-A8E3-4E13-9855-EAE9B050F367}"/>
    <cellStyle name="Comma 2 23 2 3" xfId="13048" xr:uid="{82129E7B-944D-4DAE-8887-227D95070454}"/>
    <cellStyle name="Comma 2 23 2 3 2" xfId="23001" xr:uid="{D6FD75CB-2318-4254-85CB-938EA2B2A8D1}"/>
    <cellStyle name="Comma 2 23 2 3 2 2" xfId="42981" xr:uid="{D1957BA7-B573-4DDB-B997-0DB65B45C559}"/>
    <cellStyle name="Comma 2 23 2 3 3" xfId="33333" xr:uid="{FB1B6E52-7E16-428D-B96C-82CD75C94592}"/>
    <cellStyle name="Comma 2 23 2 4" xfId="18054" xr:uid="{EBBCA683-B15F-4F37-B753-8DD0CDAA94B8}"/>
    <cellStyle name="Comma 2 23 2 4 2" xfId="38153" xr:uid="{78559A51-96F2-452D-A0B8-DA14664C2AFD}"/>
    <cellStyle name="Comma 2 23 2 5" xfId="28508" xr:uid="{F5BFDF9E-B37B-4AFC-B883-CA5D18548791}"/>
    <cellStyle name="Comma 2 23 3" xfId="5032" xr:uid="{DA31A4A8-C1E8-4D7E-837D-0080662DBA03}"/>
    <cellStyle name="Comma 2 23 4" xfId="9451" xr:uid="{F10FEEC8-9A53-4AA9-B035-AFF12B0B3C48}"/>
    <cellStyle name="Comma 2 23 4 2" xfId="15288" xr:uid="{C550E1F7-51CD-4111-8A14-B520AD42463E}"/>
    <cellStyle name="Comma 2 23 4 2 2" xfId="25224" xr:uid="{AA453FB9-D147-421E-97FF-EED28C6035E2}"/>
    <cellStyle name="Comma 2 23 4 2 2 2" xfId="45128" xr:uid="{01BEC7B7-E805-44C4-8957-25E667F1D282}"/>
    <cellStyle name="Comma 2 23 4 2 3" xfId="35480" xr:uid="{AB9C0AF3-3A70-421E-8D2D-BA6C5AE0B119}"/>
    <cellStyle name="Comma 2 23 4 3" xfId="20269" xr:uid="{F3686C2B-E4AA-4520-B2D8-60491673551D}"/>
    <cellStyle name="Comma 2 23 4 3 2" xfId="40300" xr:uid="{E8044866-C477-41D8-B81B-6EE03005C7CE}"/>
    <cellStyle name="Comma 2 23 4 4" xfId="30653" xr:uid="{41FADCEA-C2E5-47CA-BB64-89BCD1E42D39}"/>
    <cellStyle name="Comma 2 23 5" xfId="12927" xr:uid="{90BD8099-286F-4993-BEFA-BEC9888A8DFF}"/>
    <cellStyle name="Comma 2 23 5 2" xfId="22880" xr:uid="{2D5197D2-ACAC-4C03-9B2D-3DA45348BCA2}"/>
    <cellStyle name="Comma 2 23 5 2 2" xfId="42860" xr:uid="{155FA866-BCD4-4FC5-8C19-01B1F7D83C0D}"/>
    <cellStyle name="Comma 2 23 5 3" xfId="33212" xr:uid="{D2BB2FFD-66B9-4475-879A-F05CC88E2539}"/>
    <cellStyle name="Comma 2 23 6" xfId="17933" xr:uid="{0685CBDF-9676-4BED-A061-5C757EA35634}"/>
    <cellStyle name="Comma 2 23 6 2" xfId="38032" xr:uid="{D60280D5-EB83-439D-838B-42279C777C01}"/>
    <cellStyle name="Comma 2 23 7" xfId="28387" xr:uid="{105D5A88-5367-4857-9305-4B8736C0F158}"/>
    <cellStyle name="Comma 2 24" xfId="5033" xr:uid="{9493676C-F113-4F0E-89C1-A019276C20BB}"/>
    <cellStyle name="Comma 2 24 2" xfId="10149" xr:uid="{15A98F73-FF4B-47AB-B20F-5C3C9828C761}"/>
    <cellStyle name="Comma 2 25" xfId="5034" xr:uid="{FDECF7BD-7E9F-4216-8398-15F3B02701C4}"/>
    <cellStyle name="Comma 2 26" xfId="5035" xr:uid="{DF556493-6EBE-4020-9E9C-12FEDA9BE271}"/>
    <cellStyle name="Comma 2 27" xfId="5036" xr:uid="{92D1AC81-277F-4C00-87ED-740789BBA4E5}"/>
    <cellStyle name="Comma 2 28" xfId="5037" xr:uid="{1AB576F5-9D2E-4EF1-9403-829A8E54285C}"/>
    <cellStyle name="Comma 2 29" xfId="5038" xr:uid="{AD5C369E-AD49-4BE1-8465-9BE7CB06ADDF}"/>
    <cellStyle name="Comma 2 3" xfId="230" xr:uid="{1FA26779-1FEF-45C0-896E-62C6CD52EA96}"/>
    <cellStyle name="Comma 2 3 2" xfId="5039" xr:uid="{E69F8C98-1B92-4A36-A371-B9E9E97F251C}"/>
    <cellStyle name="Comma 2 3 2 2" xfId="9453" xr:uid="{1C09357A-7FCC-44CD-B05D-4CE2A2EAE622}"/>
    <cellStyle name="Comma 2 3 3" xfId="5040" xr:uid="{9D90A621-6C2B-4E0E-85ED-FE5090040745}"/>
    <cellStyle name="Comma 2 3 4" xfId="5041" xr:uid="{09DB1276-6996-40E4-972B-9FCB371F05A9}"/>
    <cellStyle name="Comma 2 3 5" xfId="5042" xr:uid="{685D354C-C7A8-4A06-9F13-874B85E6DCE8}"/>
    <cellStyle name="Comma 2 3 6" xfId="5043" xr:uid="{20E6882D-F6F4-4AEF-87DF-C9C7D3379B28}"/>
    <cellStyle name="Comma 2 3 7" xfId="5044" xr:uid="{0CACC61B-0F7D-457A-9A38-1DF0ADC38A09}"/>
    <cellStyle name="Comma 2 3 8" xfId="778" xr:uid="{D94F4232-6AFA-42C4-A5EA-ACF0CED749B8}"/>
    <cellStyle name="Comma 2 3 9" xfId="9452" xr:uid="{73D80FFA-6940-4975-AF0A-7E28D4C91701}"/>
    <cellStyle name="Comma 2 3 9 2" xfId="15289" xr:uid="{E1795830-B123-4487-94EA-5F6517109AB5}"/>
    <cellStyle name="Comma 2 3 9 2 2" xfId="25225" xr:uid="{4FEF4419-D4D6-4181-BF09-6C0EB16C2541}"/>
    <cellStyle name="Comma 2 3 9 2 2 2" xfId="45129" xr:uid="{05555FD8-07E1-4EED-879B-E09F19528B5A}"/>
    <cellStyle name="Comma 2 3 9 2 3" xfId="35481" xr:uid="{4C69294C-9779-4F95-9889-28D9B23CD404}"/>
    <cellStyle name="Comma 2 3 9 3" xfId="20270" xr:uid="{6C350DC5-FBB1-43BB-A7ED-9C440EDF0C63}"/>
    <cellStyle name="Comma 2 3 9 3 2" xfId="40301" xr:uid="{454D4DA6-B4AC-44F9-9EE3-C770F186AA5F}"/>
    <cellStyle name="Comma 2 3 9 4" xfId="30654" xr:uid="{42B2C3EE-3F32-46E3-8E8D-A2D2562F6F71}"/>
    <cellStyle name="Comma 2 30" xfId="5045" xr:uid="{D950C310-4F96-4581-8B0D-AC94E2802D62}"/>
    <cellStyle name="Comma 2 31" xfId="5046" xr:uid="{6A9F714F-952B-423C-9685-C2CC30D80B9F}"/>
    <cellStyle name="Comma 2 32" xfId="5047" xr:uid="{EC342109-8867-4BC6-8B93-23DA362F315C}"/>
    <cellStyle name="Comma 2 33" xfId="5048" xr:uid="{ADA4ACF1-1E6A-4B35-81FA-8B8C0D525D7C}"/>
    <cellStyle name="Comma 2 34" xfId="5049" xr:uid="{EA1552AC-E981-48B9-9D2B-B7A082C78946}"/>
    <cellStyle name="Comma 2 35" xfId="5050" xr:uid="{145E76D2-E46C-4DE3-954A-796928FE4904}"/>
    <cellStyle name="Comma 2 36" xfId="5051" xr:uid="{BA900E4D-7971-4B2E-9007-436AAC0B71D2}"/>
    <cellStyle name="Comma 2 37" xfId="5052" xr:uid="{6BE4DCD2-E56B-4C40-A72C-245D4D788C5C}"/>
    <cellStyle name="Comma 2 38" xfId="5053" xr:uid="{67CF67C0-13FB-415C-BE88-DC6656129801}"/>
    <cellStyle name="Comma 2 39" xfId="5054" xr:uid="{315E151E-6CEA-4F2C-8DE8-955FF677B699}"/>
    <cellStyle name="Comma 2 4" xfId="149" xr:uid="{D1B11F17-2B69-430A-A4BD-1E1060DEE4C6}"/>
    <cellStyle name="Comma 2 4 10" xfId="5055" xr:uid="{5E44985C-D0A4-48FE-8256-7108DD4BD1DE}"/>
    <cellStyle name="Comma 2 4 11" xfId="779" xr:uid="{0B653C37-D0CD-4A5C-9A5F-E2F8ADB2390B}"/>
    <cellStyle name="Comma 2 4 12" xfId="9454" xr:uid="{DCE97627-DA8D-494E-9C20-DD95052709E4}"/>
    <cellStyle name="Comma 2 4 12 2" xfId="27800" xr:uid="{FE6833B3-1CEE-4A94-8693-76FA87E8984B}"/>
    <cellStyle name="Comma 2 4 12 2 2" xfId="47595" xr:uid="{BE569E31-FF83-4957-AAC7-EBE1F5BB37DF}"/>
    <cellStyle name="Comma 2 4 13" xfId="10236" xr:uid="{89F70FA6-AFFD-4869-B178-FD2379CEBC0D}"/>
    <cellStyle name="Comma 2 4 13 2" xfId="15368" xr:uid="{DC8B1D69-3308-4B5D-913E-8A091010A1DB}"/>
    <cellStyle name="Comma 2 4 13 2 2" xfId="25301" xr:uid="{3A61D168-E634-4B43-870F-7821682EE94D}"/>
    <cellStyle name="Comma 2 4 13 2 2 2" xfId="45204" xr:uid="{43B1D278-15F9-4446-BA25-8617DB7D3DE0}"/>
    <cellStyle name="Comma 2 4 13 2 3" xfId="35556" xr:uid="{975FA02E-9996-41B7-9DC0-C480185052B0}"/>
    <cellStyle name="Comma 2 4 13 3" xfId="20345" xr:uid="{BE6C0C40-F51F-40AF-A3E0-E3CB6A1CF161}"/>
    <cellStyle name="Comma 2 4 13 3 2" xfId="40376" xr:uid="{3C4F4B00-A165-4345-81D0-C1EBF5448355}"/>
    <cellStyle name="Comma 2 4 13 4" xfId="30729" xr:uid="{F06EA015-78EA-4281-A511-6BF21367E8B6}"/>
    <cellStyle name="Comma 2 4 14" xfId="12863" xr:uid="{F981BDB4-7AED-4D0D-B961-7E8397063FED}"/>
    <cellStyle name="Comma 2 4 14 2" xfId="22816" xr:uid="{9FAE2FB3-865A-4450-8F36-80A5E1A3A657}"/>
    <cellStyle name="Comma 2 4 14 2 2" xfId="42796" xr:uid="{71B8F911-41EA-429D-85C1-00F17D88D291}"/>
    <cellStyle name="Comma 2 4 14 3" xfId="33148" xr:uid="{93D6AF9C-5BD6-4382-BDDC-D4FD5EAF47CA}"/>
    <cellStyle name="Comma 2 4 15" xfId="17869" xr:uid="{0944AAAD-E0AF-458C-B1AE-34BE3259CBE2}"/>
    <cellStyle name="Comma 2 4 15 2" xfId="37968" xr:uid="{160FDD06-1785-4035-A9CD-9F5267A10A72}"/>
    <cellStyle name="Comma 2 4 16" xfId="28323" xr:uid="{74FF4BC5-74CD-428D-A4E5-F91999AAD879}"/>
    <cellStyle name="Comma 2 4 2" xfId="366" xr:uid="{1BD52CCF-849D-4DF4-ADD3-7AA9B2A4A2F5}"/>
    <cellStyle name="Comma 2 4 2 2" xfId="5057" xr:uid="{3B8AD0C5-1A83-4386-ABBD-04CE0340562D}"/>
    <cellStyle name="Comma 2 4 2 2 2" xfId="5058" xr:uid="{1141A226-D892-49BE-B6EA-1BB90D71ACD4}"/>
    <cellStyle name="Comma 2 4 2 3" xfId="5056" xr:uid="{CF822FFE-11E2-405B-B27B-44959DFF5DD3}"/>
    <cellStyle name="Comma 2 4 3" xfId="274" xr:uid="{C95B3DA9-F18B-4630-92FF-4528DEDE9209}"/>
    <cellStyle name="Comma 2 4 3 2" xfId="5059" xr:uid="{CFA40C9A-A9F1-4CFF-A18B-15EA77C45C12}"/>
    <cellStyle name="Comma 2 4 4" xfId="433" xr:uid="{22419145-0BD3-475A-8877-45593D9B9CAF}"/>
    <cellStyle name="Comma 2 4 4 2" xfId="5060" xr:uid="{3A26A7C8-1516-4DFF-9ACB-2E5F845725B2}"/>
    <cellStyle name="Comma 2 4 4 3" xfId="10367" xr:uid="{834EDF12-9280-42B2-8BCE-E93B432736F9}"/>
    <cellStyle name="Comma 2 4 4 3 2" xfId="15495" xr:uid="{668D6139-2F26-4395-B383-8B341468F28D}"/>
    <cellStyle name="Comma 2 4 4 3 2 2" xfId="25424" xr:uid="{9AA76637-7E64-459E-8BCC-D141DD4A1A21}"/>
    <cellStyle name="Comma 2 4 4 3 2 2 2" xfId="45327" xr:uid="{90A422C7-84F3-4D1F-8990-A24D3D96E490}"/>
    <cellStyle name="Comma 2 4 4 3 2 3" xfId="35679" xr:uid="{6441E400-674A-4F76-9B3A-327BC7F045E3}"/>
    <cellStyle name="Comma 2 4 4 3 3" xfId="20468" xr:uid="{420A5324-8B30-450F-A010-7CBDF0CF00C7}"/>
    <cellStyle name="Comma 2 4 4 3 3 2" xfId="40499" xr:uid="{3C9665D2-5E4C-4B19-982C-999E65722CA6}"/>
    <cellStyle name="Comma 2 4 4 3 4" xfId="30852" xr:uid="{19B72D6C-1C13-487E-B253-626589783252}"/>
    <cellStyle name="Comma 2 4 4 4" xfId="12984" xr:uid="{7E952413-4C74-48D2-BE4B-977884F4AFDF}"/>
    <cellStyle name="Comma 2 4 4 4 2" xfId="22937" xr:uid="{654B02E4-F97D-42DC-82AA-1BF1F73D97C9}"/>
    <cellStyle name="Comma 2 4 4 4 2 2" xfId="42917" xr:uid="{53564EBD-FA77-4469-875A-F663574F0782}"/>
    <cellStyle name="Comma 2 4 4 4 3" xfId="33269" xr:uid="{7B42AF16-A1B7-406C-940A-EC9FD9B3F257}"/>
    <cellStyle name="Comma 2 4 4 5" xfId="17990" xr:uid="{D9135F5D-3211-4E23-B596-DDFC18F590BE}"/>
    <cellStyle name="Comma 2 4 4 5 2" xfId="38089" xr:uid="{2A9BE726-3339-42A6-8AA9-DE0C96E1C0BE}"/>
    <cellStyle name="Comma 2 4 4 6" xfId="28444" xr:uid="{46FA789D-C27F-436A-850A-2C2A503DA1E9}"/>
    <cellStyle name="Comma 2 4 5" xfId="5061" xr:uid="{F21C5D75-05E6-4116-9A87-87C5406D6540}"/>
    <cellStyle name="Comma 2 4 6" xfId="5062" xr:uid="{C61D8831-9436-4DBE-AA7F-743A24FDE964}"/>
    <cellStyle name="Comma 2 4 7" xfId="5063" xr:uid="{0CEAA346-7FFC-412A-9E95-FE663D17E6AB}"/>
    <cellStyle name="Comma 2 4 8" xfId="5064" xr:uid="{1799E0FA-F18B-4ED3-886D-F12F493AFBBC}"/>
    <cellStyle name="Comma 2 4 9" xfId="5065" xr:uid="{63FA8954-29AF-45FC-8FC7-152469EA3E13}"/>
    <cellStyle name="Comma 2 40" xfId="5066" xr:uid="{14C55B5B-A4C7-493E-98E9-982932F355BE}"/>
    <cellStyle name="Comma 2 41" xfId="5067" xr:uid="{91E20F11-0580-4D44-886E-FBFC46C235DB}"/>
    <cellStyle name="Comma 2 42" xfId="5068" xr:uid="{70551716-050F-4844-B224-3E41FC3688C8}"/>
    <cellStyle name="Comma 2 43" xfId="5069" xr:uid="{F2A0EC70-CF35-4EA2-8DF9-DCE6B7B250CB}"/>
    <cellStyle name="Comma 2 44" xfId="5070" xr:uid="{320966A6-BB88-4DBE-ACF7-7C24CCE6AE56}"/>
    <cellStyle name="Comma 2 45" xfId="5071" xr:uid="{B7EA6B19-E063-41C0-873C-6E3206F2DC96}"/>
    <cellStyle name="Comma 2 46" xfId="5072" xr:uid="{7E22EBBF-A2A6-487E-BF1C-DF5162356D54}"/>
    <cellStyle name="Comma 2 47" xfId="5073" xr:uid="{A194665A-ED09-4A20-BC70-237DF32FF962}"/>
    <cellStyle name="Comma 2 48" xfId="5074" xr:uid="{C50D8FF6-C5C6-4796-97B0-27715F004711}"/>
    <cellStyle name="Comma 2 49" xfId="5075" xr:uid="{93EEF44F-D4C5-439F-B0A0-CDB7AFD26649}"/>
    <cellStyle name="Comma 2 5" xfId="138" xr:uid="{EEF02DB3-D84B-4FDE-9FB5-166DF6B44A2D}"/>
    <cellStyle name="Comma 2 5 10" xfId="28316" xr:uid="{A30C3C52-1DE1-48CE-B2CA-943DDEF31CC3}"/>
    <cellStyle name="Comma 2 5 2" xfId="365" xr:uid="{287B64D4-4969-4568-823B-EB961AA902CD}"/>
    <cellStyle name="Comma 2 5 2 2" xfId="499" xr:uid="{8FB710A4-1AE0-4F3E-8EFF-3DFA34ECE664}"/>
    <cellStyle name="Comma 2 5 2 2 2" xfId="5077" xr:uid="{D67334C8-DEBE-4BDD-8A09-69D725415695}"/>
    <cellStyle name="Comma 2 5 2 2 3" xfId="10433" xr:uid="{B4559A0E-49EF-4EC9-BE2D-3D42C83CB4C1}"/>
    <cellStyle name="Comma 2 5 2 2 3 2" xfId="15561" xr:uid="{675F26B4-0336-4C08-BBF9-4396E2AB832D}"/>
    <cellStyle name="Comma 2 5 2 2 3 2 2" xfId="25490" xr:uid="{24F0AF40-1D1B-41DB-8495-C9096E539021}"/>
    <cellStyle name="Comma 2 5 2 2 3 2 2 2" xfId="45393" xr:uid="{DCC70CDC-CCD1-4D5B-B203-7E591DFD88C7}"/>
    <cellStyle name="Comma 2 5 2 2 3 2 3" xfId="35745" xr:uid="{B5F25A69-8AB0-47B4-9852-A033B01BF3F0}"/>
    <cellStyle name="Comma 2 5 2 2 3 3" xfId="20534" xr:uid="{7542ADB7-71BD-428C-93BC-31D5EB179F1C}"/>
    <cellStyle name="Comma 2 5 2 2 3 3 2" xfId="40565" xr:uid="{2115C193-A36E-4C91-BBDA-64612B258DCD}"/>
    <cellStyle name="Comma 2 5 2 2 3 4" xfId="30918" xr:uid="{B7B78F59-255F-4410-BEE1-BB0404932A0F}"/>
    <cellStyle name="Comma 2 5 2 2 4" xfId="13050" xr:uid="{E478A2E4-4872-4F9F-8952-1E40828875CB}"/>
    <cellStyle name="Comma 2 5 2 2 4 2" xfId="23003" xr:uid="{3F22496C-3B41-4252-9DCE-22FEEA17C43C}"/>
    <cellStyle name="Comma 2 5 2 2 4 2 2" xfId="42983" xr:uid="{1A8D3B30-AD69-4729-AFC5-C37FCE292374}"/>
    <cellStyle name="Comma 2 5 2 2 4 3" xfId="33335" xr:uid="{9C2BDC89-9ADE-4EC7-9DBC-EE59053EDF3D}"/>
    <cellStyle name="Comma 2 5 2 2 5" xfId="18056" xr:uid="{ED77B4EF-FEAC-4B00-88FB-4D0C33B29905}"/>
    <cellStyle name="Comma 2 5 2 2 5 2" xfId="38155" xr:uid="{8BEE6A44-6B79-4391-987F-F75AA6FD26A2}"/>
    <cellStyle name="Comma 2 5 2 2 6" xfId="28510" xr:uid="{5D649D84-6901-40BD-A75A-4B480CF0EB7B}"/>
    <cellStyle name="Comma 2 5 2 3" xfId="5076" xr:uid="{077EB3A2-C34D-40E3-9644-A21E6CE25D2B}"/>
    <cellStyle name="Comma 2 5 2 4" xfId="9455" xr:uid="{8DFA629F-20EA-40F8-B1C0-C835B8BE9AF0}"/>
    <cellStyle name="Comma 2 5 2 4 2" xfId="27839" xr:uid="{66F7392C-83CD-4B85-9E10-0D3E6EE61758}"/>
    <cellStyle name="Comma 2 5 2 4 2 2" xfId="47634" xr:uid="{6A75EE96-7441-4155-8277-EBD6B7DA49DE}"/>
    <cellStyle name="Comma 2 5 2 5" xfId="10312" xr:uid="{86B65E85-961E-4564-96D8-92EFDB2368ED}"/>
    <cellStyle name="Comma 2 5 2 5 2" xfId="15440" xr:uid="{81EE6910-F9B9-4557-A727-7539CF580EBD}"/>
    <cellStyle name="Comma 2 5 2 5 2 2" xfId="25369" xr:uid="{06DB15D9-A8B7-4092-AE42-7F8A60D4A641}"/>
    <cellStyle name="Comma 2 5 2 5 2 2 2" xfId="45272" xr:uid="{EFD984BF-D875-4FD2-A9A2-04575B86A19E}"/>
    <cellStyle name="Comma 2 5 2 5 2 3" xfId="35624" xr:uid="{5223B41D-5795-4C37-A7B2-ACA3ECAE03EA}"/>
    <cellStyle name="Comma 2 5 2 5 3" xfId="20413" xr:uid="{E9B37B26-45E4-4554-98C5-2FDE5FB043B8}"/>
    <cellStyle name="Comma 2 5 2 5 3 2" xfId="40444" xr:uid="{39A3A8E1-1B0B-46B8-9223-095E5C4A72FE}"/>
    <cellStyle name="Comma 2 5 2 5 4" xfId="30797" xr:uid="{25AF0FA3-F396-44DB-88E5-016ABA710540}"/>
    <cellStyle name="Comma 2 5 2 6" xfId="12929" xr:uid="{91E60E67-A1BB-4F89-A639-672AF2888380}"/>
    <cellStyle name="Comma 2 5 2 6 2" xfId="22882" xr:uid="{286C8D41-92E4-44B3-8E6C-22324E1F463A}"/>
    <cellStyle name="Comma 2 5 2 6 2 2" xfId="42862" xr:uid="{8286C374-60FB-43C1-982E-10E41CFDD6D8}"/>
    <cellStyle name="Comma 2 5 2 6 3" xfId="33214" xr:uid="{6D044682-CFA3-4BE4-BBE9-B01579FD8375}"/>
    <cellStyle name="Comma 2 5 2 7" xfId="17935" xr:uid="{F84556E3-2541-4163-A21D-9F1BA5F33220}"/>
    <cellStyle name="Comma 2 5 2 7 2" xfId="38034" xr:uid="{755524A2-7530-47BD-98CE-370D1D6E87B1}"/>
    <cellStyle name="Comma 2 5 2 8" xfId="28389" xr:uid="{4044179D-B45D-4F48-A9BA-599A23344CC4}"/>
    <cellStyle name="Comma 2 5 3" xfId="426" xr:uid="{958F8C10-99C8-4F4D-AAC8-67C294A88CA8}"/>
    <cellStyle name="Comma 2 5 3 2" xfId="5078" xr:uid="{0AE39D00-1763-492E-997D-D63F256A8FA4}"/>
    <cellStyle name="Comma 2 5 3 3" xfId="10360" xr:uid="{FE5266E3-EE41-4FF2-B131-42A7A0DDC666}"/>
    <cellStyle name="Comma 2 5 3 3 2" xfId="15488" xr:uid="{E1D629E0-D2A8-4033-8DAF-1405DC6B7F5B}"/>
    <cellStyle name="Comma 2 5 3 3 2 2" xfId="25417" xr:uid="{39CA4689-8DC5-42BB-9612-4D25664A7113}"/>
    <cellStyle name="Comma 2 5 3 3 2 2 2" xfId="45320" xr:uid="{005F6365-CC93-4A69-A9AE-55FEF1A69BA8}"/>
    <cellStyle name="Comma 2 5 3 3 2 3" xfId="35672" xr:uid="{05D22A7D-5916-494D-B5DE-76EE26742111}"/>
    <cellStyle name="Comma 2 5 3 3 3" xfId="20461" xr:uid="{BFBCA8AB-59B7-4FE0-9E16-EBFFA26E29D1}"/>
    <cellStyle name="Comma 2 5 3 3 3 2" xfId="40492" xr:uid="{6F160427-FC52-4CE6-9249-17483F299E6C}"/>
    <cellStyle name="Comma 2 5 3 3 4" xfId="30845" xr:uid="{A3B09C83-387D-4EE2-A650-41B20F7DB0EA}"/>
    <cellStyle name="Comma 2 5 3 4" xfId="12977" xr:uid="{35C802A4-62F8-438D-BF05-5707CD7A19E6}"/>
    <cellStyle name="Comma 2 5 3 4 2" xfId="22930" xr:uid="{788506EC-679E-4BC9-9FB6-277426ABA45B}"/>
    <cellStyle name="Comma 2 5 3 4 2 2" xfId="42910" xr:uid="{7284927F-D13B-4CEA-BFE3-3BD6B44B1E4E}"/>
    <cellStyle name="Comma 2 5 3 4 3" xfId="33262" xr:uid="{1ACDD870-E45D-4B24-A1D4-97886D087397}"/>
    <cellStyle name="Comma 2 5 3 5" xfId="17983" xr:uid="{A10BDB2F-07CC-40F8-B5FC-466D41D5BD81}"/>
    <cellStyle name="Comma 2 5 3 5 2" xfId="38082" xr:uid="{13105AB3-6A33-4621-91DC-04739BC88DCC}"/>
    <cellStyle name="Comma 2 5 3 6" xfId="28437" xr:uid="{311DACA5-41B1-4C05-A836-AB38B0187842}"/>
    <cellStyle name="Comma 2 5 4" xfId="5079" xr:uid="{63ACDF1D-DD68-4732-B6E4-CD1886E2EE54}"/>
    <cellStyle name="Comma 2 5 5" xfId="780" xr:uid="{02D2052B-9F77-4F5F-9943-489C0D4DDE73}"/>
    <cellStyle name="Comma 2 5 6" xfId="10229" xr:uid="{C78CD96D-792D-4374-88F0-15B5B569B553}"/>
    <cellStyle name="Comma 2 5 6 2" xfId="15361" xr:uid="{8F8637AD-33AE-484C-BBD6-8E97FD4911B8}"/>
    <cellStyle name="Comma 2 5 6 2 2" xfId="25294" xr:uid="{25EEAC47-6523-4C83-8EC7-7499B890B3E2}"/>
    <cellStyle name="Comma 2 5 6 2 2 2" xfId="45197" xr:uid="{3DFC8972-0756-4185-BB4C-8CF1E1960628}"/>
    <cellStyle name="Comma 2 5 6 2 3" xfId="35549" xr:uid="{0F70B764-30B2-4A60-8F1E-6F3DFF1E0F33}"/>
    <cellStyle name="Comma 2 5 6 3" xfId="20338" xr:uid="{C18D13EF-5633-4025-9320-B73421BB5A9E}"/>
    <cellStyle name="Comma 2 5 6 3 2" xfId="40369" xr:uid="{80BC6192-9A0E-4A7E-A3E9-755A8EB6F462}"/>
    <cellStyle name="Comma 2 5 6 4" xfId="30722" xr:uid="{997918EE-AE64-44A1-A81A-566321DE1B28}"/>
    <cellStyle name="Comma 2 5 7" xfId="12775" xr:uid="{16D245BE-2BDF-4637-844A-FEA63F7EC171}"/>
    <cellStyle name="Comma 2 5 8" xfId="12856" xr:uid="{2EB485F6-1878-4885-8BFB-2F3B450E33EF}"/>
    <cellStyle name="Comma 2 5 8 2" xfId="22809" xr:uid="{23D4540B-82AC-457F-BA1D-E2E7E0D97BFF}"/>
    <cellStyle name="Comma 2 5 8 2 2" xfId="42789" xr:uid="{88F3AD51-BBAC-4163-A7B4-E93D7DB9E3CE}"/>
    <cellStyle name="Comma 2 5 8 3" xfId="33141" xr:uid="{612CC491-4F88-4205-9CCD-A7FF616AD740}"/>
    <cellStyle name="Comma 2 5 9" xfId="17862" xr:uid="{E19C5933-2DA4-4941-B5C3-2D42C79568D0}"/>
    <cellStyle name="Comma 2 5 9 2" xfId="37961" xr:uid="{63773A59-576A-423C-81B1-1D1E46D7D858}"/>
    <cellStyle name="Comma 2 50" xfId="5080" xr:uid="{88233D47-90F9-4A6B-B09A-C74DBF52C05F}"/>
    <cellStyle name="Comma 2 51" xfId="5081" xr:uid="{020C1D42-0908-4A5B-9070-3E53D96449AF}"/>
    <cellStyle name="Comma 2 52" xfId="5082" xr:uid="{052612B1-BCB9-458C-8D0A-44BE82EEEB36}"/>
    <cellStyle name="Comma 2 53" xfId="5083" xr:uid="{295D667B-7D3C-413B-B6D7-B3087709CC4A}"/>
    <cellStyle name="Comma 2 54" xfId="5084" xr:uid="{809F665F-312F-49E2-88C3-28EC150CC403}"/>
    <cellStyle name="Comma 2 55" xfId="5085" xr:uid="{9F8CC984-4648-45D6-86E5-080A68D7B4FC}"/>
    <cellStyle name="Comma 2 56" xfId="5086" xr:uid="{31BF5CD4-7450-4445-A067-0BF324B8B9A9}"/>
    <cellStyle name="Comma 2 57" xfId="5087" xr:uid="{C5ED0F4A-AA7C-4671-963F-0E9A50B3E5BD}"/>
    <cellStyle name="Comma 2 58" xfId="5088" xr:uid="{8545AB0C-7FF0-4513-8A20-C9247AA7F88E}"/>
    <cellStyle name="Comma 2 59" xfId="5089" xr:uid="{DFEBA81B-E1BF-44F3-AEDC-62586630A275}"/>
    <cellStyle name="Comma 2 6" xfId="200" xr:uid="{15952D46-C205-4ED0-BAF6-7DE23E7C03F4}"/>
    <cellStyle name="Comma 2 6 2" xfId="5091" xr:uid="{C17BEC9E-93DC-4D50-98DE-41C1107CA48F}"/>
    <cellStyle name="Comma 2 6 3" xfId="5092" xr:uid="{D67F2983-D44D-4E38-A636-31CF5E5E0240}"/>
    <cellStyle name="Comma 2 6 4" xfId="5093" xr:uid="{0A8AA293-77C4-489F-A9DB-8960AB4508B3}"/>
    <cellStyle name="Comma 2 6 5" xfId="5090" xr:uid="{F3C2824B-F2CA-4BD0-A400-079C65E19D5E}"/>
    <cellStyle name="Comma 2 6 6" xfId="9456" xr:uid="{5EED41A1-F9FB-4321-84A2-85ADB7E4FB30}"/>
    <cellStyle name="Comma 2 6 7" xfId="12776" xr:uid="{5F60DBAF-ED07-4C5F-9BF8-DFF006F021F5}"/>
    <cellStyle name="Comma 2 60" xfId="5094" xr:uid="{940975FD-2D2D-4D60-956D-E658D6CB0152}"/>
    <cellStyle name="Comma 2 61" xfId="5095" xr:uid="{E4743C88-5B1D-4098-B37F-8ED851A09FE1}"/>
    <cellStyle name="Comma 2 62" xfId="5096" xr:uid="{34EA8912-FBAF-444C-8F89-B913092E8671}"/>
    <cellStyle name="Comma 2 63" xfId="5097" xr:uid="{9C6C6248-73BD-481E-AC72-7F0E372A65A9}"/>
    <cellStyle name="Comma 2 64" xfId="5098" xr:uid="{41761819-79B8-4DF1-B053-D7D9A8A060D8}"/>
    <cellStyle name="Comma 2 65" xfId="5099" xr:uid="{7A3929CD-C2AB-4E62-9D75-809A4DF7C68E}"/>
    <cellStyle name="Comma 2 66" xfId="5100" xr:uid="{7E57F71E-3837-4DEF-A211-3593A01E593C}"/>
    <cellStyle name="Comma 2 67" xfId="5101" xr:uid="{817B4117-F0D7-47F8-B19A-DC6A25B389D6}"/>
    <cellStyle name="Comma 2 68" xfId="5102" xr:uid="{5CD2396F-B7E2-49C4-9290-FF2C5EE29BE6}"/>
    <cellStyle name="Comma 2 69" xfId="5103" xr:uid="{FA5A449E-4CC6-4E95-BAEB-61BEADC5EB4A}"/>
    <cellStyle name="Comma 2 69 2" xfId="5104" xr:uid="{8C5E923E-356F-4B05-A4E1-6AF1758C354D}"/>
    <cellStyle name="Comma 2 7" xfId="515" xr:uid="{589D36D4-5CED-40D5-B94A-0C592A53BC2E}"/>
    <cellStyle name="Comma 2 7 2" xfId="5106" xr:uid="{84D8B95D-4279-47A5-8F73-2FEF541AB1A9}"/>
    <cellStyle name="Comma 2 7 2 2" xfId="9458" xr:uid="{BE5DC331-B646-4441-B0C4-E8CA15CBF44D}"/>
    <cellStyle name="Comma 2 7 3" xfId="5107" xr:uid="{A6E18699-C543-452A-AD15-34A5004731A9}"/>
    <cellStyle name="Comma 2 7 3 2" xfId="9459" xr:uid="{4E1ECDC4-C268-4025-A6E2-8A777E0D838C}"/>
    <cellStyle name="Comma 2 7 4" xfId="5108" xr:uid="{69C32CDF-9194-4F72-BF90-7DBCB3AA4AF9}"/>
    <cellStyle name="Comma 2 7 4 2" xfId="9460" xr:uid="{F80FFB47-E187-4AD2-952F-4911196ADD04}"/>
    <cellStyle name="Comma 2 7 5" xfId="5105" xr:uid="{D96C4C47-85FC-4BA7-AA28-4D86269F3013}"/>
    <cellStyle name="Comma 2 7 6" xfId="9457" xr:uid="{A7695AF3-8818-4C88-9327-577D31621385}"/>
    <cellStyle name="Comma 2 70" xfId="5109" xr:uid="{CE2A9F80-4AC8-4E18-80FF-57BFC4AEC6DD}"/>
    <cellStyle name="Comma 2 71" xfId="5110" xr:uid="{A7F74E71-D1C8-4367-8B44-B0A35D11EC63}"/>
    <cellStyle name="Comma 2 72" xfId="5111" xr:uid="{51E01FF6-850E-4A40-BA24-3BBA1A599E02}"/>
    <cellStyle name="Comma 2 72 2" xfId="12006" xr:uid="{D55B5391-089E-486F-B931-04DA42FBF001}"/>
    <cellStyle name="Comma 2 72 2 2" xfId="17132" xr:uid="{0453E9ED-950F-49D9-8B11-0217110E5C91}"/>
    <cellStyle name="Comma 2 72 2 2 2" xfId="27061" xr:uid="{827D1468-0D57-48DA-9A93-BC6E2920C551}"/>
    <cellStyle name="Comma 2 72 2 2 2 2" xfId="46964" xr:uid="{813C772D-5180-4F0F-A1B3-5675D618B869}"/>
    <cellStyle name="Comma 2 72 2 2 3" xfId="37316" xr:uid="{FD300F76-4891-486F-8154-CCEE730E4701}"/>
    <cellStyle name="Comma 2 72 2 3" xfId="22103" xr:uid="{522E0F74-C917-4D76-BBB0-A3AF8234488C}"/>
    <cellStyle name="Comma 2 72 2 3 2" xfId="42134" xr:uid="{B28C1056-E080-4C19-880F-95DB4BAFB9BB}"/>
    <cellStyle name="Comma 2 72 2 4" xfId="32487" xr:uid="{100D4632-FE1C-4D03-8CD0-0C7961F86705}"/>
    <cellStyle name="Comma 2 72 3" xfId="14637" xr:uid="{69F82496-EF2E-4A44-AB0B-0FF187097B71}"/>
    <cellStyle name="Comma 2 72 3 2" xfId="24584" xr:uid="{8622DD28-A062-4CA4-85AC-B8153CB4EA39}"/>
    <cellStyle name="Comma 2 72 3 2 2" xfId="44552" xr:uid="{F4281CC5-DAF5-4EB2-AC24-2BE792491DF6}"/>
    <cellStyle name="Comma 2 72 3 3" xfId="34904" xr:uid="{F5843902-595E-406E-A058-3AC760D6CF7E}"/>
    <cellStyle name="Comma 2 72 4" xfId="19632" xr:uid="{D042B003-E3B0-4562-8F0F-AFC05A1A3A68}"/>
    <cellStyle name="Comma 2 72 4 2" xfId="39724" xr:uid="{2CEF6D04-096A-4191-A28F-6433E0EB5118}"/>
    <cellStyle name="Comma 2 72 5" xfId="30077" xr:uid="{2DD4424C-665D-4F70-85B4-E1DF97D37EBD}"/>
    <cellStyle name="Comma 2 73" xfId="5112" xr:uid="{A5356D8A-B06D-4C4D-B799-8E571711D137}"/>
    <cellStyle name="Comma 2 73 2" xfId="12007" xr:uid="{381D1647-3672-4E99-BE63-0667830B4F2A}"/>
    <cellStyle name="Comma 2 73 2 2" xfId="17133" xr:uid="{2B8C45A4-425E-4ED6-8C13-C4F9B3E488AB}"/>
    <cellStyle name="Comma 2 73 2 2 2" xfId="27062" xr:uid="{FD756658-AC7E-4574-85B4-0316D42F24F3}"/>
    <cellStyle name="Comma 2 73 2 2 2 2" xfId="46965" xr:uid="{B31D43C5-ABFA-4418-A45D-DBC71C973E09}"/>
    <cellStyle name="Comma 2 73 2 2 3" xfId="37317" xr:uid="{AEECEEF0-8C3E-4072-AFF3-0DCCA0D69134}"/>
    <cellStyle name="Comma 2 73 2 3" xfId="22104" xr:uid="{CEF588D1-4F79-413A-BE58-FA35E5D2F4D5}"/>
    <cellStyle name="Comma 2 73 2 3 2" xfId="42135" xr:uid="{52E59CD5-629B-414E-98EB-310D9792D700}"/>
    <cellStyle name="Comma 2 73 2 4" xfId="32488" xr:uid="{45896865-8E75-44BC-A6FC-6C93F333C304}"/>
    <cellStyle name="Comma 2 73 3" xfId="14638" xr:uid="{14915C6E-19ED-482E-92AA-EB1F8D5BEFE3}"/>
    <cellStyle name="Comma 2 73 3 2" xfId="24585" xr:uid="{0EB87067-47E6-4CE9-8CB3-FB3D8036D7A2}"/>
    <cellStyle name="Comma 2 73 3 2 2" xfId="44553" xr:uid="{70D53D99-51E2-4257-B029-6FA18B0A58CD}"/>
    <cellStyle name="Comma 2 73 3 3" xfId="34905" xr:uid="{81830253-0E11-448A-846B-D2D1D75957F5}"/>
    <cellStyle name="Comma 2 73 4" xfId="19633" xr:uid="{8F695508-53F6-43A0-A8EA-2EE4A8F4989E}"/>
    <cellStyle name="Comma 2 73 4 2" xfId="39725" xr:uid="{315AEA97-1F13-4BB5-865B-41CDE84352F8}"/>
    <cellStyle name="Comma 2 73 5" xfId="30078" xr:uid="{9D2C23A9-16F3-4AC8-8E72-7972F20D0A87}"/>
    <cellStyle name="Comma 2 74" xfId="5113" xr:uid="{C80568E3-E868-4324-B094-F3973CC2976C}"/>
    <cellStyle name="Comma 2 75" xfId="5114" xr:uid="{B7DD25EE-1B0B-446A-BE24-1331E3F2D63D}"/>
    <cellStyle name="Comma 2 76" xfId="5115" xr:uid="{8A9D4372-F5C7-43A0-A92D-F94FE8059832}"/>
    <cellStyle name="Comma 2 76 2" xfId="12008" xr:uid="{FF08DD0E-8573-4880-BE37-D6278FF8A0AF}"/>
    <cellStyle name="Comma 2 76 2 2" xfId="17134" xr:uid="{D7DE6FEE-A23D-4CD3-AE78-EE6AF15224F2}"/>
    <cellStyle name="Comma 2 76 2 2 2" xfId="27063" xr:uid="{62775A26-857E-4859-9284-CCCBE638F224}"/>
    <cellStyle name="Comma 2 76 2 2 2 2" xfId="46966" xr:uid="{D13EDBAD-A2C0-41DD-B605-E784B4F66B5C}"/>
    <cellStyle name="Comma 2 76 2 2 3" xfId="37318" xr:uid="{58BD4F72-D2C0-4B71-950A-992B5354E4FA}"/>
    <cellStyle name="Comma 2 76 2 3" xfId="22105" xr:uid="{73F80F0B-6DD3-4971-A7C9-A1F5D93D2463}"/>
    <cellStyle name="Comma 2 76 2 3 2" xfId="42136" xr:uid="{B323BFB4-1382-4F85-AAAA-E6B5AD25E8E2}"/>
    <cellStyle name="Comma 2 76 2 4" xfId="32489" xr:uid="{E10FE86C-D960-42B8-811D-BAC1F7A21B09}"/>
    <cellStyle name="Comma 2 76 3" xfId="14639" xr:uid="{A375DF9C-3215-40A1-BC8F-62B94015D47E}"/>
    <cellStyle name="Comma 2 76 3 2" xfId="24586" xr:uid="{25DD8F87-11BB-4954-B2BE-EBF2CE88B104}"/>
    <cellStyle name="Comma 2 76 3 2 2" xfId="44554" xr:uid="{22A34810-DAEC-448C-AB49-C074C301B934}"/>
    <cellStyle name="Comma 2 76 3 3" xfId="34906" xr:uid="{12463EE0-4A7E-428D-8471-1EDB17E41697}"/>
    <cellStyle name="Comma 2 76 4" xfId="19634" xr:uid="{2342455E-7BFC-4479-A8DB-EF0FB1131290}"/>
    <cellStyle name="Comma 2 76 4 2" xfId="39726" xr:uid="{7161F92A-468B-4DE2-ACF7-15B3BD185778}"/>
    <cellStyle name="Comma 2 76 5" xfId="30079" xr:uid="{F789AEAE-9A24-4574-96B6-95F18C4F3C76}"/>
    <cellStyle name="Comma 2 77" xfId="5116" xr:uid="{7906B10B-159D-44CC-B8E7-BFDA15EB86A4}"/>
    <cellStyle name="Comma 2 77 2" xfId="12009" xr:uid="{C9EFE33A-0193-4A60-BB85-01B52CE246F0}"/>
    <cellStyle name="Comma 2 77 2 2" xfId="17135" xr:uid="{257DC114-8EFF-431A-AA08-3A7F0FBB3B4D}"/>
    <cellStyle name="Comma 2 77 2 2 2" xfId="27064" xr:uid="{CDE116DD-CE0A-49B1-A774-9B546FCEA3E5}"/>
    <cellStyle name="Comma 2 77 2 2 2 2" xfId="46967" xr:uid="{E4DFF07F-BE72-41DC-978C-19AEACCB0DD6}"/>
    <cellStyle name="Comma 2 77 2 2 3" xfId="37319" xr:uid="{DB03B82B-F004-4246-B064-F937E6AF27BC}"/>
    <cellStyle name="Comma 2 77 2 3" xfId="22106" xr:uid="{A02F6E8F-CB38-4143-8FC0-3EB9E227108D}"/>
    <cellStyle name="Comma 2 77 2 3 2" xfId="42137" xr:uid="{23CEF475-4B3E-4B52-8A52-6FE1E44014AC}"/>
    <cellStyle name="Comma 2 77 2 4" xfId="32490" xr:uid="{B068ED5C-2E1D-4E06-A2AC-855B9EA7B3E3}"/>
    <cellStyle name="Comma 2 77 3" xfId="14640" xr:uid="{A4FD325C-CC84-4ABD-8E8C-A02B62B287EE}"/>
    <cellStyle name="Comma 2 77 3 2" xfId="24587" xr:uid="{BE8B6587-819E-4913-8914-19A07A7FB700}"/>
    <cellStyle name="Comma 2 77 3 2 2" xfId="44555" xr:uid="{257AD22A-D667-4EF3-8BFA-4691086F44CA}"/>
    <cellStyle name="Comma 2 77 3 3" xfId="34907" xr:uid="{3C9823F7-C760-4199-AF1B-277353D5678C}"/>
    <cellStyle name="Comma 2 77 4" xfId="19635" xr:uid="{10B3C24E-8C4D-4C02-AFEB-D172FA150430}"/>
    <cellStyle name="Comma 2 77 4 2" xfId="39727" xr:uid="{057D4E9A-2EE8-4CE1-AFF2-8A1A4FEA0F6C}"/>
    <cellStyle name="Comma 2 77 5" xfId="30080" xr:uid="{71F78512-953D-4803-82F6-5128C9584053}"/>
    <cellStyle name="Comma 2 78" xfId="5117" xr:uid="{EF8F26B7-3A1A-4A17-9F72-7B61DC532F9D}"/>
    <cellStyle name="Comma 2 78 2" xfId="12010" xr:uid="{2C4AA33B-9633-4117-92BC-DBEC05E80211}"/>
    <cellStyle name="Comma 2 78 2 2" xfId="17136" xr:uid="{27C2ADAD-59BC-4B9F-B5BB-B4407711A867}"/>
    <cellStyle name="Comma 2 78 2 2 2" xfId="27065" xr:uid="{65D75CDD-038A-4A83-A6DF-A2F0C58017DE}"/>
    <cellStyle name="Comma 2 78 2 2 2 2" xfId="46968" xr:uid="{21645A75-25A4-4A90-B307-9DC8F5188143}"/>
    <cellStyle name="Comma 2 78 2 2 3" xfId="37320" xr:uid="{1CC7C04B-A0D1-4051-A43D-A37ED7AABBA1}"/>
    <cellStyle name="Comma 2 78 2 3" xfId="22107" xr:uid="{639C1FC5-2F8F-4B14-8C7F-419306AEFB3C}"/>
    <cellStyle name="Comma 2 78 2 3 2" xfId="42138" xr:uid="{A914733B-52C0-4B4B-94FC-4D30284F6EF3}"/>
    <cellStyle name="Comma 2 78 2 4" xfId="32491" xr:uid="{C25C04CB-851C-47B9-AC70-4DF89E7B5CF9}"/>
    <cellStyle name="Comma 2 78 3" xfId="14641" xr:uid="{DB7DA176-3A28-40D2-9E75-1C6A0FD2F09B}"/>
    <cellStyle name="Comma 2 78 3 2" xfId="24588" xr:uid="{4139BEE5-A9E5-440E-90E4-CE60FEB48661}"/>
    <cellStyle name="Comma 2 78 3 2 2" xfId="44556" xr:uid="{E4387C2C-65B7-4DAD-BD89-C2436B35EB9A}"/>
    <cellStyle name="Comma 2 78 3 3" xfId="34908" xr:uid="{F28AC7DB-FCB1-4429-8A9E-0726063C00E5}"/>
    <cellStyle name="Comma 2 78 4" xfId="19636" xr:uid="{9563648D-2B5F-4AF1-B107-95A34DC75846}"/>
    <cellStyle name="Comma 2 78 4 2" xfId="39728" xr:uid="{5CFCC24C-6A27-49A3-BE67-E1C458B15CFB}"/>
    <cellStyle name="Comma 2 78 5" xfId="30081" xr:uid="{618713D4-06D0-47FC-954E-BFE0F7CC3F9D}"/>
    <cellStyle name="Comma 2 79" xfId="8563" xr:uid="{104FA0D8-2CAF-46A3-BBD1-F44B22BF0417}"/>
    <cellStyle name="Comma 2 8" xfId="5118" xr:uid="{0388B81B-3BAF-457A-87EE-209C053CFF5D}"/>
    <cellStyle name="Comma 2 8 2" xfId="5119" xr:uid="{519D13DA-05D7-48CD-9976-68C8180BDCD1}"/>
    <cellStyle name="Comma 2 8 3" xfId="5120" xr:uid="{540C043C-ADBD-4FD8-AF6D-A1B1CE1C61BC}"/>
    <cellStyle name="Comma 2 8 4" xfId="5121" xr:uid="{1264884E-CFE2-498F-AE0D-5DC46507530C}"/>
    <cellStyle name="Comma 2 8 5" xfId="9461" xr:uid="{1ACA2F54-CB3B-4CD7-8994-8903FDD24561}"/>
    <cellStyle name="Comma 2 80" xfId="9283" xr:uid="{A0A18452-4279-4A4A-B48B-C2D0AA82F7E1}"/>
    <cellStyle name="Comma 2 80 2" xfId="27716" xr:uid="{5C110BE8-D87D-4C90-B0A7-5A4587266D84}"/>
    <cellStyle name="Comma 2 81" xfId="10182" xr:uid="{98FD0ADA-826D-4EB0-A430-40AC11A9DE32}"/>
    <cellStyle name="Comma 2 82" xfId="87" xr:uid="{A88F2D28-3B9F-49E3-949B-5D64205EC52D}"/>
    <cellStyle name="Comma 2 9" xfId="5122" xr:uid="{95BB6FB6-EFA8-4B1A-BCBC-AC1E0058E375}"/>
    <cellStyle name="Comma 2 9 2" xfId="5123" xr:uid="{CCCCC979-0A7D-4EB9-B884-85643AEC3788}"/>
    <cellStyle name="Comma 2 9 3" xfId="9462" xr:uid="{B742C97E-9CDC-4768-8F26-B7281DF08850}"/>
    <cellStyle name="Comma 2_Flexmark_Workings06" xfId="781" xr:uid="{A110BECC-073F-499C-91D6-7937EC563D90}"/>
    <cellStyle name="Comma 20" xfId="198" xr:uid="{9BB92D95-67D4-406E-9498-07A6DBABE4AF}"/>
    <cellStyle name="Comma 20 2" xfId="469" xr:uid="{743C2EC8-D219-4D7B-8A89-EBAFC3EF5B69}"/>
    <cellStyle name="Comma 20 2 2" xfId="5124" xr:uid="{38EFBDA8-4209-45B0-8F3B-56F6CD454906}"/>
    <cellStyle name="Comma 20 2 3" xfId="10403" xr:uid="{CDACC47E-4118-46D4-B84F-6FD791A739FC}"/>
    <cellStyle name="Comma 20 2 3 2" xfId="15531" xr:uid="{63F18846-E500-481C-8AFF-944CD862BEB0}"/>
    <cellStyle name="Comma 20 2 3 2 2" xfId="25460" xr:uid="{3A089293-B1D0-4ECA-9C41-ACCFD375237A}"/>
    <cellStyle name="Comma 20 2 3 2 2 2" xfId="45363" xr:uid="{A30D43B3-E6AE-4B7D-B7F7-1676B9023054}"/>
    <cellStyle name="Comma 20 2 3 2 3" xfId="35715" xr:uid="{6322C6BC-B3CE-4A8A-8FC6-BECCCF8DA8E4}"/>
    <cellStyle name="Comma 20 2 3 3" xfId="20504" xr:uid="{19AE89BF-C1C3-42C8-8936-D78053C88291}"/>
    <cellStyle name="Comma 20 2 3 3 2" xfId="40535" xr:uid="{36059ED5-F3D5-403F-91DE-C135F4E6A542}"/>
    <cellStyle name="Comma 20 2 3 4" xfId="30888" xr:uid="{EAC05EF9-A737-4614-9B9E-C018915F5640}"/>
    <cellStyle name="Comma 20 2 4" xfId="13020" xr:uid="{6B1602DD-7974-4B38-B1B9-24CDB6570BC1}"/>
    <cellStyle name="Comma 20 2 4 2" xfId="22973" xr:uid="{3A74372E-06C5-4774-8949-B6B48BAA2906}"/>
    <cellStyle name="Comma 20 2 4 2 2" xfId="42953" xr:uid="{06A002D7-7EED-4605-8776-F2405A6B8B22}"/>
    <cellStyle name="Comma 20 2 4 3" xfId="33305" xr:uid="{CEB41998-DA34-4F96-9035-1EFC9E2251F6}"/>
    <cellStyle name="Comma 20 2 5" xfId="18026" xr:uid="{AD65D865-8FFE-42C7-9FEA-7A917087B583}"/>
    <cellStyle name="Comma 20 2 5 2" xfId="38125" xr:uid="{F3B250FD-20E0-4C8F-98D0-2F0390AE69FC}"/>
    <cellStyle name="Comma 20 2 6" xfId="28480" xr:uid="{BC0B0B6E-8E38-44C4-803E-8664DA7F7EE6}"/>
    <cellStyle name="Comma 20 3" xfId="782" xr:uid="{35E6D411-C4E7-4216-9477-08A0BE43A6BC}"/>
    <cellStyle name="Comma 20 4" xfId="9463" xr:uid="{B7B2F80D-170B-4123-BE5E-2ED9E49439B3}"/>
    <cellStyle name="Comma 20 4 2" xfId="27832" xr:uid="{0153CB9B-6FEC-4B21-88B9-465AE35D08F7}"/>
    <cellStyle name="Comma 20 4 2 2" xfId="47627" xr:uid="{DC318E8A-8A2E-4930-81FA-229786987AF6}"/>
    <cellStyle name="Comma 20 5" xfId="10283" xr:uid="{E16964F4-C4FF-4531-8453-DF41534C6F9D}"/>
    <cellStyle name="Comma 20 5 2" xfId="15411" xr:uid="{A7BD45BF-6D1E-4F95-9F6A-BF73FDE7A7F5}"/>
    <cellStyle name="Comma 20 5 2 2" xfId="25340" xr:uid="{181164C7-EFB0-46B3-AB5C-6464155E5408}"/>
    <cellStyle name="Comma 20 5 2 2 2" xfId="45243" xr:uid="{86A1B874-98F4-4803-BA1C-7172EB6AB132}"/>
    <cellStyle name="Comma 20 5 2 3" xfId="35595" xr:uid="{DEF5AC29-D99C-45BB-8CD6-598E6BAE769A}"/>
    <cellStyle name="Comma 20 5 3" xfId="20384" xr:uid="{0017B55E-E3E9-4304-BE88-D5D316649A8B}"/>
    <cellStyle name="Comma 20 5 3 2" xfId="40415" xr:uid="{D69E5ADF-1707-4B4A-ABE1-E1B72AEFBC5E}"/>
    <cellStyle name="Comma 20 5 4" xfId="30768" xr:uid="{DBABD3BC-65FF-49F9-A3F5-4E9A9F5B8CB2}"/>
    <cellStyle name="Comma 20 6" xfId="12899" xr:uid="{96A5902A-E9F0-46E0-8755-6BD23DCB839E}"/>
    <cellStyle name="Comma 20 6 2" xfId="22852" xr:uid="{491AB3C9-57B4-4884-8A1E-29A6B1EA0B52}"/>
    <cellStyle name="Comma 20 6 2 2" xfId="42832" xr:uid="{EB096EC4-DE8E-440B-B363-0ADE41A4C2DE}"/>
    <cellStyle name="Comma 20 6 3" xfId="33184" xr:uid="{38C4CF0F-F99D-4CAD-B5C7-761B3C627D1A}"/>
    <cellStyle name="Comma 20 7" xfId="17905" xr:uid="{10B51E5D-E40F-41CB-889B-493C7CAE739D}"/>
    <cellStyle name="Comma 20 7 2" xfId="38004" xr:uid="{F23BBE1D-2ADB-4346-98F3-AABB31DEFB24}"/>
    <cellStyle name="Comma 20 8" xfId="28359" xr:uid="{4CB68998-9A12-4084-BBD8-D5ACA5616BF8}"/>
    <cellStyle name="Comma 200" xfId="5125" xr:uid="{CDB675BA-D55C-4CE3-B04F-E068C0BC13A8}"/>
    <cellStyle name="Comma 200 2" xfId="5126" xr:uid="{48ECEA35-2922-49E9-8700-F884E85477C4}"/>
    <cellStyle name="Comma 200 2 2" xfId="12012" xr:uid="{D052C99B-3FE5-4145-A419-6E3E5A1B0AC8}"/>
    <cellStyle name="Comma 200 2 2 2" xfId="17138" xr:uid="{2B339463-7BE5-483F-8682-D5635DBEC287}"/>
    <cellStyle name="Comma 200 2 2 2 2" xfId="27067" xr:uid="{3B404342-F88E-49C3-AF99-785DD8963F06}"/>
    <cellStyle name="Comma 200 2 2 2 2 2" xfId="46970" xr:uid="{6E8B5EA4-C7A7-43D3-ABA5-F7CA9EC7FEA2}"/>
    <cellStyle name="Comma 200 2 2 2 3" xfId="37322" xr:uid="{A9A98866-EE88-445A-9ACC-7157FFB290A0}"/>
    <cellStyle name="Comma 200 2 2 3" xfId="22109" xr:uid="{EE941E5A-A66D-4413-AD1B-817DA181FD9C}"/>
    <cellStyle name="Comma 200 2 2 3 2" xfId="42140" xr:uid="{7BBB656D-C6FD-4047-89FD-2E998041FB8A}"/>
    <cellStyle name="Comma 200 2 2 4" xfId="32493" xr:uid="{3CC57978-AC7F-4B30-B6E2-EFFB185EEA69}"/>
    <cellStyle name="Comma 200 2 3" xfId="14643" xr:uid="{D4141F42-A8C3-4F09-BFC0-73D9FC5B619F}"/>
    <cellStyle name="Comma 200 2 3 2" xfId="24590" xr:uid="{CA2719A6-6E92-4441-9534-1CC9483DFBD6}"/>
    <cellStyle name="Comma 200 2 3 2 2" xfId="44558" xr:uid="{DBA4D061-C384-477B-ACCC-1C3E96EF3C9C}"/>
    <cellStyle name="Comma 200 2 3 3" xfId="34910" xr:uid="{448BE281-B9FF-4755-AD69-818AB412AB8B}"/>
    <cellStyle name="Comma 200 2 4" xfId="19638" xr:uid="{63619575-0EE1-46F7-BA39-7C16FE16B900}"/>
    <cellStyle name="Comma 200 2 4 2" xfId="39730" xr:uid="{6F9F62F7-24F1-4BC3-9482-E6AF3B95C23F}"/>
    <cellStyle name="Comma 200 2 5" xfId="30083" xr:uid="{0B1D1E4B-2B3B-4387-9EF9-C4231749F229}"/>
    <cellStyle name="Comma 200 3" xfId="12011" xr:uid="{43F8ADC0-33A2-45DB-B4DD-D6D22A11D212}"/>
    <cellStyle name="Comma 200 3 2" xfId="17137" xr:uid="{3C9BEF99-2665-49CF-B8DC-53C6D4AC1FF5}"/>
    <cellStyle name="Comma 200 3 2 2" xfId="27066" xr:uid="{67C63965-BBC3-4631-A31F-3DA1C48F6572}"/>
    <cellStyle name="Comma 200 3 2 2 2" xfId="46969" xr:uid="{6102B01B-D92C-4714-AF51-54C5EFEFF959}"/>
    <cellStyle name="Comma 200 3 2 3" xfId="37321" xr:uid="{8B9EE8BD-730B-4AC2-B0C5-B1CD4BF918DE}"/>
    <cellStyle name="Comma 200 3 3" xfId="22108" xr:uid="{82C9296C-5F66-4123-8570-5E833265CBFE}"/>
    <cellStyle name="Comma 200 3 3 2" xfId="42139" xr:uid="{15C77BB9-ED27-486E-975F-2C3B816FBE23}"/>
    <cellStyle name="Comma 200 3 4" xfId="32492" xr:uid="{C6401D21-7724-45D9-92BE-139271BDD5EB}"/>
    <cellStyle name="Comma 200 4" xfId="14642" xr:uid="{2D829CC9-2496-41B8-89D9-0ED511A41B51}"/>
    <cellStyle name="Comma 200 4 2" xfId="24589" xr:uid="{0FEF01C7-D396-425B-A1B3-5E7A66EAF32F}"/>
    <cellStyle name="Comma 200 4 2 2" xfId="44557" xr:uid="{44EF65AD-80EF-48CE-849C-ADF257F4A746}"/>
    <cellStyle name="Comma 200 4 3" xfId="34909" xr:uid="{90ACD3BC-5C4B-4F59-8508-DA7E5B0B1767}"/>
    <cellStyle name="Comma 200 5" xfId="19637" xr:uid="{A88B61BC-C86B-43AD-907D-910D2C79CD0F}"/>
    <cellStyle name="Comma 200 5 2" xfId="39729" xr:uid="{9CEEDDB2-AF85-45F8-8436-1D37FB7324C5}"/>
    <cellStyle name="Comma 200 6" xfId="30082" xr:uid="{C66567AC-5639-459C-8A25-ED4698F51852}"/>
    <cellStyle name="Comma 201" xfId="5127" xr:uid="{5E4FD549-61BD-4F58-917A-C8718FDA0C83}"/>
    <cellStyle name="Comma 201 2" xfId="5128" xr:uid="{026E2B0D-61FB-4AD7-8E9D-F7D80BB610F0}"/>
    <cellStyle name="Comma 201 2 2" xfId="12014" xr:uid="{17D4B2D0-5040-467D-92D2-5E1F2A150C3D}"/>
    <cellStyle name="Comma 201 2 2 2" xfId="17140" xr:uid="{70217A88-9AEB-4CD1-8AB6-252AE9C724DE}"/>
    <cellStyle name="Comma 201 2 2 2 2" xfId="27069" xr:uid="{D5C205D7-E84B-47EC-B940-42533E7361F2}"/>
    <cellStyle name="Comma 201 2 2 2 2 2" xfId="46972" xr:uid="{640CB2DA-B631-4451-AB39-E67CACBA7518}"/>
    <cellStyle name="Comma 201 2 2 2 3" xfId="37324" xr:uid="{E51D8984-7B2E-4169-8259-294B89B2E0CC}"/>
    <cellStyle name="Comma 201 2 2 3" xfId="22111" xr:uid="{A46A0E91-6ACD-437A-808A-8C261C98D3E1}"/>
    <cellStyle name="Comma 201 2 2 3 2" xfId="42142" xr:uid="{0817B746-6683-498B-ACA5-E5390B678FD2}"/>
    <cellStyle name="Comma 201 2 2 4" xfId="32495" xr:uid="{044E18CD-D20D-4427-9B8A-3E2792973B5B}"/>
    <cellStyle name="Comma 201 2 3" xfId="14645" xr:uid="{BF805F5E-EC1B-41BD-A404-73DDE6D0DAD8}"/>
    <cellStyle name="Comma 201 2 3 2" xfId="24592" xr:uid="{45F2E9DA-93EE-40B0-B7B9-C0636DF0C0F3}"/>
    <cellStyle name="Comma 201 2 3 2 2" xfId="44560" xr:uid="{BEB0CF76-5317-493A-84F9-898D5FF018B2}"/>
    <cellStyle name="Comma 201 2 3 3" xfId="34912" xr:uid="{D538A5CB-48A2-4C40-AE53-912DD6462F32}"/>
    <cellStyle name="Comma 201 2 4" xfId="19640" xr:uid="{E3A6532A-F49C-409F-8ADE-86FE52A4365A}"/>
    <cellStyle name="Comma 201 2 4 2" xfId="39732" xr:uid="{5EAEDBB5-5BD5-4665-B17E-FDA7FAEBBFD0}"/>
    <cellStyle name="Comma 201 2 5" xfId="30085" xr:uid="{AD319693-1DC2-4F25-9989-39A2DDDAAE67}"/>
    <cellStyle name="Comma 201 3" xfId="12013" xr:uid="{649F92EB-6D5C-4D8F-A3FC-9E5BE0B354EE}"/>
    <cellStyle name="Comma 201 3 2" xfId="17139" xr:uid="{E2501473-B78A-4B08-BD8F-FD0798E44122}"/>
    <cellStyle name="Comma 201 3 2 2" xfId="27068" xr:uid="{5CE3AC94-D78F-41F5-8AB6-13512AC2D87E}"/>
    <cellStyle name="Comma 201 3 2 2 2" xfId="46971" xr:uid="{3DEC3613-A3EF-4FB4-8FB5-B00060E82CA4}"/>
    <cellStyle name="Comma 201 3 2 3" xfId="37323" xr:uid="{0547EB22-7716-40E6-B1A5-4A56A81991C8}"/>
    <cellStyle name="Comma 201 3 3" xfId="22110" xr:uid="{6E98A87C-405E-4CB5-B6EC-F527C9B10741}"/>
    <cellStyle name="Comma 201 3 3 2" xfId="42141" xr:uid="{D5C887F0-189C-406F-8657-9AFEE452CC19}"/>
    <cellStyle name="Comma 201 3 4" xfId="32494" xr:uid="{283041AD-1D0B-4700-866D-9D8ADC55AB7E}"/>
    <cellStyle name="Comma 201 4" xfId="14644" xr:uid="{1A737FB0-D366-45A8-B233-EF3D1BFE0524}"/>
    <cellStyle name="Comma 201 4 2" xfId="24591" xr:uid="{11AEC58E-A801-4ED6-B533-AD093BBBCF72}"/>
    <cellStyle name="Comma 201 4 2 2" xfId="44559" xr:uid="{68C7CBA3-9E89-4EC9-BF38-967F5CE191F1}"/>
    <cellStyle name="Comma 201 4 3" xfId="34911" xr:uid="{9280A648-8341-4FB8-BA33-6DBDB6AEE036}"/>
    <cellStyle name="Comma 201 5" xfId="19639" xr:uid="{63431569-A607-4388-B368-5D6527D37567}"/>
    <cellStyle name="Comma 201 5 2" xfId="39731" xr:uid="{32DFE814-AB7F-437E-A346-A407820710F0}"/>
    <cellStyle name="Comma 201 6" xfId="30084" xr:uid="{59D395F5-9403-44DC-9662-DF9C77E93AB0}"/>
    <cellStyle name="Comma 202" xfId="5129" xr:uid="{99DBE5BD-FE23-4233-BAF8-E1D7CEC87CFF}"/>
    <cellStyle name="Comma 202 2" xfId="5130" xr:uid="{E0044809-9FD1-4250-9D18-21642DBEFE77}"/>
    <cellStyle name="Comma 202 3" xfId="12015" xr:uid="{4B7F3024-568C-47F3-8AF0-1FACC7E99206}"/>
    <cellStyle name="Comma 202 3 2" xfId="17141" xr:uid="{0B33C714-20D4-45F9-9194-7D8EFBAF6570}"/>
    <cellStyle name="Comma 202 3 2 2" xfId="27070" xr:uid="{8908CC1F-4A01-4D96-95BC-627532C8602E}"/>
    <cellStyle name="Comma 202 3 2 2 2" xfId="46973" xr:uid="{4054E4D6-D568-4832-B53E-C1D1A26DC571}"/>
    <cellStyle name="Comma 202 3 2 3" xfId="37325" xr:uid="{D2047C6B-1B14-4C24-9DC3-7E6882E5A65A}"/>
    <cellStyle name="Comma 202 3 3" xfId="22112" xr:uid="{D3A120AF-4016-434F-BAF8-16A5433C7A47}"/>
    <cellStyle name="Comma 202 3 3 2" xfId="42143" xr:uid="{93BDE0CA-C49B-469C-8B80-198BF7BA33D7}"/>
    <cellStyle name="Comma 202 3 4" xfId="32496" xr:uid="{161A7D1D-B04C-4F27-BB30-7F5F6CFDFA35}"/>
    <cellStyle name="Comma 202 4" xfId="14646" xr:uid="{BFA73F13-7EFA-443A-9185-AA9215B3A6AB}"/>
    <cellStyle name="Comma 202 4 2" xfId="24593" xr:uid="{89376469-D116-474D-8D5D-2A9787EE019A}"/>
    <cellStyle name="Comma 202 4 2 2" xfId="44561" xr:uid="{CC860A09-CFCE-4317-ADB3-CAE772A4A73D}"/>
    <cellStyle name="Comma 202 4 3" xfId="34913" xr:uid="{82A408BA-CDD8-4D3B-8415-DCFB0E136514}"/>
    <cellStyle name="Comma 202 5" xfId="19641" xr:uid="{2C6FC00B-494A-4125-8D92-8601A6764A6E}"/>
    <cellStyle name="Comma 202 5 2" xfId="39733" xr:uid="{7C1E5C88-54DF-4532-AD98-1C972BE5D660}"/>
    <cellStyle name="Comma 202 6" xfId="30086" xr:uid="{F1255863-A64A-4582-867C-C42F23756187}"/>
    <cellStyle name="Comma 203" xfId="5131" xr:uid="{568CE257-5F35-4760-A68D-F9AB68403CFB}"/>
    <cellStyle name="Comma 203 2" xfId="5132" xr:uid="{9672D0E2-7E2D-4D29-A137-34EC32856DE5}"/>
    <cellStyle name="Comma 203 2 2" xfId="12017" xr:uid="{90CA6B96-D848-4870-B917-33749A92E826}"/>
    <cellStyle name="Comma 203 2 2 2" xfId="17143" xr:uid="{8AB2790C-1018-4850-963B-2B8CD7E6E41D}"/>
    <cellStyle name="Comma 203 2 2 2 2" xfId="27072" xr:uid="{8FDDF71C-C03E-4584-979F-3BF0C4F18CEA}"/>
    <cellStyle name="Comma 203 2 2 2 2 2" xfId="46975" xr:uid="{17FC29C6-C31F-4132-935B-0AF35C0AE0D1}"/>
    <cellStyle name="Comma 203 2 2 2 3" xfId="37327" xr:uid="{FC1F16D5-AA5D-47C7-9130-FC51A73531DC}"/>
    <cellStyle name="Comma 203 2 2 3" xfId="22114" xr:uid="{350CCD37-B78E-42A3-9EC2-6F21B9DD675C}"/>
    <cellStyle name="Comma 203 2 2 3 2" xfId="42145" xr:uid="{84F3BFB0-2E12-4079-9D98-72E6E1E9DBF6}"/>
    <cellStyle name="Comma 203 2 2 4" xfId="32498" xr:uid="{4160DE66-62DF-4057-B598-17BCCA5DAE2D}"/>
    <cellStyle name="Comma 203 2 3" xfId="14648" xr:uid="{30689B67-CBA5-484A-9675-BD39CE25B6B3}"/>
    <cellStyle name="Comma 203 2 3 2" xfId="24595" xr:uid="{B68FA219-F62B-43E1-BED3-ACF449304DFE}"/>
    <cellStyle name="Comma 203 2 3 2 2" xfId="44563" xr:uid="{6629D622-44BA-4CC0-B94A-28C176DA3878}"/>
    <cellStyle name="Comma 203 2 3 3" xfId="34915" xr:uid="{55713CE4-3C6E-41AA-8B07-C11770DEAAA7}"/>
    <cellStyle name="Comma 203 2 4" xfId="19643" xr:uid="{699247D7-12A7-4A0B-B6CB-80D49DDDBCCF}"/>
    <cellStyle name="Comma 203 2 4 2" xfId="39735" xr:uid="{6108169C-7EDD-4E2A-8911-FDAA6B8E335D}"/>
    <cellStyle name="Comma 203 2 5" xfId="30088" xr:uid="{E4B1898F-EEBF-4537-81F7-054F53DE513B}"/>
    <cellStyle name="Comma 203 3" xfId="12016" xr:uid="{FE34404D-3761-4DC5-81DC-6CADDD74A70F}"/>
    <cellStyle name="Comma 203 3 2" xfId="17142" xr:uid="{03E7E7DD-F7CD-456A-9203-D011C05CEE1D}"/>
    <cellStyle name="Comma 203 3 2 2" xfId="27071" xr:uid="{34EA9C4E-01BD-4E03-A553-20F1A72D7A35}"/>
    <cellStyle name="Comma 203 3 2 2 2" xfId="46974" xr:uid="{3C0BA475-9E55-4AA6-A8B8-84490E47EB07}"/>
    <cellStyle name="Comma 203 3 2 3" xfId="37326" xr:uid="{5F07A9DE-C78F-4153-9963-42057C9A08D6}"/>
    <cellStyle name="Comma 203 3 3" xfId="22113" xr:uid="{D018C348-70E7-4B9E-835C-9E4642D788B7}"/>
    <cellStyle name="Comma 203 3 3 2" xfId="42144" xr:uid="{A7FAC308-1DD5-4FA0-8A38-A2E81D0A9BC8}"/>
    <cellStyle name="Comma 203 3 4" xfId="32497" xr:uid="{80ED1870-9C46-45A8-AF97-DD0B59391F72}"/>
    <cellStyle name="Comma 203 4" xfId="14647" xr:uid="{1D52DFAA-0B64-46BB-A0E1-8F280004459E}"/>
    <cellStyle name="Comma 203 4 2" xfId="24594" xr:uid="{AC32DE1D-01C8-4BC5-A934-A90119F00A4F}"/>
    <cellStyle name="Comma 203 4 2 2" xfId="44562" xr:uid="{86937B2E-2FC2-4B0C-B289-79235F8A3521}"/>
    <cellStyle name="Comma 203 4 3" xfId="34914" xr:uid="{8C812E09-3A64-41D9-80BD-42BBE9FB452B}"/>
    <cellStyle name="Comma 203 5" xfId="19642" xr:uid="{78635CF0-4445-49B2-BD02-9EDFA6A98726}"/>
    <cellStyle name="Comma 203 5 2" xfId="39734" xr:uid="{182126F7-59BC-42F6-A6BE-A35CA2FA0A32}"/>
    <cellStyle name="Comma 203 6" xfId="30087" xr:uid="{ACB5E71D-F5CE-45B7-B42F-648C83349EE6}"/>
    <cellStyle name="Comma 204" xfId="5133" xr:uid="{83BD366C-75AC-43A0-A4B0-BCD9EFDEDAC2}"/>
    <cellStyle name="Comma 204 2" xfId="5134" xr:uid="{A51EA4CB-3AB9-46FD-B07A-9EB4604E84BF}"/>
    <cellStyle name="Comma 204 2 2" xfId="12019" xr:uid="{A14E88A3-9767-4D65-B6DE-FCEDF3FE1A54}"/>
    <cellStyle name="Comma 204 2 2 2" xfId="17145" xr:uid="{7A951C53-EEBD-4404-B5F8-C04C224C72B7}"/>
    <cellStyle name="Comma 204 2 2 2 2" xfId="27074" xr:uid="{8F31FC9C-1B0C-4936-839F-AF5DFE28D6F9}"/>
    <cellStyle name="Comma 204 2 2 2 2 2" xfId="46977" xr:uid="{05C9CBAB-62B1-4E75-83C5-B8CB6F37584E}"/>
    <cellStyle name="Comma 204 2 2 2 3" xfId="37329" xr:uid="{4B6265F0-5FEC-48E6-9772-4900826C614F}"/>
    <cellStyle name="Comma 204 2 2 3" xfId="22116" xr:uid="{F93283A9-4564-4023-9C33-F45BC0B9AF17}"/>
    <cellStyle name="Comma 204 2 2 3 2" xfId="42147" xr:uid="{01911977-BB96-4AE7-A0E7-1F4BCE16A4B0}"/>
    <cellStyle name="Comma 204 2 2 4" xfId="32500" xr:uid="{9FB0189D-588C-4B7E-888E-B3C0D6DAC627}"/>
    <cellStyle name="Comma 204 2 3" xfId="14650" xr:uid="{CD177FC6-A9A5-4D73-B3E1-89ABAA91436B}"/>
    <cellStyle name="Comma 204 2 3 2" xfId="24597" xr:uid="{85FB6931-5E86-4C3C-8E9B-29E263317457}"/>
    <cellStyle name="Comma 204 2 3 2 2" xfId="44565" xr:uid="{4CE59DDE-B003-48DB-8143-B346DCA747AE}"/>
    <cellStyle name="Comma 204 2 3 3" xfId="34917" xr:uid="{4766FD52-A747-4628-92C1-34EE25A967F6}"/>
    <cellStyle name="Comma 204 2 4" xfId="19645" xr:uid="{4F70336E-2229-4E62-AD19-6EE6A94B0CBB}"/>
    <cellStyle name="Comma 204 2 4 2" xfId="39737" xr:uid="{F597F422-6FC1-40D1-82BF-6F9A762F59F0}"/>
    <cellStyle name="Comma 204 2 5" xfId="30090" xr:uid="{D4D37023-F09D-41A1-B21A-C682922421D4}"/>
    <cellStyle name="Comma 204 3" xfId="12018" xr:uid="{BA09392A-F487-45F8-8E7C-02B1DD4A5469}"/>
    <cellStyle name="Comma 204 3 2" xfId="17144" xr:uid="{A6615849-DB70-4580-A499-AA93DA592707}"/>
    <cellStyle name="Comma 204 3 2 2" xfId="27073" xr:uid="{4B0044C0-A00B-47E6-ABE1-E1750691CB2B}"/>
    <cellStyle name="Comma 204 3 2 2 2" xfId="46976" xr:uid="{2378695B-A02C-4029-A9BF-C9C324D084BC}"/>
    <cellStyle name="Comma 204 3 2 3" xfId="37328" xr:uid="{46493861-D115-4523-AE83-D09F702DF423}"/>
    <cellStyle name="Comma 204 3 3" xfId="22115" xr:uid="{F17DE43A-59CB-46DE-8658-A12FF92EDC59}"/>
    <cellStyle name="Comma 204 3 3 2" xfId="42146" xr:uid="{C9697F65-152F-4BE3-871A-FADEF3996716}"/>
    <cellStyle name="Comma 204 3 4" xfId="32499" xr:uid="{6AE3917B-C56D-4848-B5D5-CEA70D9C9126}"/>
    <cellStyle name="Comma 204 4" xfId="14649" xr:uid="{4B02E938-62AC-480A-98EE-01F91CC6668B}"/>
    <cellStyle name="Comma 204 4 2" xfId="24596" xr:uid="{1DD48B67-805C-4F28-A9DD-141E1E878B8E}"/>
    <cellStyle name="Comma 204 4 2 2" xfId="44564" xr:uid="{19DBE689-C50C-4F73-90F0-B0CF963D6E91}"/>
    <cellStyle name="Comma 204 4 3" xfId="34916" xr:uid="{58AA6E47-0E45-4F54-A783-20E19B474419}"/>
    <cellStyle name="Comma 204 5" xfId="19644" xr:uid="{4D43C2CE-D0F1-4F43-9E46-E9A77FCB9922}"/>
    <cellStyle name="Comma 204 5 2" xfId="39736" xr:uid="{4E3E1BC7-F3B2-4C9A-B447-F7335744959A}"/>
    <cellStyle name="Comma 204 6" xfId="30089" xr:uid="{673CDCB9-28F4-407E-B0C2-873341FF8225}"/>
    <cellStyle name="Comma 205" xfId="5135" xr:uid="{5D3135B2-8B9B-4538-BF4B-BC2D0D9985B4}"/>
    <cellStyle name="Comma 205 2" xfId="5136" xr:uid="{94AEBDCA-05A3-4ADF-9967-C256ECEFA1EF}"/>
    <cellStyle name="Comma 205 2 2" xfId="12021" xr:uid="{7E99B941-CAE4-4038-8E19-DFA920595FC4}"/>
    <cellStyle name="Comma 205 2 2 2" xfId="17147" xr:uid="{8D1B0505-3D9D-4CF3-8518-A6D3D8A873AF}"/>
    <cellStyle name="Comma 205 2 2 2 2" xfId="27076" xr:uid="{8B7961C1-C12F-4026-82BD-8F35BC06F3C4}"/>
    <cellStyle name="Comma 205 2 2 2 2 2" xfId="46979" xr:uid="{51C8227A-46C6-41EA-9FB8-38EC9172766E}"/>
    <cellStyle name="Comma 205 2 2 2 3" xfId="37331" xr:uid="{5594FE42-8905-45C6-B29A-66B1D7A08FE4}"/>
    <cellStyle name="Comma 205 2 2 3" xfId="22118" xr:uid="{1C3CC81D-9D2D-4423-A53A-4B5DCEC82F1D}"/>
    <cellStyle name="Comma 205 2 2 3 2" xfId="42149" xr:uid="{F96ACB3D-9C0A-4359-B800-D50A0FDCF073}"/>
    <cellStyle name="Comma 205 2 2 4" xfId="32502" xr:uid="{A43DA97C-99FA-43DB-AF23-B364C45C17B4}"/>
    <cellStyle name="Comma 205 2 3" xfId="14652" xr:uid="{7255E11E-22BA-4041-95E4-242B07365748}"/>
    <cellStyle name="Comma 205 2 3 2" xfId="24599" xr:uid="{6588134B-D1B6-4DF7-B6A5-A2B11D16F9C6}"/>
    <cellStyle name="Comma 205 2 3 2 2" xfId="44567" xr:uid="{528DD586-3A3D-4DEA-BDE5-E03DF9235D39}"/>
    <cellStyle name="Comma 205 2 3 3" xfId="34919" xr:uid="{02653EDB-7A35-4A03-ACD1-52B6AAEF89AA}"/>
    <cellStyle name="Comma 205 2 4" xfId="19647" xr:uid="{7FFD02AC-0F18-412C-AB16-D280301CBFB9}"/>
    <cellStyle name="Comma 205 2 4 2" xfId="39739" xr:uid="{D3856CAE-BAD7-43ED-8FA2-3CC6857F38F4}"/>
    <cellStyle name="Comma 205 2 5" xfId="30092" xr:uid="{0DBCBD01-6F1E-4323-A595-7B44304E76AF}"/>
    <cellStyle name="Comma 205 3" xfId="12020" xr:uid="{30A61D21-EBD1-4627-B481-BEBF95B53F13}"/>
    <cellStyle name="Comma 205 3 2" xfId="17146" xr:uid="{1347434D-0DE4-407A-AECA-2FAD6E52C718}"/>
    <cellStyle name="Comma 205 3 2 2" xfId="27075" xr:uid="{0FA3BA3C-DB6E-438C-96DC-D4C0D6B9135C}"/>
    <cellStyle name="Comma 205 3 2 2 2" xfId="46978" xr:uid="{492F67FA-5065-4D5B-8251-39DE5933E69D}"/>
    <cellStyle name="Comma 205 3 2 3" xfId="37330" xr:uid="{EBE144D3-5EB7-4131-9239-D969695396C7}"/>
    <cellStyle name="Comma 205 3 3" xfId="22117" xr:uid="{D265E4F6-8CB2-4C87-A6E0-A0BA96C76FCC}"/>
    <cellStyle name="Comma 205 3 3 2" xfId="42148" xr:uid="{BEC7A39A-31A5-4565-9FE7-1D35BA0F3A3E}"/>
    <cellStyle name="Comma 205 3 4" xfId="32501" xr:uid="{9EE8113B-AE00-45D4-9DEC-0356CEBF6265}"/>
    <cellStyle name="Comma 205 4" xfId="14651" xr:uid="{1AFA9EDA-03BE-4816-9514-8C8A84A8D5B0}"/>
    <cellStyle name="Comma 205 4 2" xfId="24598" xr:uid="{DAE8EE23-0BB0-4A48-A9A6-E3827BE7935C}"/>
    <cellStyle name="Comma 205 4 2 2" xfId="44566" xr:uid="{DAB5CBD0-C8CE-4440-B324-51160D7FE6FB}"/>
    <cellStyle name="Comma 205 4 3" xfId="34918" xr:uid="{443EF89B-0F9E-482C-964C-3AF066A91146}"/>
    <cellStyle name="Comma 205 5" xfId="19646" xr:uid="{4E0C9137-EBEA-4967-9561-2E5B9A25F6EA}"/>
    <cellStyle name="Comma 205 5 2" xfId="39738" xr:uid="{7832470B-06FA-45C1-A787-3D967B4CE100}"/>
    <cellStyle name="Comma 205 6" xfId="30091" xr:uid="{D0DA3CEC-D681-4835-B7AE-15A3350327F6}"/>
    <cellStyle name="Comma 206" xfId="5137" xr:uid="{9B144AC8-160A-4347-B878-0E43B418154F}"/>
    <cellStyle name="Comma 206 2" xfId="5138" xr:uid="{6E7855AE-CF5A-4617-A7EE-17F3F88E1450}"/>
    <cellStyle name="Comma 206 2 2" xfId="12023" xr:uid="{39A08113-B99C-48CC-8013-8EE112BF2691}"/>
    <cellStyle name="Comma 206 2 2 2" xfId="17149" xr:uid="{56AF684F-1703-499A-A66C-B5C6013429F0}"/>
    <cellStyle name="Comma 206 2 2 2 2" xfId="27078" xr:uid="{D9F26F0F-8AB2-400A-A2D0-B1AAD2ED5545}"/>
    <cellStyle name="Comma 206 2 2 2 2 2" xfId="46981" xr:uid="{4F2B2682-BC74-4832-A463-D5055DB502EE}"/>
    <cellStyle name="Comma 206 2 2 2 3" xfId="37333" xr:uid="{D7F7CCED-5F5C-4E15-98D4-506D84A3AE21}"/>
    <cellStyle name="Comma 206 2 2 3" xfId="22120" xr:uid="{C9564EDA-A960-4591-961D-30E02B9AD0B0}"/>
    <cellStyle name="Comma 206 2 2 3 2" xfId="42151" xr:uid="{AD485120-214E-4C4A-935C-BEB02076AF76}"/>
    <cellStyle name="Comma 206 2 2 4" xfId="32504" xr:uid="{4FB66059-B525-4C07-9873-7A93DD82FE95}"/>
    <cellStyle name="Comma 206 2 3" xfId="14654" xr:uid="{3276963D-F9CE-46B4-800F-6AA954B991F2}"/>
    <cellStyle name="Comma 206 2 3 2" xfId="24601" xr:uid="{ED66E9F7-28CB-43D9-9D78-319352111452}"/>
    <cellStyle name="Comma 206 2 3 2 2" xfId="44569" xr:uid="{E958DE73-38E0-4568-A5F7-A24B5F4F297C}"/>
    <cellStyle name="Comma 206 2 3 3" xfId="34921" xr:uid="{1346BFFD-BF2A-4C1D-8194-17E563A02A25}"/>
    <cellStyle name="Comma 206 2 4" xfId="19649" xr:uid="{09C2E9CD-9BA0-40B2-BE91-2E6100A61B2D}"/>
    <cellStyle name="Comma 206 2 4 2" xfId="39741" xr:uid="{6E2A9741-ADAC-41B3-A9E2-5862D713E11F}"/>
    <cellStyle name="Comma 206 2 5" xfId="30094" xr:uid="{C502E58D-44BF-4092-A934-6592BB4518E3}"/>
    <cellStyle name="Comma 206 3" xfId="12022" xr:uid="{E44D4701-B0B9-4F8D-AD15-FE5612994EDC}"/>
    <cellStyle name="Comma 206 3 2" xfId="17148" xr:uid="{673493A8-AE6D-4761-B430-B08A5AFC5252}"/>
    <cellStyle name="Comma 206 3 2 2" xfId="27077" xr:uid="{7CF7DB3B-763A-4B7D-A1E8-320C836B82FE}"/>
    <cellStyle name="Comma 206 3 2 2 2" xfId="46980" xr:uid="{7E7DFA95-CCE2-44D4-90C7-34718BC2E371}"/>
    <cellStyle name="Comma 206 3 2 3" xfId="37332" xr:uid="{1F35F345-504B-463C-91FA-47A54DD10093}"/>
    <cellStyle name="Comma 206 3 3" xfId="22119" xr:uid="{4FC9392A-8621-4307-A462-71399B449BAA}"/>
    <cellStyle name="Comma 206 3 3 2" xfId="42150" xr:uid="{75FD3B5F-971B-4BCF-BA57-416E468B53E4}"/>
    <cellStyle name="Comma 206 3 4" xfId="32503" xr:uid="{57186920-E2A7-491C-B85F-C7235B7135E6}"/>
    <cellStyle name="Comma 206 4" xfId="14653" xr:uid="{F9C7B3FF-944C-4DE2-AA1E-DE6A4752E554}"/>
    <cellStyle name="Comma 206 4 2" xfId="24600" xr:uid="{A00B134B-D0F7-41A0-A5C3-4C6B96555F8B}"/>
    <cellStyle name="Comma 206 4 2 2" xfId="44568" xr:uid="{B1036631-B1D0-489F-B5E1-20BE53ABAD69}"/>
    <cellStyle name="Comma 206 4 3" xfId="34920" xr:uid="{C63E63A1-BA45-40CA-AB66-C080534BD80E}"/>
    <cellStyle name="Comma 206 5" xfId="19648" xr:uid="{8D7A8E42-6C6D-47EB-8DAB-D5B6203FBA63}"/>
    <cellStyle name="Comma 206 5 2" xfId="39740" xr:uid="{1AF9B2AB-97E8-4C5B-97F3-5F2406EDE1FC}"/>
    <cellStyle name="Comma 206 6" xfId="30093" xr:uid="{6F3F3B0B-26B6-4601-BD71-451E2A9F003D}"/>
    <cellStyle name="Comma 207" xfId="5139" xr:uid="{0F1F0ED2-27AA-4B0F-A743-F0850B579E99}"/>
    <cellStyle name="Comma 207 2" xfId="5140" xr:uid="{0078A527-2108-4949-935A-A896EBDDA1AF}"/>
    <cellStyle name="Comma 207 2 2" xfId="12025" xr:uid="{1EDCD96F-0C0D-4233-9DC7-EB50407EB324}"/>
    <cellStyle name="Comma 207 2 2 2" xfId="17151" xr:uid="{CEBFE8DB-C0F9-4AC8-B90D-9FE9D31A9EE1}"/>
    <cellStyle name="Comma 207 2 2 2 2" xfId="27080" xr:uid="{5D51A7C0-5D25-47E7-BB47-4DAFCC550F08}"/>
    <cellStyle name="Comma 207 2 2 2 2 2" xfId="46983" xr:uid="{A2C4342F-021A-4332-947A-B7EB5A7D3FD3}"/>
    <cellStyle name="Comma 207 2 2 2 3" xfId="37335" xr:uid="{367515A7-2418-4101-92B7-63B90692035F}"/>
    <cellStyle name="Comma 207 2 2 3" xfId="22122" xr:uid="{E954F392-9FB3-4046-B696-6463978330C3}"/>
    <cellStyle name="Comma 207 2 2 3 2" xfId="42153" xr:uid="{3FCCA50A-5097-4DD9-975A-E9155356B00D}"/>
    <cellStyle name="Comma 207 2 2 4" xfId="32506" xr:uid="{1D560F70-12AD-4FEF-94F8-2E1EF8580D49}"/>
    <cellStyle name="Comma 207 2 3" xfId="14656" xr:uid="{132363A9-C6C0-4106-A097-303582D83A09}"/>
    <cellStyle name="Comma 207 2 3 2" xfId="24603" xr:uid="{AB30802D-DF47-436B-8011-DAE3620812C9}"/>
    <cellStyle name="Comma 207 2 3 2 2" xfId="44571" xr:uid="{683FE60D-88CA-486E-ABC8-62C7B212D88A}"/>
    <cellStyle name="Comma 207 2 3 3" xfId="34923" xr:uid="{95C99651-F029-4515-803C-C4CCDAA6B019}"/>
    <cellStyle name="Comma 207 2 4" xfId="19651" xr:uid="{63CCC524-FC9E-409E-9EA3-5E0F93D87619}"/>
    <cellStyle name="Comma 207 2 4 2" xfId="39743" xr:uid="{7F01C9F4-863A-463B-BC90-6B8351D10A6F}"/>
    <cellStyle name="Comma 207 2 5" xfId="30096" xr:uid="{4444325E-61B4-4BD5-99CE-E73AA66B5AB0}"/>
    <cellStyle name="Comma 207 3" xfId="12024" xr:uid="{FD47C3B6-F6C1-4F8D-9A2A-45EADA153048}"/>
    <cellStyle name="Comma 207 3 2" xfId="17150" xr:uid="{4A9C30EE-C33E-4E57-A1FC-FC427ED6A8D9}"/>
    <cellStyle name="Comma 207 3 2 2" xfId="27079" xr:uid="{2AEDFD6C-3D7D-4920-A9D5-997EF48ECE58}"/>
    <cellStyle name="Comma 207 3 2 2 2" xfId="46982" xr:uid="{B3D6ADE9-4CCB-4CA3-B735-2B9985AAF3F2}"/>
    <cellStyle name="Comma 207 3 2 3" xfId="37334" xr:uid="{A75F5549-F879-4950-80BA-2AFE2A73EAC4}"/>
    <cellStyle name="Comma 207 3 3" xfId="22121" xr:uid="{860D6655-06E8-4D30-A169-185215018B2B}"/>
    <cellStyle name="Comma 207 3 3 2" xfId="42152" xr:uid="{AE3C9D44-0417-4428-81E6-DE280ECA05FE}"/>
    <cellStyle name="Comma 207 3 4" xfId="32505" xr:uid="{870EE9AE-055D-4EF8-B434-09731A57CC29}"/>
    <cellStyle name="Comma 207 4" xfId="14655" xr:uid="{1CC711AF-AA45-4D6A-8B82-1EE694A704BE}"/>
    <cellStyle name="Comma 207 4 2" xfId="24602" xr:uid="{4A17CEFF-3BA9-4AC7-B046-767CF58C0BF5}"/>
    <cellStyle name="Comma 207 4 2 2" xfId="44570" xr:uid="{7257052B-2EF9-4860-A1A0-51D5DB97A307}"/>
    <cellStyle name="Comma 207 4 3" xfId="34922" xr:uid="{3BBCBE2E-48A0-432B-8086-6604C5E6016A}"/>
    <cellStyle name="Comma 207 5" xfId="19650" xr:uid="{1F55C481-8586-4885-AF51-717D7FA414D4}"/>
    <cellStyle name="Comma 207 5 2" xfId="39742" xr:uid="{81C96B15-0081-4D34-A09A-2E9DF9E6B3BD}"/>
    <cellStyle name="Comma 207 6" xfId="30095" xr:uid="{43518432-436D-4BF2-8EE2-904BF20A4B0A}"/>
    <cellStyle name="Comma 208" xfId="5141" xr:uid="{C829F801-9D5D-44BC-AE9A-5FABE84617A7}"/>
    <cellStyle name="Comma 208 2" xfId="5142" xr:uid="{5AA9602D-77DE-40C3-87B0-4FCC6501DA0B}"/>
    <cellStyle name="Comma 208 2 2" xfId="12027" xr:uid="{CAD99AB1-0A7F-4C80-B081-177666BBD538}"/>
    <cellStyle name="Comma 208 2 2 2" xfId="17153" xr:uid="{1D8EE3E7-5EC2-4619-A4D0-42B5BB2EF818}"/>
    <cellStyle name="Comma 208 2 2 2 2" xfId="27082" xr:uid="{03A9456F-FA9D-454E-84B7-0AC5C677F678}"/>
    <cellStyle name="Comma 208 2 2 2 2 2" xfId="46985" xr:uid="{57D370D2-A935-4CCF-AE3E-8411EFC0E1D3}"/>
    <cellStyle name="Comma 208 2 2 2 3" xfId="37337" xr:uid="{8AB8341B-8390-471F-B01A-7770EE895685}"/>
    <cellStyle name="Comma 208 2 2 3" xfId="22124" xr:uid="{C5B5EEB2-2597-4EC2-B1A8-6E7395C5B1D3}"/>
    <cellStyle name="Comma 208 2 2 3 2" xfId="42155" xr:uid="{1C80BCF9-CC70-498C-A366-764645119E38}"/>
    <cellStyle name="Comma 208 2 2 4" xfId="32508" xr:uid="{62D0A7F7-75BF-442A-926E-9020F2FA3E37}"/>
    <cellStyle name="Comma 208 2 3" xfId="14658" xr:uid="{485A3969-9BFB-4665-9997-4B59418CD877}"/>
    <cellStyle name="Comma 208 2 3 2" xfId="24605" xr:uid="{E465FADC-4050-4B56-B01F-02CD2E0BD9C5}"/>
    <cellStyle name="Comma 208 2 3 2 2" xfId="44573" xr:uid="{D0865C7F-2457-468E-B390-5FB7C893822E}"/>
    <cellStyle name="Comma 208 2 3 3" xfId="34925" xr:uid="{F65E0EAB-A8DA-4FBA-9164-8CAE0927BF90}"/>
    <cellStyle name="Comma 208 2 4" xfId="19653" xr:uid="{C91C847B-3085-4DD6-AFD7-768EDED489F6}"/>
    <cellStyle name="Comma 208 2 4 2" xfId="39745" xr:uid="{A60DF199-CA83-410C-AF20-9140FBD3E1C1}"/>
    <cellStyle name="Comma 208 2 5" xfId="30098" xr:uid="{B8A5887E-1D86-424E-BE40-E140D2CAC72D}"/>
    <cellStyle name="Comma 208 3" xfId="12026" xr:uid="{169A15FF-D2CC-49E2-B9F9-C49A8665A0D0}"/>
    <cellStyle name="Comma 208 3 2" xfId="17152" xr:uid="{99846981-CA8C-4498-95B5-CDE6D1D45852}"/>
    <cellStyle name="Comma 208 3 2 2" xfId="27081" xr:uid="{DB0294FE-16B4-4AF2-BC4F-E67EB5D67009}"/>
    <cellStyle name="Comma 208 3 2 2 2" xfId="46984" xr:uid="{0EC69626-E38D-4C62-B8CF-433C66627164}"/>
    <cellStyle name="Comma 208 3 2 3" xfId="37336" xr:uid="{AC75E661-88F4-4029-8EFA-4852B4E88E20}"/>
    <cellStyle name="Comma 208 3 3" xfId="22123" xr:uid="{C8E2410F-47A0-4354-995B-FE5AEBF5366A}"/>
    <cellStyle name="Comma 208 3 3 2" xfId="42154" xr:uid="{1536D5AA-7E0C-45B3-95D4-05B652BF338C}"/>
    <cellStyle name="Comma 208 3 4" xfId="32507" xr:uid="{5BA5B4A6-A306-4AB5-B190-77FF6E8B9715}"/>
    <cellStyle name="Comma 208 4" xfId="14657" xr:uid="{F42C63F9-7340-4B99-B06B-69091AEC7F4A}"/>
    <cellStyle name="Comma 208 4 2" xfId="24604" xr:uid="{F217BF7C-2BE4-4683-9ECF-C9E88BC56709}"/>
    <cellStyle name="Comma 208 4 2 2" xfId="44572" xr:uid="{6BAD1D8A-8822-4FCC-8BE7-52D9AB5E1149}"/>
    <cellStyle name="Comma 208 4 3" xfId="34924" xr:uid="{EA1E3CA6-13CE-406C-95F6-1D24FC999CDE}"/>
    <cellStyle name="Comma 208 5" xfId="19652" xr:uid="{896EB25B-2DF9-42CB-A662-F8F5CF30B39A}"/>
    <cellStyle name="Comma 208 5 2" xfId="39744" xr:uid="{D8A263B3-E8D5-40CD-AA2B-46AA04F49949}"/>
    <cellStyle name="Comma 208 6" xfId="30097" xr:uid="{A5813161-277F-4685-B836-C838DF958168}"/>
    <cellStyle name="Comma 209" xfId="5143" xr:uid="{F544C9CF-F2AC-40B7-9E8F-7B3507359233}"/>
    <cellStyle name="Comma 209 2" xfId="5144" xr:uid="{CB78426F-C74C-47BE-94D2-A1462728C6A6}"/>
    <cellStyle name="Comma 209 2 2" xfId="12029" xr:uid="{FC874FAA-3AD6-46E3-97E7-3FA43C93FB75}"/>
    <cellStyle name="Comma 209 2 2 2" xfId="17155" xr:uid="{EAAC3FB7-ACD7-42EC-8E49-D46A8A98E1EB}"/>
    <cellStyle name="Comma 209 2 2 2 2" xfId="27084" xr:uid="{D798B97B-5957-428E-9D98-433BEAD5FA6E}"/>
    <cellStyle name="Comma 209 2 2 2 2 2" xfId="46987" xr:uid="{3F551FF7-D918-4931-8463-6294EE6878D6}"/>
    <cellStyle name="Comma 209 2 2 2 3" xfId="37339" xr:uid="{BBE7A424-BF9F-4B13-9B5C-B6F66017450D}"/>
    <cellStyle name="Comma 209 2 2 3" xfId="22126" xr:uid="{B0D3187C-D175-432C-BDFC-EBD929BC606F}"/>
    <cellStyle name="Comma 209 2 2 3 2" xfId="42157" xr:uid="{DA55D069-813C-43B0-B433-F180545857EF}"/>
    <cellStyle name="Comma 209 2 2 4" xfId="32510" xr:uid="{C243CE85-EE82-4F11-824B-108B1DE99744}"/>
    <cellStyle name="Comma 209 2 3" xfId="14660" xr:uid="{3EC2F88B-E8F3-48A6-AC83-0039B2268DF4}"/>
    <cellStyle name="Comma 209 2 3 2" xfId="24607" xr:uid="{BDF97336-B8B5-4470-B0BD-98A2B8982E55}"/>
    <cellStyle name="Comma 209 2 3 2 2" xfId="44575" xr:uid="{A04EBE4C-97CB-4959-BB3A-3EE2AE321507}"/>
    <cellStyle name="Comma 209 2 3 3" xfId="34927" xr:uid="{02D2422F-6834-410A-A79B-FB1FCA703458}"/>
    <cellStyle name="Comma 209 2 4" xfId="19655" xr:uid="{27837C07-17E5-4188-93A4-1A7CB4682F5C}"/>
    <cellStyle name="Comma 209 2 4 2" xfId="39747" xr:uid="{FF9CD226-0B17-4106-8F20-B3779B109BAB}"/>
    <cellStyle name="Comma 209 2 5" xfId="30100" xr:uid="{6891B028-23FF-4DF5-ADEA-FBD14F8988F3}"/>
    <cellStyle name="Comma 209 3" xfId="12028" xr:uid="{CC4E6A3F-26E5-482F-90B4-BC5016B2AE0B}"/>
    <cellStyle name="Comma 209 3 2" xfId="17154" xr:uid="{FA17469F-4E45-4ECC-9761-69B3C5D143EF}"/>
    <cellStyle name="Comma 209 3 2 2" xfId="27083" xr:uid="{63785EFD-CAE5-4677-975D-CB57ECE81BC9}"/>
    <cellStyle name="Comma 209 3 2 2 2" xfId="46986" xr:uid="{962362FF-5B7A-4636-ABA5-FA0A4D0CBD41}"/>
    <cellStyle name="Comma 209 3 2 3" xfId="37338" xr:uid="{9249B622-72D2-4727-B8A9-E9CC2014608E}"/>
    <cellStyle name="Comma 209 3 3" xfId="22125" xr:uid="{CEF0D12F-1341-42DD-811C-8CD55FBC38C0}"/>
    <cellStyle name="Comma 209 3 3 2" xfId="42156" xr:uid="{B8CD4BF5-56EF-4828-A421-8D4048F49707}"/>
    <cellStyle name="Comma 209 3 4" xfId="32509" xr:uid="{2D7A42F1-B271-417E-857A-CDE86EBE35E3}"/>
    <cellStyle name="Comma 209 4" xfId="14659" xr:uid="{A446DB25-EBA5-4BD8-A955-D31328AE2BAB}"/>
    <cellStyle name="Comma 209 4 2" xfId="24606" xr:uid="{681D72FA-92BD-4743-96E1-9F70C8B3C079}"/>
    <cellStyle name="Comma 209 4 2 2" xfId="44574" xr:uid="{4D5F0B6F-6755-4F82-A236-86C270569EEB}"/>
    <cellStyle name="Comma 209 4 3" xfId="34926" xr:uid="{237A5C39-F043-451F-A97C-DEC88BD73FE7}"/>
    <cellStyle name="Comma 209 5" xfId="19654" xr:uid="{9715ED6D-FEEA-4961-814E-CFDBDE9D6760}"/>
    <cellStyle name="Comma 209 5 2" xfId="39746" xr:uid="{27487B2F-58F5-43BB-AE3E-A8391FEE5800}"/>
    <cellStyle name="Comma 209 6" xfId="30099" xr:uid="{681E0196-32BF-4574-9686-92F62D75669F}"/>
    <cellStyle name="Comma 21" xfId="383" xr:uid="{4813FDD5-0B1C-43C5-909E-8596BEC11613}"/>
    <cellStyle name="Comma 21 10" xfId="9464" xr:uid="{567EBD7D-5B75-4A9E-9107-F05601500C87}"/>
    <cellStyle name="Comma 21 10 2" xfId="27840" xr:uid="{E9D8929C-59C4-4FDC-A960-94142D15B448}"/>
    <cellStyle name="Comma 21 10 2 2" xfId="47635" xr:uid="{62968D77-D274-43FE-85EC-73A5820B4DCD}"/>
    <cellStyle name="Comma 21 11" xfId="10317" xr:uid="{BDE4A6E0-C4CB-4DE2-9AD4-F0CC68FDDF47}"/>
    <cellStyle name="Comma 21 11 2" xfId="15445" xr:uid="{FC8CCBB2-6824-40A9-AF93-4B831EE1D216}"/>
    <cellStyle name="Comma 21 11 2 2" xfId="25374" xr:uid="{60E2CB26-436D-4A07-82F4-A17FC873FE9D}"/>
    <cellStyle name="Comma 21 11 2 2 2" xfId="45277" xr:uid="{3DEFBE06-8F2C-4912-95ED-6CF0E5F40253}"/>
    <cellStyle name="Comma 21 11 2 3" xfId="35629" xr:uid="{722DB657-8AEE-4BEE-920F-747958299061}"/>
    <cellStyle name="Comma 21 11 3" xfId="20418" xr:uid="{CC0B03A6-E62A-4175-9996-ABE682944663}"/>
    <cellStyle name="Comma 21 11 3 2" xfId="40449" xr:uid="{B3A84238-6D3B-4D93-8EA8-1EE02F091925}"/>
    <cellStyle name="Comma 21 11 4" xfId="30802" xr:uid="{2050AA6C-84A7-4BD2-96C7-9F351896926A}"/>
    <cellStyle name="Comma 21 12" xfId="12934" xr:uid="{8E875F9D-C1DE-4E43-AFD2-A143B1531D6F}"/>
    <cellStyle name="Comma 21 12 2" xfId="22887" xr:uid="{5DBDFDCA-5DC0-4F3D-90FC-CE21BEF25854}"/>
    <cellStyle name="Comma 21 12 2 2" xfId="42867" xr:uid="{A82E8044-9D84-402F-BAF5-B48FAEEA41BC}"/>
    <cellStyle name="Comma 21 12 3" xfId="33219" xr:uid="{7924016A-8779-428A-B479-9B96C59D1FA4}"/>
    <cellStyle name="Comma 21 13" xfId="17940" xr:uid="{F7E52E83-0E05-4225-BFC4-8DA14774AA0C}"/>
    <cellStyle name="Comma 21 13 2" xfId="38039" xr:uid="{EFA70E13-BFC2-4243-831D-6D4AFDACC70A}"/>
    <cellStyle name="Comma 21 14" xfId="28394" xr:uid="{26D93D72-D094-45BD-809E-4A252A335F1B}"/>
    <cellStyle name="Comma 21 2" xfId="504" xr:uid="{BDBF5EAB-E98D-4FEF-8824-63D77ACEEBE9}"/>
    <cellStyle name="Comma 21 2 2" xfId="5145" xr:uid="{94FC1266-F613-447A-AD1F-31CD5C23534C}"/>
    <cellStyle name="Comma 21 2 3" xfId="10438" xr:uid="{0C317EDA-2703-4405-9F17-0DA9E0E4FB99}"/>
    <cellStyle name="Comma 21 2 3 2" xfId="15566" xr:uid="{9B39D5CE-1600-41DA-AFD5-409A3D459945}"/>
    <cellStyle name="Comma 21 2 3 2 2" xfId="25495" xr:uid="{89259638-81A1-447F-8D17-D7F581A46E32}"/>
    <cellStyle name="Comma 21 2 3 2 2 2" xfId="45398" xr:uid="{A250C220-D1B1-4C1C-992E-63BBB293B4A2}"/>
    <cellStyle name="Comma 21 2 3 2 3" xfId="35750" xr:uid="{8800E70F-459E-456C-BD71-A6FAC078E3FD}"/>
    <cellStyle name="Comma 21 2 3 3" xfId="20539" xr:uid="{C9E9C3A0-9F71-4031-A17F-3A5A2300FAD2}"/>
    <cellStyle name="Comma 21 2 3 3 2" xfId="40570" xr:uid="{319D086E-0BEF-4AEC-84F0-8B1AD6FD8BA9}"/>
    <cellStyle name="Comma 21 2 3 4" xfId="30923" xr:uid="{2582871B-E9B3-4596-94DB-28FEC9547DC7}"/>
    <cellStyle name="Comma 21 2 4" xfId="13055" xr:uid="{10CBC784-96F6-4F3C-9B7A-B6BAB851EF26}"/>
    <cellStyle name="Comma 21 2 4 2" xfId="23008" xr:uid="{3AD521FB-F183-4F82-93E2-74D14EC06B99}"/>
    <cellStyle name="Comma 21 2 4 2 2" xfId="42988" xr:uid="{C3B12DE3-9D5D-4648-B112-716F42FB1439}"/>
    <cellStyle name="Comma 21 2 4 3" xfId="33340" xr:uid="{BBB8ECDD-7980-4763-B590-C9B0B6D62DA4}"/>
    <cellStyle name="Comma 21 2 5" xfId="18061" xr:uid="{6AAE676D-4BEF-4876-B2A5-E5F3653EA0C1}"/>
    <cellStyle name="Comma 21 2 5 2" xfId="38160" xr:uid="{BEF81B02-B801-47E0-B841-6845F9B0BD08}"/>
    <cellStyle name="Comma 21 2 6" xfId="28515" xr:uid="{A40C9313-B410-4BB2-AAB2-F5C32E6F4953}"/>
    <cellStyle name="Comma 21 3" xfId="5146" xr:uid="{29255AE6-B6F9-4312-9FED-41CAD149F880}"/>
    <cellStyle name="Comma 21 3 2" xfId="9465" xr:uid="{9AF5C624-CB30-4F8F-AD04-3189D2068B13}"/>
    <cellStyle name="Comma 21 4" xfId="5147" xr:uid="{A1EA6FCA-2514-4A72-842B-C84E37041A61}"/>
    <cellStyle name="Comma 21 5" xfId="5148" xr:uid="{ECB5DCBE-C4CD-4632-B7B5-B4D3DF2A0F91}"/>
    <cellStyle name="Comma 21 6" xfId="5149" xr:uid="{4BE14F45-1711-43C5-8B1C-E74D8A72FFCC}"/>
    <cellStyle name="Comma 21 7" xfId="5150" xr:uid="{5BBD4D26-6C53-48EA-9EBB-75C5FE760671}"/>
    <cellStyle name="Comma 21 8" xfId="5151" xr:uid="{A13D8254-65F9-46A3-B19F-2E83D5A3B437}"/>
    <cellStyle name="Comma 21 9" xfId="783" xr:uid="{E2EF3046-BDF5-471C-A645-6AEA168F15C4}"/>
    <cellStyle name="Comma 210" xfId="5152" xr:uid="{23BC9D8C-6268-4643-9F1C-4F1E2FFDC963}"/>
    <cellStyle name="Comma 210 2" xfId="5153" xr:uid="{0D0833BA-82B0-44D7-A298-72FEA787C2CD}"/>
    <cellStyle name="Comma 210 2 2" xfId="12031" xr:uid="{38E49E73-9EEC-41BB-9674-C6B0F4676CBA}"/>
    <cellStyle name="Comma 210 2 2 2" xfId="17157" xr:uid="{2042AF2D-EF35-4A6E-B45A-FB7F0BAE0B58}"/>
    <cellStyle name="Comma 210 2 2 2 2" xfId="27086" xr:uid="{B9B1ACD0-1776-48C4-BE03-0A0700CE5EF7}"/>
    <cellStyle name="Comma 210 2 2 2 2 2" xfId="46989" xr:uid="{D8FCA3F6-6448-407D-A4A1-8706FA6564EB}"/>
    <cellStyle name="Comma 210 2 2 2 3" xfId="37341" xr:uid="{84E2884C-ED74-40D9-9D28-3F085C02E10E}"/>
    <cellStyle name="Comma 210 2 2 3" xfId="22128" xr:uid="{1066A07D-F833-40FD-A846-6BCE63162FBE}"/>
    <cellStyle name="Comma 210 2 2 3 2" xfId="42159" xr:uid="{689F5A19-694F-4779-AF95-B0ADE52AF683}"/>
    <cellStyle name="Comma 210 2 2 4" xfId="32512" xr:uid="{14562742-A833-4E6C-AA96-6A8EFB11825F}"/>
    <cellStyle name="Comma 210 2 3" xfId="14662" xr:uid="{52997058-EF8B-42EB-B9B5-84B3C013ACB5}"/>
    <cellStyle name="Comma 210 2 3 2" xfId="24609" xr:uid="{3A11910B-79EF-42E2-9E0F-C2CF4E51638A}"/>
    <cellStyle name="Comma 210 2 3 2 2" xfId="44577" xr:uid="{3CB33B51-D740-441E-87AC-48F38923695F}"/>
    <cellStyle name="Comma 210 2 3 3" xfId="34929" xr:uid="{2B0DDED8-6F35-4872-B7F1-D176EEDC8A85}"/>
    <cellStyle name="Comma 210 2 4" xfId="19657" xr:uid="{C8251F45-E2DC-4D72-B5FC-CF8602BEDB0B}"/>
    <cellStyle name="Comma 210 2 4 2" xfId="39749" xr:uid="{91AE9FB6-F76D-412B-BBA2-587AB9ABEF44}"/>
    <cellStyle name="Comma 210 2 5" xfId="30102" xr:uid="{9C9D989E-7F6B-4093-B0D3-0034D0CBA168}"/>
    <cellStyle name="Comma 210 3" xfId="12030" xr:uid="{FBA44A99-AFDE-446C-94E8-C8BA20DC3BE5}"/>
    <cellStyle name="Comma 210 3 2" xfId="17156" xr:uid="{83D194BC-6F1C-4435-BEF0-CC5EC10516A7}"/>
    <cellStyle name="Comma 210 3 2 2" xfId="27085" xr:uid="{7FF24DB4-7F05-4D2C-821F-19AC49D9A363}"/>
    <cellStyle name="Comma 210 3 2 2 2" xfId="46988" xr:uid="{5318CD4E-CED3-4BF3-A0E1-00B24EA463B1}"/>
    <cellStyle name="Comma 210 3 2 3" xfId="37340" xr:uid="{0C0C43C5-ECFE-43FF-9315-0726C43E4608}"/>
    <cellStyle name="Comma 210 3 3" xfId="22127" xr:uid="{0B61AD88-E493-496A-85E6-A38E92CCF855}"/>
    <cellStyle name="Comma 210 3 3 2" xfId="42158" xr:uid="{FA225A86-7322-4F2A-8018-5FBD7B3CA34D}"/>
    <cellStyle name="Comma 210 3 4" xfId="32511" xr:uid="{9DADC85C-1B15-4AD3-9B15-4F98A677FCA0}"/>
    <cellStyle name="Comma 210 4" xfId="14661" xr:uid="{ADFCFCCF-6CDD-4A41-A3C4-BBE9F37E245A}"/>
    <cellStyle name="Comma 210 4 2" xfId="24608" xr:uid="{E7C13486-1CCF-4DE5-8BA4-4D41C6155755}"/>
    <cellStyle name="Comma 210 4 2 2" xfId="44576" xr:uid="{63DA6733-D306-4066-95AD-2C7A9858ECC4}"/>
    <cellStyle name="Comma 210 4 3" xfId="34928" xr:uid="{D398B681-F430-47B7-A8E1-1035BF63C23B}"/>
    <cellStyle name="Comma 210 5" xfId="19656" xr:uid="{43E8C2C8-F29B-4B9B-90AE-80A1DC8A3359}"/>
    <cellStyle name="Comma 210 5 2" xfId="39748" xr:uid="{41138E6D-20E0-4860-951F-2D480C0CB663}"/>
    <cellStyle name="Comma 210 6" xfId="30101" xr:uid="{2D50E8A4-8BF4-44A2-82CB-68A69033CA6A}"/>
    <cellStyle name="Comma 211" xfId="5154" xr:uid="{E354C4BD-7782-4FFA-B241-1D1D6D7B895F}"/>
    <cellStyle name="Comma 211 2" xfId="5155" xr:uid="{38E5204C-EDA7-4E34-AF95-24AE80D590BF}"/>
    <cellStyle name="Comma 211 2 2" xfId="12033" xr:uid="{6027ED2B-0E13-470C-A3E5-FF06EEDE29D9}"/>
    <cellStyle name="Comma 211 2 2 2" xfId="17159" xr:uid="{A5F6EBAB-4F80-4EE2-BE99-09F5968BE1A1}"/>
    <cellStyle name="Comma 211 2 2 2 2" xfId="27088" xr:uid="{A371D607-DC3C-4E76-8CFF-2B41F84F600F}"/>
    <cellStyle name="Comma 211 2 2 2 2 2" xfId="46991" xr:uid="{1BFBACF8-0F5B-4958-91AA-B276F1276A54}"/>
    <cellStyle name="Comma 211 2 2 2 3" xfId="37343" xr:uid="{8110EB6F-EFA7-4DAB-8CE3-CFFE3585D051}"/>
    <cellStyle name="Comma 211 2 2 3" xfId="22130" xr:uid="{C30738BC-8743-4D35-9F99-F06F64E6350A}"/>
    <cellStyle name="Comma 211 2 2 3 2" xfId="42161" xr:uid="{7C9C2769-39EA-4C40-A28D-181C743E2428}"/>
    <cellStyle name="Comma 211 2 2 4" xfId="32514" xr:uid="{B5334F1A-03EF-4A02-9724-D0C2049682D0}"/>
    <cellStyle name="Comma 211 2 3" xfId="14664" xr:uid="{81730FC3-95AE-4A4A-99EC-702B67C5B236}"/>
    <cellStyle name="Comma 211 2 3 2" xfId="24611" xr:uid="{1A2DE18B-9FFD-4C56-839B-0CE41C2A91FB}"/>
    <cellStyle name="Comma 211 2 3 2 2" xfId="44579" xr:uid="{C45D2E91-D86F-456F-8D4C-10CA0BD8D6BF}"/>
    <cellStyle name="Comma 211 2 3 3" xfId="34931" xr:uid="{D0D2E27A-DB90-4103-841B-D252EC44AB3E}"/>
    <cellStyle name="Comma 211 2 4" xfId="19659" xr:uid="{8FF37728-FD5A-4508-BB49-D44A485F6899}"/>
    <cellStyle name="Comma 211 2 4 2" xfId="39751" xr:uid="{17B81171-A461-4A01-B7E3-165E35DE5863}"/>
    <cellStyle name="Comma 211 2 5" xfId="30104" xr:uid="{1DA924C5-6772-4904-BB5F-11D600FDA29F}"/>
    <cellStyle name="Comma 211 3" xfId="12032" xr:uid="{527BA052-EDAF-4B92-BA93-7C7C41F303B5}"/>
    <cellStyle name="Comma 211 3 2" xfId="17158" xr:uid="{3DE685BE-9673-497E-BA19-3787328F91A5}"/>
    <cellStyle name="Comma 211 3 2 2" xfId="27087" xr:uid="{CB23EDEC-CC25-4BCC-AADA-F6B989CD43FB}"/>
    <cellStyle name="Comma 211 3 2 2 2" xfId="46990" xr:uid="{25A26238-68BB-4CF8-A12A-A82DA7588A1E}"/>
    <cellStyle name="Comma 211 3 2 3" xfId="37342" xr:uid="{94EE6534-7BD4-4554-8AEE-0170D9E9D041}"/>
    <cellStyle name="Comma 211 3 3" xfId="22129" xr:uid="{2E323EE5-2494-4CA4-A904-421CF848507A}"/>
    <cellStyle name="Comma 211 3 3 2" xfId="42160" xr:uid="{505443D6-214C-4D9F-8F7F-EDC6991B3759}"/>
    <cellStyle name="Comma 211 3 4" xfId="32513" xr:uid="{138A73D5-41C8-411E-8245-DBA39C60CAC7}"/>
    <cellStyle name="Comma 211 4" xfId="14663" xr:uid="{55F5BEDD-1C86-487B-9264-8A7287725C55}"/>
    <cellStyle name="Comma 211 4 2" xfId="24610" xr:uid="{0912617F-1F8D-447E-ADB7-0E921B2A2AFC}"/>
    <cellStyle name="Comma 211 4 2 2" xfId="44578" xr:uid="{2A5DC02B-CDE9-4F14-B341-1E5C8BDCDA93}"/>
    <cellStyle name="Comma 211 4 3" xfId="34930" xr:uid="{AB886C38-E9DC-4D7C-B3F0-EB4EDF24E371}"/>
    <cellStyle name="Comma 211 5" xfId="19658" xr:uid="{3F4E7E77-4B73-4D19-9335-3331945C23CD}"/>
    <cellStyle name="Comma 211 5 2" xfId="39750" xr:uid="{782AD3CE-963F-4889-B4F5-C6155AEBFCDE}"/>
    <cellStyle name="Comma 211 6" xfId="30103" xr:uid="{F21883FF-DD7B-4312-BEC7-1B7E90D84558}"/>
    <cellStyle name="Comma 212" xfId="5156" xr:uid="{94F34E76-180F-4F17-854F-333E4EF9A795}"/>
    <cellStyle name="Comma 212 2" xfId="5157" xr:uid="{2CEA282B-D442-4EF6-9E5A-E804F08A533B}"/>
    <cellStyle name="Comma 212 2 2" xfId="12035" xr:uid="{9C0BA8E4-0029-492E-86FA-D3CAE022A8B0}"/>
    <cellStyle name="Comma 212 2 2 2" xfId="17161" xr:uid="{E5400C49-74B4-4C72-B50B-DABCC9B2DA92}"/>
    <cellStyle name="Comma 212 2 2 2 2" xfId="27090" xr:uid="{6688583F-21CA-49CF-A702-2F9D49DE83EC}"/>
    <cellStyle name="Comma 212 2 2 2 2 2" xfId="46993" xr:uid="{C20F1343-82A2-422F-9362-466A7F4830A9}"/>
    <cellStyle name="Comma 212 2 2 2 3" xfId="37345" xr:uid="{5A1F6206-2251-4C5B-99C8-0706BCC42A62}"/>
    <cellStyle name="Comma 212 2 2 3" xfId="22132" xr:uid="{65E79657-26C5-4D2E-B7CE-8DEAD37B20F6}"/>
    <cellStyle name="Comma 212 2 2 3 2" xfId="42163" xr:uid="{18094861-57EE-46D5-9F4D-32A3279CA107}"/>
    <cellStyle name="Comma 212 2 2 4" xfId="32516" xr:uid="{845A1863-2342-4CA3-A66A-D36C3D49BF52}"/>
    <cellStyle name="Comma 212 2 3" xfId="14666" xr:uid="{12F31764-BCF3-45A1-98A2-4AAB871F3066}"/>
    <cellStyle name="Comma 212 2 3 2" xfId="24613" xr:uid="{D46F71D9-ADE6-4AFA-9DFE-E10BA3A3AE53}"/>
    <cellStyle name="Comma 212 2 3 2 2" xfId="44581" xr:uid="{6A9C1EF0-1246-4A2B-9D39-0BCB12551EDD}"/>
    <cellStyle name="Comma 212 2 3 3" xfId="34933" xr:uid="{483F80B3-BCAF-4F92-A518-E87706B87802}"/>
    <cellStyle name="Comma 212 2 4" xfId="19661" xr:uid="{7167B603-CDA5-4F7B-AB52-86FE240913C7}"/>
    <cellStyle name="Comma 212 2 4 2" xfId="39753" xr:uid="{E1B3E9BF-2C9C-4455-9564-300E76A9F025}"/>
    <cellStyle name="Comma 212 2 5" xfId="30106" xr:uid="{D20CE84B-695F-43D1-A67C-A976FF259A1B}"/>
    <cellStyle name="Comma 212 3" xfId="12034" xr:uid="{08790038-B302-41CE-836E-DAE8808E3B24}"/>
    <cellStyle name="Comma 212 3 2" xfId="17160" xr:uid="{D41BB578-0E3B-4AE5-A961-6CB3D8C61367}"/>
    <cellStyle name="Comma 212 3 2 2" xfId="27089" xr:uid="{94F7BF41-9020-4C21-A2A8-47ABA2C501D3}"/>
    <cellStyle name="Comma 212 3 2 2 2" xfId="46992" xr:uid="{787EC972-A81C-4F78-803A-C80F1094A383}"/>
    <cellStyle name="Comma 212 3 2 3" xfId="37344" xr:uid="{C45E18BE-E725-494A-BE28-13B5DD9009E3}"/>
    <cellStyle name="Comma 212 3 3" xfId="22131" xr:uid="{38A1EAE5-6245-4C39-9B1A-D066987E54CD}"/>
    <cellStyle name="Comma 212 3 3 2" xfId="42162" xr:uid="{400DA830-6FAE-4E70-BD5B-DC87D0D3BF20}"/>
    <cellStyle name="Comma 212 3 4" xfId="32515" xr:uid="{91BF44BE-93EA-47EC-AA23-948F84EE99BE}"/>
    <cellStyle name="Comma 212 4" xfId="14665" xr:uid="{BB12F824-CE90-415C-8937-AB920197B37B}"/>
    <cellStyle name="Comma 212 4 2" xfId="24612" xr:uid="{BABA7471-A80E-4FF0-BB83-7AB12F60D172}"/>
    <cellStyle name="Comma 212 4 2 2" xfId="44580" xr:uid="{3B548679-F542-4428-88B0-E34231F5779F}"/>
    <cellStyle name="Comma 212 4 3" xfId="34932" xr:uid="{A237285F-0ED2-40FA-AC8D-7D826F940DD6}"/>
    <cellStyle name="Comma 212 5" xfId="19660" xr:uid="{8AD43414-8696-4380-9DFF-8542A1BEE908}"/>
    <cellStyle name="Comma 212 5 2" xfId="39752" xr:uid="{234956EA-87F8-454A-8B27-DA6E1D1133A8}"/>
    <cellStyle name="Comma 212 6" xfId="30105" xr:uid="{32B8450F-E95A-4147-A5F1-3A1F6E925A90}"/>
    <cellStyle name="Comma 213" xfId="5158" xr:uid="{2A38CE0D-675B-476B-9A78-01A94C6E290E}"/>
    <cellStyle name="Comma 213 2" xfId="5159" xr:uid="{1D1D9034-77FD-4C43-9905-0AD209920A20}"/>
    <cellStyle name="Comma 213 2 2" xfId="12037" xr:uid="{D56F1499-C62F-4121-9E9E-05B10A61DD08}"/>
    <cellStyle name="Comma 213 2 2 2" xfId="17163" xr:uid="{1DC99F01-EBAD-42F9-9FEF-1C73E1F7391A}"/>
    <cellStyle name="Comma 213 2 2 2 2" xfId="27092" xr:uid="{6A29E497-11D5-4897-A3F0-038B154795FF}"/>
    <cellStyle name="Comma 213 2 2 2 2 2" xfId="46995" xr:uid="{E86AAEDC-5E80-48C1-9E67-00071AA4136B}"/>
    <cellStyle name="Comma 213 2 2 2 3" xfId="37347" xr:uid="{3DB125E0-C2C6-482A-A192-0841A7B3DBD0}"/>
    <cellStyle name="Comma 213 2 2 3" xfId="22134" xr:uid="{37AEABF1-9C30-4829-B5F2-77C378FD35A4}"/>
    <cellStyle name="Comma 213 2 2 3 2" xfId="42165" xr:uid="{2C121761-242B-4493-8E0B-682D3E7ECDCD}"/>
    <cellStyle name="Comma 213 2 2 4" xfId="32518" xr:uid="{E1DFB068-C64B-453C-BE18-03F08DFE3836}"/>
    <cellStyle name="Comma 213 2 3" xfId="14668" xr:uid="{5721E4E3-7F85-4B8D-B988-9D41FC55DFDD}"/>
    <cellStyle name="Comma 213 2 3 2" xfId="24615" xr:uid="{28A3D5C4-21B4-48C2-A688-35DA8037FBF8}"/>
    <cellStyle name="Comma 213 2 3 2 2" xfId="44583" xr:uid="{355ABF1F-9DB2-452A-8607-3B6BBA55CA05}"/>
    <cellStyle name="Comma 213 2 3 3" xfId="34935" xr:uid="{5351F87F-CACD-4A14-980B-106D702A3C25}"/>
    <cellStyle name="Comma 213 2 4" xfId="19663" xr:uid="{F5CD0E75-6240-447A-BAE7-4A19239C0917}"/>
    <cellStyle name="Comma 213 2 4 2" xfId="39755" xr:uid="{E2962CB5-88EC-4A38-9998-B8E09BCD4DD6}"/>
    <cellStyle name="Comma 213 2 5" xfId="30108" xr:uid="{4EB42DD5-55E4-4574-B352-2AB752B47B62}"/>
    <cellStyle name="Comma 213 3" xfId="12036" xr:uid="{B77BB888-FC81-4B8A-BAB7-20E22467F49B}"/>
    <cellStyle name="Comma 213 3 2" xfId="17162" xr:uid="{72EAB3F3-87DF-43FC-A21C-FA54AE934D52}"/>
    <cellStyle name="Comma 213 3 2 2" xfId="27091" xr:uid="{65E48EAD-E5D1-4F06-B081-ACAB2B174EFD}"/>
    <cellStyle name="Comma 213 3 2 2 2" xfId="46994" xr:uid="{4708B316-8EC0-4359-A1D8-E95BA0750240}"/>
    <cellStyle name="Comma 213 3 2 3" xfId="37346" xr:uid="{BFD377E7-3D74-4B55-82F0-8CAAE9F6D1A3}"/>
    <cellStyle name="Comma 213 3 3" xfId="22133" xr:uid="{53366BCB-B01D-49ED-8C40-904D267809F6}"/>
    <cellStyle name="Comma 213 3 3 2" xfId="42164" xr:uid="{5D462D90-BB06-4BAA-9292-6143D3E69B0E}"/>
    <cellStyle name="Comma 213 3 4" xfId="32517" xr:uid="{1B0EE17B-38F3-4A55-ADDD-402904AB849D}"/>
    <cellStyle name="Comma 213 4" xfId="14667" xr:uid="{50C68C61-B290-44F8-925B-E5796A514B7F}"/>
    <cellStyle name="Comma 213 4 2" xfId="24614" xr:uid="{C9D2F6C3-AB4D-40E7-9A1D-104658571015}"/>
    <cellStyle name="Comma 213 4 2 2" xfId="44582" xr:uid="{35FEFCC1-DAF0-4561-956D-482D6DF06EA7}"/>
    <cellStyle name="Comma 213 4 3" xfId="34934" xr:uid="{B077A9EA-3EC8-43E9-8F49-95BA6D8FC527}"/>
    <cellStyle name="Comma 213 5" xfId="19662" xr:uid="{8C4EE5D4-0AEC-4D94-9D40-372AE91B36A6}"/>
    <cellStyle name="Comma 213 5 2" xfId="39754" xr:uid="{AA53AFB3-5B93-4887-B930-265129F6E64F}"/>
    <cellStyle name="Comma 213 6" xfId="30107" xr:uid="{254473A3-37B5-43FC-9E65-D152BFB2295E}"/>
    <cellStyle name="Comma 214" xfId="5160" xr:uid="{B47E21DE-74CC-42D0-AC68-C57D2CBFDE9A}"/>
    <cellStyle name="Comma 214 2" xfId="5161" xr:uid="{4BA0F80E-E366-45C1-9626-6984FB486B44}"/>
    <cellStyle name="Comma 214 2 2" xfId="12039" xr:uid="{32CECF7F-3FBE-4618-94DC-C176B8670E71}"/>
    <cellStyle name="Comma 214 2 2 2" xfId="17165" xr:uid="{42A45407-F61B-42F6-8623-D70AC7339856}"/>
    <cellStyle name="Comma 214 2 2 2 2" xfId="27094" xr:uid="{837A95DD-18BC-448F-ADCA-71554C56DC65}"/>
    <cellStyle name="Comma 214 2 2 2 2 2" xfId="46997" xr:uid="{74A4951C-354D-4D55-8B97-B0D3A9C7D51A}"/>
    <cellStyle name="Comma 214 2 2 2 3" xfId="37349" xr:uid="{88513FEF-9498-44A0-B10F-C09B8B48AF49}"/>
    <cellStyle name="Comma 214 2 2 3" xfId="22136" xr:uid="{0DE12DB2-8EDA-47FF-ABF0-3D459CDC7ABA}"/>
    <cellStyle name="Comma 214 2 2 3 2" xfId="42167" xr:uid="{D3A8A513-59C8-4719-BBEA-2F39CBC75463}"/>
    <cellStyle name="Comma 214 2 2 4" xfId="32520" xr:uid="{34F3ACCF-BE71-46CD-8EC8-4E2A850B15F0}"/>
    <cellStyle name="Comma 214 2 3" xfId="14670" xr:uid="{12F59D49-ACEB-461F-9AB2-BD3253D61F84}"/>
    <cellStyle name="Comma 214 2 3 2" xfId="24617" xr:uid="{CA23E3F8-D67A-4DCE-A42F-8BF903C7C14E}"/>
    <cellStyle name="Comma 214 2 3 2 2" xfId="44585" xr:uid="{ADDE28C1-1D73-4CFD-9816-F0A80B737472}"/>
    <cellStyle name="Comma 214 2 3 3" xfId="34937" xr:uid="{E34F8E4B-C9BE-4EB8-8A75-2B2AD38C8CF9}"/>
    <cellStyle name="Comma 214 2 4" xfId="19665" xr:uid="{F5C212C1-CE27-445E-85D5-31CD177F3878}"/>
    <cellStyle name="Comma 214 2 4 2" xfId="39757" xr:uid="{60585BDC-BEB9-4B8A-85BC-34E7864E3D6D}"/>
    <cellStyle name="Comma 214 2 5" xfId="30110" xr:uid="{25FA0F4E-7CF0-4D59-A045-DFC50465F862}"/>
    <cellStyle name="Comma 214 3" xfId="12038" xr:uid="{EE8861A2-0AFE-4925-94B9-175BB225018D}"/>
    <cellStyle name="Comma 214 3 2" xfId="17164" xr:uid="{925588A7-450A-4689-88C7-8730944618F4}"/>
    <cellStyle name="Comma 214 3 2 2" xfId="27093" xr:uid="{AC39E12A-1508-4347-9D8C-30C857E1B3B3}"/>
    <cellStyle name="Comma 214 3 2 2 2" xfId="46996" xr:uid="{886DF15D-6BBF-49FB-BEA1-70EF46E3BDCE}"/>
    <cellStyle name="Comma 214 3 2 3" xfId="37348" xr:uid="{02A71D12-8333-495C-8010-C203177D7725}"/>
    <cellStyle name="Comma 214 3 3" xfId="22135" xr:uid="{F200791F-264B-44F1-82E9-4788A8EFE3D7}"/>
    <cellStyle name="Comma 214 3 3 2" xfId="42166" xr:uid="{CC809FB1-6AF9-47B4-B068-E5579BBDBF2C}"/>
    <cellStyle name="Comma 214 3 4" xfId="32519" xr:uid="{F616E1CE-527C-46E4-AC14-28123880E563}"/>
    <cellStyle name="Comma 214 4" xfId="14669" xr:uid="{4660C366-6FD1-4842-AF70-2690A3E95E5F}"/>
    <cellStyle name="Comma 214 4 2" xfId="24616" xr:uid="{314B0C7D-F247-4371-BEA8-92E2785CF80A}"/>
    <cellStyle name="Comma 214 4 2 2" xfId="44584" xr:uid="{E7F94D8D-4879-488E-A599-09EC909023BC}"/>
    <cellStyle name="Comma 214 4 3" xfId="34936" xr:uid="{19A4B2BA-AC44-44C0-B5CE-8416F73C1263}"/>
    <cellStyle name="Comma 214 5" xfId="19664" xr:uid="{379E9456-237B-4093-9F0E-53E878A035C7}"/>
    <cellStyle name="Comma 214 5 2" xfId="39756" xr:uid="{3435B197-FA53-4BAC-9A3B-0DE81142EBFB}"/>
    <cellStyle name="Comma 214 6" xfId="30109" xr:uid="{4DE232EE-A809-44DF-B6D2-A11DEE95C00E}"/>
    <cellStyle name="Comma 215" xfId="5162" xr:uid="{5B2087B1-F17F-474A-A1B2-5512AFFF0E4A}"/>
    <cellStyle name="Comma 215 2" xfId="5163" xr:uid="{2F32D813-E4BE-4A82-82BB-9F9D886F6BB1}"/>
    <cellStyle name="Comma 215 2 2" xfId="12041" xr:uid="{5D24B5CF-AB89-40D4-8C90-51D09698FE00}"/>
    <cellStyle name="Comma 215 2 2 2" xfId="17167" xr:uid="{ADFE8AF5-AE34-4A6C-BF44-3EE544026A82}"/>
    <cellStyle name="Comma 215 2 2 2 2" xfId="27096" xr:uid="{A586257E-6076-480E-9CB2-C74BEC44165D}"/>
    <cellStyle name="Comma 215 2 2 2 2 2" xfId="46999" xr:uid="{867E272F-BD92-446D-9CDC-ED2FF72614DA}"/>
    <cellStyle name="Comma 215 2 2 2 3" xfId="37351" xr:uid="{AF3E5AA8-C80F-4F41-AE66-94BEBDA7FE23}"/>
    <cellStyle name="Comma 215 2 2 3" xfId="22138" xr:uid="{7AAA3170-6EEF-419F-91E3-2D48D953AC05}"/>
    <cellStyle name="Comma 215 2 2 3 2" xfId="42169" xr:uid="{65DB2D3D-2AD8-4B70-991A-E876902E6DFB}"/>
    <cellStyle name="Comma 215 2 2 4" xfId="32522" xr:uid="{DC5BB48A-A409-4648-883C-F095E1214989}"/>
    <cellStyle name="Comma 215 2 3" xfId="14672" xr:uid="{E8D52FD8-E281-4C9D-89CB-2516CFF28ED1}"/>
    <cellStyle name="Comma 215 2 3 2" xfId="24619" xr:uid="{E3E2D8EA-E576-43DD-9066-9C7773F8172A}"/>
    <cellStyle name="Comma 215 2 3 2 2" xfId="44587" xr:uid="{FBFFF6CD-40E6-4A9E-8F4C-040102D613FC}"/>
    <cellStyle name="Comma 215 2 3 3" xfId="34939" xr:uid="{A2EBA128-23B2-4ED0-A894-7CEE71B545DA}"/>
    <cellStyle name="Comma 215 2 4" xfId="19667" xr:uid="{F490B0EC-05AF-43A7-A6C4-5F347C9C55A0}"/>
    <cellStyle name="Comma 215 2 4 2" xfId="39759" xr:uid="{5851C699-2806-4A40-ABA5-1E061FEDE852}"/>
    <cellStyle name="Comma 215 2 5" xfId="30112" xr:uid="{9E75830A-F7C4-4E7C-B76C-F35E81A1C963}"/>
    <cellStyle name="Comma 215 3" xfId="12040" xr:uid="{CEB92760-69EC-4111-A8EF-BF66D52DBC93}"/>
    <cellStyle name="Comma 215 3 2" xfId="17166" xr:uid="{62FFE887-E4BE-4BC9-8541-EDB08ABF282F}"/>
    <cellStyle name="Comma 215 3 2 2" xfId="27095" xr:uid="{02E3EF6F-3918-4597-9C83-0033A5CFD153}"/>
    <cellStyle name="Comma 215 3 2 2 2" xfId="46998" xr:uid="{4F1EF597-6ACB-4910-9A88-931C4FE79145}"/>
    <cellStyle name="Comma 215 3 2 3" xfId="37350" xr:uid="{0BF83A14-7C58-4D59-AA22-E5FB5E98B32F}"/>
    <cellStyle name="Comma 215 3 3" xfId="22137" xr:uid="{E179CE0E-0813-4815-B5A6-7EC1A6FDFB92}"/>
    <cellStyle name="Comma 215 3 3 2" xfId="42168" xr:uid="{6A7BF26E-1A8B-48C1-AB99-C626EAA5AF07}"/>
    <cellStyle name="Comma 215 3 4" xfId="32521" xr:uid="{E21C46C4-240B-4436-9A06-2DEF6E724F13}"/>
    <cellStyle name="Comma 215 4" xfId="14671" xr:uid="{C1E7CC4B-3AEE-407D-BD4C-2531D3B9C91B}"/>
    <cellStyle name="Comma 215 4 2" xfId="24618" xr:uid="{A1207C7D-7FB5-419F-A4D4-3D6E7D3C3ED0}"/>
    <cellStyle name="Comma 215 4 2 2" xfId="44586" xr:uid="{EC1F1106-FDF8-4EA7-A921-8F74A5BB0572}"/>
    <cellStyle name="Comma 215 4 3" xfId="34938" xr:uid="{58696C1D-0A39-4D16-8DCB-3DDD124CB883}"/>
    <cellStyle name="Comma 215 5" xfId="19666" xr:uid="{CD30582F-4355-4FB0-BA26-45314349505C}"/>
    <cellStyle name="Comma 215 5 2" xfId="39758" xr:uid="{E5C8A4EB-5B14-4724-B512-61340F3A31C0}"/>
    <cellStyle name="Comma 215 6" xfId="30111" xr:uid="{CCB9EA57-3842-44EE-B9CC-69AF2A8222B9}"/>
    <cellStyle name="Comma 216" xfId="5164" xr:uid="{AEBD252C-6F7C-4840-95D2-A0C9A98684AA}"/>
    <cellStyle name="Comma 216 2" xfId="5165" xr:uid="{893AEB1F-2162-49F6-A871-D7FC03E6EC0F}"/>
    <cellStyle name="Comma 216 2 2" xfId="12043" xr:uid="{B532E4D7-19BF-43F4-9156-DEDFC1DCF806}"/>
    <cellStyle name="Comma 216 2 2 2" xfId="17169" xr:uid="{01FA92A5-679B-4071-B0D8-E76F58CDEBFE}"/>
    <cellStyle name="Comma 216 2 2 2 2" xfId="27098" xr:uid="{A5389362-8934-4269-8BC1-CD7D7547AD19}"/>
    <cellStyle name="Comma 216 2 2 2 2 2" xfId="47001" xr:uid="{68EDEC2B-5D20-4CC8-AC7A-A2DB5FEFA273}"/>
    <cellStyle name="Comma 216 2 2 2 3" xfId="37353" xr:uid="{29D89B79-C656-477A-B5AC-05E8DE799E7B}"/>
    <cellStyle name="Comma 216 2 2 3" xfId="22140" xr:uid="{EC9379ED-74BD-41D5-BFAD-B4B72F43C84E}"/>
    <cellStyle name="Comma 216 2 2 3 2" xfId="42171" xr:uid="{75B99AAC-1C9A-4901-9389-35E16ECA5F3C}"/>
    <cellStyle name="Comma 216 2 2 4" xfId="32524" xr:uid="{60A4EFC6-38CA-4E8F-A84E-E1BA4F960055}"/>
    <cellStyle name="Comma 216 2 3" xfId="14674" xr:uid="{579E1282-4E44-4F3E-8559-2EDEBEE0BDA7}"/>
    <cellStyle name="Comma 216 2 3 2" xfId="24621" xr:uid="{18ECD986-2EAB-4B4E-AEAB-9819E8AC163F}"/>
    <cellStyle name="Comma 216 2 3 2 2" xfId="44589" xr:uid="{E1F3293A-7870-4340-BD17-D35AE1984B74}"/>
    <cellStyle name="Comma 216 2 3 3" xfId="34941" xr:uid="{BCC36F49-03D0-470A-BE36-22C4223019E5}"/>
    <cellStyle name="Comma 216 2 4" xfId="19669" xr:uid="{EADEA704-642D-4119-989C-A891EB0B8546}"/>
    <cellStyle name="Comma 216 2 4 2" xfId="39761" xr:uid="{9EB190CB-769A-41BF-B89E-F86A6E7B7629}"/>
    <cellStyle name="Comma 216 2 5" xfId="30114" xr:uid="{37FF847B-2158-43AA-BE73-DC8BCB1A6B42}"/>
    <cellStyle name="Comma 216 3" xfId="12042" xr:uid="{4ED901FB-51F2-406D-9D40-6A9A23775F4A}"/>
    <cellStyle name="Comma 216 3 2" xfId="17168" xr:uid="{C2F121E0-AA9D-4976-8118-8A667423EE42}"/>
    <cellStyle name="Comma 216 3 2 2" xfId="27097" xr:uid="{7682A2AA-04E7-4C18-B5DA-B8ECE0425462}"/>
    <cellStyle name="Comma 216 3 2 2 2" xfId="47000" xr:uid="{DC4F00C5-4087-4AB4-ABEC-E526721F94B7}"/>
    <cellStyle name="Comma 216 3 2 3" xfId="37352" xr:uid="{71C29951-93A8-41A8-B18C-BDF069DFEDCA}"/>
    <cellStyle name="Comma 216 3 3" xfId="22139" xr:uid="{B6FA071B-A5D1-4403-AC59-4341847B7312}"/>
    <cellStyle name="Comma 216 3 3 2" xfId="42170" xr:uid="{ED181800-33F3-424C-AE54-2464F076189D}"/>
    <cellStyle name="Comma 216 3 4" xfId="32523" xr:uid="{D7C55EB2-9D2A-42F6-B5AF-E55EE16F0712}"/>
    <cellStyle name="Comma 216 4" xfId="14673" xr:uid="{5FBD9ECF-D372-4115-96DE-55B929C8B40A}"/>
    <cellStyle name="Comma 216 4 2" xfId="24620" xr:uid="{08B64157-40B9-4E38-88CC-90B39A2397A3}"/>
    <cellStyle name="Comma 216 4 2 2" xfId="44588" xr:uid="{D74167C1-EFFB-4DB8-898E-9B65DC725A2F}"/>
    <cellStyle name="Comma 216 4 3" xfId="34940" xr:uid="{B308BB2D-131D-49C6-9A24-7C2842C23D17}"/>
    <cellStyle name="Comma 216 5" xfId="19668" xr:uid="{49A2A59D-D8A3-45E9-ACEF-5C53DBBAC238}"/>
    <cellStyle name="Comma 216 5 2" xfId="39760" xr:uid="{357AB4CF-3283-479E-B6FA-1C1839320366}"/>
    <cellStyle name="Comma 216 6" xfId="30113" xr:uid="{82F4CD23-19EE-4AEB-8E3C-F6DA9FA22B94}"/>
    <cellStyle name="Comma 217" xfId="5166" xr:uid="{F89BC6F1-4EFD-41CF-BF8E-84705354A139}"/>
    <cellStyle name="Comma 217 2" xfId="5167" xr:uid="{04D81B95-54EE-430D-977E-35C8A61D844A}"/>
    <cellStyle name="Comma 217 2 2" xfId="12045" xr:uid="{BD60C18B-895F-4C0C-9B8E-BAEA50C3A42A}"/>
    <cellStyle name="Comma 217 2 2 2" xfId="17171" xr:uid="{CBA050A7-7C7C-45F2-8D51-79DF455221FB}"/>
    <cellStyle name="Comma 217 2 2 2 2" xfId="27100" xr:uid="{DA062EB7-C869-4516-8FC6-2BD0218B902B}"/>
    <cellStyle name="Comma 217 2 2 2 2 2" xfId="47003" xr:uid="{1D0C5406-6070-49E5-9D3F-5BFFFA0C4F2D}"/>
    <cellStyle name="Comma 217 2 2 2 3" xfId="37355" xr:uid="{CCC90576-B570-41E7-8864-E497F8C97A5B}"/>
    <cellStyle name="Comma 217 2 2 3" xfId="22142" xr:uid="{B8151708-5CD9-4B83-B880-52EF0644655E}"/>
    <cellStyle name="Comma 217 2 2 3 2" xfId="42173" xr:uid="{9E8FA145-E30E-45C4-874B-C9DFEA42E3DF}"/>
    <cellStyle name="Comma 217 2 2 4" xfId="32526" xr:uid="{6C7C5B71-502D-4588-AA17-AF23B3E135AE}"/>
    <cellStyle name="Comma 217 2 3" xfId="14676" xr:uid="{872DC1FF-B59F-4058-84ED-828BC3065958}"/>
    <cellStyle name="Comma 217 2 3 2" xfId="24623" xr:uid="{F7DFD987-8AF0-452F-A687-8333F83E7786}"/>
    <cellStyle name="Comma 217 2 3 2 2" xfId="44591" xr:uid="{BB881B13-5C3C-41B1-909C-57CD70C33C1A}"/>
    <cellStyle name="Comma 217 2 3 3" xfId="34943" xr:uid="{D7193AD9-1582-4D8F-8AE8-3E225A27C163}"/>
    <cellStyle name="Comma 217 2 4" xfId="19671" xr:uid="{E7DCFD7A-D5EE-47E5-945E-12F2D7B4D537}"/>
    <cellStyle name="Comma 217 2 4 2" xfId="39763" xr:uid="{B232C223-A446-4233-BCFD-AF6EF842646C}"/>
    <cellStyle name="Comma 217 2 5" xfId="30116" xr:uid="{911A60B0-31B1-4C09-8450-7A4524AEE158}"/>
    <cellStyle name="Comma 217 3" xfId="12044" xr:uid="{264CE60B-5CDB-42F6-A6E8-A4598AC0F3BA}"/>
    <cellStyle name="Comma 217 3 2" xfId="17170" xr:uid="{501B420A-5307-4132-AA0F-531430E1E130}"/>
    <cellStyle name="Comma 217 3 2 2" xfId="27099" xr:uid="{BBF402A6-7A3E-40B8-814A-1F4C4C4B8C0B}"/>
    <cellStyle name="Comma 217 3 2 2 2" xfId="47002" xr:uid="{488AEF94-40C7-40DC-94BC-0623223C1489}"/>
    <cellStyle name="Comma 217 3 2 3" xfId="37354" xr:uid="{DC6A9461-D813-4CD4-8A73-EA0996E03E54}"/>
    <cellStyle name="Comma 217 3 3" xfId="22141" xr:uid="{6B63B650-ABBA-4679-8CAE-72A5EC944001}"/>
    <cellStyle name="Comma 217 3 3 2" xfId="42172" xr:uid="{83D2DDB0-FF91-4238-AFAD-8AD695EA2C50}"/>
    <cellStyle name="Comma 217 3 4" xfId="32525" xr:uid="{EE8F7132-AEA9-45D7-9A6C-E2E38503CB6B}"/>
    <cellStyle name="Comma 217 4" xfId="14675" xr:uid="{DB1F20B7-B5AB-4925-B4D6-112494D14ED3}"/>
    <cellStyle name="Comma 217 4 2" xfId="24622" xr:uid="{A5E06601-D1E8-44E2-B7BE-EB8EA54102CB}"/>
    <cellStyle name="Comma 217 4 2 2" xfId="44590" xr:uid="{077AA4AF-C357-44A3-82F4-7936A280892E}"/>
    <cellStyle name="Comma 217 4 3" xfId="34942" xr:uid="{B0901215-422D-42AD-AB0B-ED6B456042E5}"/>
    <cellStyle name="Comma 217 5" xfId="19670" xr:uid="{5D0F46A1-07BB-4EE2-90C3-2C070B132EAB}"/>
    <cellStyle name="Comma 217 5 2" xfId="39762" xr:uid="{66D1361F-644E-4ACB-902E-04F4EC90F788}"/>
    <cellStyle name="Comma 217 6" xfId="30115" xr:uid="{48FCF5F4-24E5-4CAD-B997-77852475F190}"/>
    <cellStyle name="Comma 218" xfId="5168" xr:uid="{1FC029CA-B9DA-405F-BB2F-AACDC413FF99}"/>
    <cellStyle name="Comma 218 2" xfId="5169" xr:uid="{B864A181-ED8B-4E2B-AC63-607DFFADEB80}"/>
    <cellStyle name="Comma 218 2 2" xfId="12047" xr:uid="{D3158902-9F83-447B-BE32-E278EE513EC0}"/>
    <cellStyle name="Comma 218 2 2 2" xfId="17173" xr:uid="{37D7614C-B72A-4700-AD10-5E914EE3E7AA}"/>
    <cellStyle name="Comma 218 2 2 2 2" xfId="27102" xr:uid="{B57F37F9-CAFF-4AF6-8938-AFDC399B5227}"/>
    <cellStyle name="Comma 218 2 2 2 2 2" xfId="47005" xr:uid="{9CBA4166-1092-472C-8982-B35FC9EE0F38}"/>
    <cellStyle name="Comma 218 2 2 2 3" xfId="37357" xr:uid="{72B293D7-EF58-48B9-8EDF-EA949AC8C9CE}"/>
    <cellStyle name="Comma 218 2 2 3" xfId="22144" xr:uid="{720FA665-84ED-4946-990E-1100A540D525}"/>
    <cellStyle name="Comma 218 2 2 3 2" xfId="42175" xr:uid="{F4101313-2C9B-4148-8152-3A0410C791C5}"/>
    <cellStyle name="Comma 218 2 2 4" xfId="32528" xr:uid="{8F8E038B-2051-491D-BE51-CC65C417C462}"/>
    <cellStyle name="Comma 218 2 3" xfId="14678" xr:uid="{ACA23F21-97CD-44C2-9039-22EB1292DFAB}"/>
    <cellStyle name="Comma 218 2 3 2" xfId="24625" xr:uid="{514E0D73-0257-416D-9D1E-FF8BC80BC462}"/>
    <cellStyle name="Comma 218 2 3 2 2" xfId="44593" xr:uid="{7A396D91-0626-4302-B1F1-3832A0015A04}"/>
    <cellStyle name="Comma 218 2 3 3" xfId="34945" xr:uid="{244F9933-C291-4E3D-AC67-72B201EFD315}"/>
    <cellStyle name="Comma 218 2 4" xfId="19673" xr:uid="{E6A9761B-A5E7-4304-9D68-CE05123DEA77}"/>
    <cellStyle name="Comma 218 2 4 2" xfId="39765" xr:uid="{B0A0659D-88F2-413A-AC43-E7F860F0646D}"/>
    <cellStyle name="Comma 218 2 5" xfId="30118" xr:uid="{39407747-9FF0-47C4-8236-8AEBFCEAB56E}"/>
    <cellStyle name="Comma 218 3" xfId="12046" xr:uid="{C5C2118C-2D54-414B-AB8D-ED0EB19F6A91}"/>
    <cellStyle name="Comma 218 3 2" xfId="17172" xr:uid="{1AEC2ADC-C6D5-49DE-8153-51AF8261F280}"/>
    <cellStyle name="Comma 218 3 2 2" xfId="27101" xr:uid="{E92FE63C-55E2-4C62-A2C0-A99D4A2750AD}"/>
    <cellStyle name="Comma 218 3 2 2 2" xfId="47004" xr:uid="{C4192803-EC93-42C5-939D-9C0C51244D39}"/>
    <cellStyle name="Comma 218 3 2 3" xfId="37356" xr:uid="{8419A3AA-04F3-409E-B60A-F71D0EFA1459}"/>
    <cellStyle name="Comma 218 3 3" xfId="22143" xr:uid="{63CDA92C-86C2-4163-ACEA-0AB5003A7255}"/>
    <cellStyle name="Comma 218 3 3 2" xfId="42174" xr:uid="{ED8C2020-60D2-4113-9118-428799C8ED96}"/>
    <cellStyle name="Comma 218 3 4" xfId="32527" xr:uid="{110B23EC-CA7C-4882-A401-620B390F3512}"/>
    <cellStyle name="Comma 218 4" xfId="14677" xr:uid="{BDC9CB36-10E0-4BE3-B7A1-0300A4F02159}"/>
    <cellStyle name="Comma 218 4 2" xfId="24624" xr:uid="{91A3B8AE-174F-4F09-8674-2817E1C9C7B7}"/>
    <cellStyle name="Comma 218 4 2 2" xfId="44592" xr:uid="{ACD1EF4A-74CD-4080-81A4-5BF70C918EC2}"/>
    <cellStyle name="Comma 218 4 3" xfId="34944" xr:uid="{1F6D90EA-5157-4898-AD6D-2FBAE95065F9}"/>
    <cellStyle name="Comma 218 5" xfId="19672" xr:uid="{A1EA9928-1516-467F-94D7-5FCF8E34B418}"/>
    <cellStyle name="Comma 218 5 2" xfId="39764" xr:uid="{CA238700-546C-4FBD-A8AE-32BB4E2FB412}"/>
    <cellStyle name="Comma 218 6" xfId="30117" xr:uid="{C1779C59-3779-475C-B70F-44A41C73E059}"/>
    <cellStyle name="Comma 219" xfId="5170" xr:uid="{7F2F6E6F-F3F5-4039-A7F9-60C739457EC3}"/>
    <cellStyle name="Comma 219 2" xfId="5171" xr:uid="{F5E465AC-AF22-4C6B-85A1-980F673C3570}"/>
    <cellStyle name="Comma 219 2 2" xfId="12049" xr:uid="{200D5A66-52E5-42BF-B8C9-D900BD5D7B83}"/>
    <cellStyle name="Comma 219 2 2 2" xfId="17175" xr:uid="{E774C8ED-D506-475A-B28B-D1F050C8ED1F}"/>
    <cellStyle name="Comma 219 2 2 2 2" xfId="27104" xr:uid="{6646624B-3AB3-4D16-AB89-184C9F27CD54}"/>
    <cellStyle name="Comma 219 2 2 2 2 2" xfId="47007" xr:uid="{7EFB06B4-30F1-443A-8ADC-D6D027C905B7}"/>
    <cellStyle name="Comma 219 2 2 2 3" xfId="37359" xr:uid="{DDD8BCC8-C006-4E99-B9F3-B4B03CDE2D12}"/>
    <cellStyle name="Comma 219 2 2 3" xfId="22146" xr:uid="{C39979B2-37F4-4939-8632-B218578ECEBE}"/>
    <cellStyle name="Comma 219 2 2 3 2" xfId="42177" xr:uid="{2585A0DD-7B97-4594-8E5E-1CED42099845}"/>
    <cellStyle name="Comma 219 2 2 4" xfId="32530" xr:uid="{0AF922FF-10BC-4409-BFAA-35AC0B707830}"/>
    <cellStyle name="Comma 219 2 3" xfId="14680" xr:uid="{5CB19A2B-A7EF-4DDD-AFDA-F4DD2EE59671}"/>
    <cellStyle name="Comma 219 2 3 2" xfId="24627" xr:uid="{8A4F1AB2-87F1-45F1-843D-DEAC840E731E}"/>
    <cellStyle name="Comma 219 2 3 2 2" xfId="44595" xr:uid="{17491959-05E1-4DC7-AC90-2C32D57A56D0}"/>
    <cellStyle name="Comma 219 2 3 3" xfId="34947" xr:uid="{ECA67859-32DD-4578-9430-5069B7F7B16D}"/>
    <cellStyle name="Comma 219 2 4" xfId="19675" xr:uid="{2644F63D-D1C2-4E9C-B387-76B72B0CE00A}"/>
    <cellStyle name="Comma 219 2 4 2" xfId="39767" xr:uid="{D004B4EA-AD8B-4CDC-91F3-900B018E1E79}"/>
    <cellStyle name="Comma 219 2 5" xfId="30120" xr:uid="{1E04E605-CA68-4FFD-A7E9-189699F43FD1}"/>
    <cellStyle name="Comma 219 3" xfId="12048" xr:uid="{AEE90B62-3A6F-475E-9C3B-6BB0DCFEBB68}"/>
    <cellStyle name="Comma 219 3 2" xfId="17174" xr:uid="{570DD814-D5D2-4206-8B79-7BE5D7B7DBE4}"/>
    <cellStyle name="Comma 219 3 2 2" xfId="27103" xr:uid="{B79D9CFC-6392-468B-A09D-9CBB9517E6CB}"/>
    <cellStyle name="Comma 219 3 2 2 2" xfId="47006" xr:uid="{07D600D8-FB5C-4694-81B8-F8771DC90678}"/>
    <cellStyle name="Comma 219 3 2 3" xfId="37358" xr:uid="{FB7098B2-CA3E-46D9-93FA-337FC0F328B8}"/>
    <cellStyle name="Comma 219 3 3" xfId="22145" xr:uid="{30610540-4200-485D-9A16-14946ECF309A}"/>
    <cellStyle name="Comma 219 3 3 2" xfId="42176" xr:uid="{8113FBC7-4738-4A04-BF19-77AB06CC8EDC}"/>
    <cellStyle name="Comma 219 3 4" xfId="32529" xr:uid="{7FBCA5FA-2C26-4ED2-A19A-7B09B8066AE5}"/>
    <cellStyle name="Comma 219 4" xfId="14679" xr:uid="{6007853F-9A53-4B2E-A636-7B148BC0481B}"/>
    <cellStyle name="Comma 219 4 2" xfId="24626" xr:uid="{DF951B89-9DC9-44D3-ACBD-B8F1141C29DF}"/>
    <cellStyle name="Comma 219 4 2 2" xfId="44594" xr:uid="{61AB1D67-A8E6-4469-B13A-10C4C5187142}"/>
    <cellStyle name="Comma 219 4 3" xfId="34946" xr:uid="{16D5A72D-B4E7-4F1C-9EDF-ADD54F612252}"/>
    <cellStyle name="Comma 219 5" xfId="19674" xr:uid="{6D25DC5A-D9BB-4769-9E5A-17285507443C}"/>
    <cellStyle name="Comma 219 5 2" xfId="39766" xr:uid="{7AED1849-5C38-4F4F-A475-9CA70012BF5D}"/>
    <cellStyle name="Comma 219 6" xfId="30119" xr:uid="{5B1B12EE-6D45-4E4C-B054-9FE11C769810}"/>
    <cellStyle name="Comma 22" xfId="385" xr:uid="{A79934C1-09E1-40C5-BC26-17B523DC44DA}"/>
    <cellStyle name="Comma 22 10" xfId="10319" xr:uid="{445B5BA2-2A4E-47C3-9160-B68E2890A60B}"/>
    <cellStyle name="Comma 22 10 2" xfId="15447" xr:uid="{F42243E6-CBDD-42F0-91FF-E4193C5F4074}"/>
    <cellStyle name="Comma 22 10 2 2" xfId="25376" xr:uid="{35F34535-1EFB-4C89-BEE0-664205A2D572}"/>
    <cellStyle name="Comma 22 10 2 2 2" xfId="45279" xr:uid="{8A2DE0CF-C983-4B8E-8302-2A3312D3BCB9}"/>
    <cellStyle name="Comma 22 10 2 3" xfId="35631" xr:uid="{5AB2AB0D-823C-475E-B69E-36FE6C521A6A}"/>
    <cellStyle name="Comma 22 10 3" xfId="20420" xr:uid="{E0E16802-CB99-49E9-85C9-AF224AFC6654}"/>
    <cellStyle name="Comma 22 10 3 2" xfId="40451" xr:uid="{5CE52AF7-5E15-4643-89E7-75B5FF817CCE}"/>
    <cellStyle name="Comma 22 10 4" xfId="30804" xr:uid="{D03C780C-E833-44B2-BFA0-8320CF1EBE37}"/>
    <cellStyle name="Comma 22 11" xfId="12936" xr:uid="{36ED2900-12F4-4C6C-ADD0-7EA1D219C0D0}"/>
    <cellStyle name="Comma 22 11 2" xfId="22889" xr:uid="{0F84EF5F-288B-487A-9191-E9BC2EF01957}"/>
    <cellStyle name="Comma 22 11 2 2" xfId="42869" xr:uid="{E2B6070F-D826-49C6-BC0E-788DDC78F458}"/>
    <cellStyle name="Comma 22 11 3" xfId="33221" xr:uid="{C696A84D-0193-4B86-8BAB-6C6B078219B9}"/>
    <cellStyle name="Comma 22 12" xfId="17942" xr:uid="{A1D3873C-E14D-452B-B232-302A747CF2CF}"/>
    <cellStyle name="Comma 22 12 2" xfId="38041" xr:uid="{04660C17-4622-4988-B9B8-2F2341A75DAA}"/>
    <cellStyle name="Comma 22 13" xfId="28396" xr:uid="{8F74C045-F240-4A86-9961-AF1A2E5E9D3F}"/>
    <cellStyle name="Comma 22 2" xfId="5172" xr:uid="{AC50C894-5ABF-435D-A192-3F2654F0FA34}"/>
    <cellStyle name="Comma 22 2 2" xfId="5173" xr:uid="{B6DD46D5-3A2B-4565-A442-B28A8EABE80A}"/>
    <cellStyle name="Comma 22 3" xfId="5174" xr:uid="{54FA82DD-0005-4D38-B088-E9524B382C33}"/>
    <cellStyle name="Comma 22 4" xfId="5175" xr:uid="{62086E3F-CDAF-4940-9380-771C5A091F5A}"/>
    <cellStyle name="Comma 22 5" xfId="5176" xr:uid="{C7C657BF-6654-44BA-8115-2FC50C3FFA24}"/>
    <cellStyle name="Comma 22 6" xfId="5177" xr:uid="{A55D2D7B-32DB-42FB-8FDA-7DD2B0EA5F16}"/>
    <cellStyle name="Comma 22 7" xfId="5178" xr:uid="{09227014-F92E-4673-8046-40A93C1497CA}"/>
    <cellStyle name="Comma 22 8" xfId="784" xr:uid="{9FF8E0BF-32C5-4716-8096-746A72515595}"/>
    <cellStyle name="Comma 22 9" xfId="9466" xr:uid="{D05AC709-E7B6-4C7D-8A88-3DB38588022F}"/>
    <cellStyle name="Comma 22 9 2" xfId="27841" xr:uid="{2A99ECDE-E72D-4CF4-BA82-A2FF61C4B06A}"/>
    <cellStyle name="Comma 22 9 2 2" xfId="47636" xr:uid="{C893A4A7-6B8D-4340-8ABE-8433537AFE86}"/>
    <cellStyle name="Comma 220" xfId="5179" xr:uid="{CE7FBACF-3233-4ED4-B7ED-56FC6AC6D0C8}"/>
    <cellStyle name="Comma 220 2" xfId="5180" xr:uid="{7DD43843-ADB2-4E1F-9723-19CE5D9942AA}"/>
    <cellStyle name="Comma 220 2 2" xfId="12051" xr:uid="{4AACD8A0-70A2-47FA-968C-66126EF30844}"/>
    <cellStyle name="Comma 220 2 2 2" xfId="17177" xr:uid="{4FA0A745-18C2-4875-93BB-312B0EF37C74}"/>
    <cellStyle name="Comma 220 2 2 2 2" xfId="27106" xr:uid="{6E3BD051-D955-4CAE-A155-C810EC554BAF}"/>
    <cellStyle name="Comma 220 2 2 2 2 2" xfId="47009" xr:uid="{99D52101-281D-4F8E-B431-D664050C6C46}"/>
    <cellStyle name="Comma 220 2 2 2 3" xfId="37361" xr:uid="{19E80BA4-8B02-4268-8174-62EE7D09DFDE}"/>
    <cellStyle name="Comma 220 2 2 3" xfId="22148" xr:uid="{9115808E-10ED-48B6-AF26-CA802EE4818F}"/>
    <cellStyle name="Comma 220 2 2 3 2" xfId="42179" xr:uid="{C5024291-C087-4795-A6FD-963F08C6EB02}"/>
    <cellStyle name="Comma 220 2 2 4" xfId="32532" xr:uid="{BD10E9BC-6D45-43B9-8009-D06C43CA6B2E}"/>
    <cellStyle name="Comma 220 2 3" xfId="14682" xr:uid="{2BA5E811-302B-43FB-A467-F6B111973E9E}"/>
    <cellStyle name="Comma 220 2 3 2" xfId="24629" xr:uid="{4FD178C4-E038-4218-A33E-6A336BA05D9A}"/>
    <cellStyle name="Comma 220 2 3 2 2" xfId="44597" xr:uid="{FF3B0016-0BAA-470D-8F2E-3168549EE0B4}"/>
    <cellStyle name="Comma 220 2 3 3" xfId="34949" xr:uid="{0453E912-C27C-4DE5-BA78-A0E050C69793}"/>
    <cellStyle name="Comma 220 2 4" xfId="19677" xr:uid="{9F104FFD-119C-4443-B3CD-434A4DA1A490}"/>
    <cellStyle name="Comma 220 2 4 2" xfId="39769" xr:uid="{A46B2806-8EB9-45A6-95B8-6DB539259493}"/>
    <cellStyle name="Comma 220 2 5" xfId="30122" xr:uid="{C7BFBE5C-CDCB-41D3-B62F-FEAAC459C9E8}"/>
    <cellStyle name="Comma 220 3" xfId="12050" xr:uid="{3FEB82FF-893C-4DD3-AEEB-65341089EEB8}"/>
    <cellStyle name="Comma 220 3 2" xfId="17176" xr:uid="{80A120D4-5210-43CE-9ADF-5FEF4BC80524}"/>
    <cellStyle name="Comma 220 3 2 2" xfId="27105" xr:uid="{45368E7B-6AEE-42AA-BB5B-91A69E854978}"/>
    <cellStyle name="Comma 220 3 2 2 2" xfId="47008" xr:uid="{E6630D53-22D3-450A-BF52-F58D94B943F9}"/>
    <cellStyle name="Comma 220 3 2 3" xfId="37360" xr:uid="{924C9143-4C82-42E7-BA75-1DE6FBFCB433}"/>
    <cellStyle name="Comma 220 3 3" xfId="22147" xr:uid="{FDF164BE-482C-4E72-8C06-EAB5A687B325}"/>
    <cellStyle name="Comma 220 3 3 2" xfId="42178" xr:uid="{B7C7AEB8-01B8-445C-B146-66BCC9C43AEC}"/>
    <cellStyle name="Comma 220 3 4" xfId="32531" xr:uid="{B9AD6402-543B-426D-9B47-4EFD347046AB}"/>
    <cellStyle name="Comma 220 4" xfId="14681" xr:uid="{C9B5CF3E-F0B3-4D2A-B9EE-F2C85CFC0F58}"/>
    <cellStyle name="Comma 220 4 2" xfId="24628" xr:uid="{DD60CAC2-4567-4936-9452-63A854BCC235}"/>
    <cellStyle name="Comma 220 4 2 2" xfId="44596" xr:uid="{B46CB2EE-8383-4F3B-9011-41B91E675065}"/>
    <cellStyle name="Comma 220 4 3" xfId="34948" xr:uid="{F2C508A0-09B1-442A-864C-7F6889DE50B2}"/>
    <cellStyle name="Comma 220 5" xfId="19676" xr:uid="{DCFC5625-9A5D-4ED5-A929-1E3FC9AEC02C}"/>
    <cellStyle name="Comma 220 5 2" xfId="39768" xr:uid="{3EA3E6D2-C18C-44DD-A16F-18F7FFFC3C3C}"/>
    <cellStyle name="Comma 220 6" xfId="30121" xr:uid="{8172CFFA-4454-464F-A3C5-BFFE551567C1}"/>
    <cellStyle name="Comma 221" xfId="5181" xr:uid="{901114CE-C615-4A04-9CF5-BA9BD2AFC494}"/>
    <cellStyle name="Comma 221 2" xfId="5182" xr:uid="{4B7D951B-A3BE-46F4-A4CF-749941B058AF}"/>
    <cellStyle name="Comma 221 2 2" xfId="12053" xr:uid="{7BA48E46-1D66-4047-A854-B1F0751B6A14}"/>
    <cellStyle name="Comma 221 2 2 2" xfId="17179" xr:uid="{62926F3E-7F67-4F2F-9911-A1A2D8C2661C}"/>
    <cellStyle name="Comma 221 2 2 2 2" xfId="27108" xr:uid="{44DC6527-0F07-40D2-8D32-D0E8ADF893B9}"/>
    <cellStyle name="Comma 221 2 2 2 2 2" xfId="47011" xr:uid="{9B0A39B8-2345-4104-8655-A26E1E9598E5}"/>
    <cellStyle name="Comma 221 2 2 2 3" xfId="37363" xr:uid="{83A8F72F-BDFE-486B-885C-50E87BB21BB5}"/>
    <cellStyle name="Comma 221 2 2 3" xfId="22150" xr:uid="{5F345D69-B5BB-41BE-AA91-B7C07CC6BE03}"/>
    <cellStyle name="Comma 221 2 2 3 2" xfId="42181" xr:uid="{6AF9A56B-235A-47B1-A833-D5B11C54BD1A}"/>
    <cellStyle name="Comma 221 2 2 4" xfId="32534" xr:uid="{CB1A3B2A-0D31-4AEA-B855-49598821B7FE}"/>
    <cellStyle name="Comma 221 2 3" xfId="14684" xr:uid="{3E1F2CAD-597F-4BCC-BAA8-0280B69A2408}"/>
    <cellStyle name="Comma 221 2 3 2" xfId="24631" xr:uid="{DDEA7DB4-B669-446F-BA2A-3139144E919A}"/>
    <cellStyle name="Comma 221 2 3 2 2" xfId="44599" xr:uid="{39EC341E-3678-459F-8ADD-466BDE782CDB}"/>
    <cellStyle name="Comma 221 2 3 3" xfId="34951" xr:uid="{7637A7EC-8879-4F8A-A6A5-3A14C7727F1A}"/>
    <cellStyle name="Comma 221 2 4" xfId="19679" xr:uid="{45FC2362-10C7-4E19-A1CB-694971A7EFA3}"/>
    <cellStyle name="Comma 221 2 4 2" xfId="39771" xr:uid="{162154B8-2D8E-4C43-B766-4AC45976165B}"/>
    <cellStyle name="Comma 221 2 5" xfId="30124" xr:uid="{AA5C1D8A-E728-423F-9E78-363707649962}"/>
    <cellStyle name="Comma 221 3" xfId="5183" xr:uid="{D6577B39-ABE9-4331-881E-914B60BDFE79}"/>
    <cellStyle name="Comma 221 4" xfId="12052" xr:uid="{A5AEA16F-C2CE-4ADF-8995-83059F9D3DD9}"/>
    <cellStyle name="Comma 221 4 2" xfId="17178" xr:uid="{6C2CD3AD-25BD-48D4-AE2C-1245B2B3B921}"/>
    <cellStyle name="Comma 221 4 2 2" xfId="27107" xr:uid="{AA6A01B4-82FD-4972-87BA-B250EC584521}"/>
    <cellStyle name="Comma 221 4 2 2 2" xfId="47010" xr:uid="{324874E5-3446-409F-AC88-E2CDAC8AF7F7}"/>
    <cellStyle name="Comma 221 4 2 3" xfId="37362" xr:uid="{B75CA0B8-BC37-4DF7-94DF-45ABB230EF27}"/>
    <cellStyle name="Comma 221 4 3" xfId="22149" xr:uid="{4E815797-8AA8-463A-9A20-F61FF903E34E}"/>
    <cellStyle name="Comma 221 4 3 2" xfId="42180" xr:uid="{2EA5118E-E245-44A2-9E9C-19286A1254D4}"/>
    <cellStyle name="Comma 221 4 4" xfId="32533" xr:uid="{EF746A3D-EB62-497A-B118-E09F937FDF5A}"/>
    <cellStyle name="Comma 221 5" xfId="14683" xr:uid="{3B666A1C-E8E6-4A95-A203-A51F4408F6D5}"/>
    <cellStyle name="Comma 221 5 2" xfId="24630" xr:uid="{64D6D5D7-BF1F-428E-9749-431CF59B2568}"/>
    <cellStyle name="Comma 221 5 2 2" xfId="44598" xr:uid="{F06D3283-E943-4FBF-86FD-C4FA96CED0D0}"/>
    <cellStyle name="Comma 221 5 3" xfId="34950" xr:uid="{9E12296F-7A98-4970-A990-A51522E4A801}"/>
    <cellStyle name="Comma 221 6" xfId="19678" xr:uid="{22D8FE39-5D84-4C82-9D97-1F7E604F8BAC}"/>
    <cellStyle name="Comma 221 6 2" xfId="39770" xr:uid="{A7629E64-ABBF-43FE-BE31-AFA3EDCB2765}"/>
    <cellStyle name="Comma 221 7" xfId="30123" xr:uid="{D4F1D1C8-936E-4170-8502-8DE1493A7AF8}"/>
    <cellStyle name="Comma 222" xfId="5184" xr:uid="{A65423FB-6915-476E-BF81-BA4B2ED8E7B8}"/>
    <cellStyle name="Comma 222 2" xfId="5185" xr:uid="{781CD07E-F3D7-4102-A98C-76DFE90FA5E1}"/>
    <cellStyle name="Comma 222 2 2" xfId="12055" xr:uid="{09B4B68A-8F5E-4858-B35E-E97D09CF170C}"/>
    <cellStyle name="Comma 222 2 2 2" xfId="17181" xr:uid="{9D69E803-B8AB-4D4C-A6BA-C1F7135CC3E0}"/>
    <cellStyle name="Comma 222 2 2 2 2" xfId="27110" xr:uid="{C8CA91D8-8A87-4FBD-938D-1EAA9FEA96D3}"/>
    <cellStyle name="Comma 222 2 2 2 2 2" xfId="47013" xr:uid="{7B439ADD-8BCC-4D45-A17C-1F9AB9C0144C}"/>
    <cellStyle name="Comma 222 2 2 2 3" xfId="37365" xr:uid="{B68BCA44-5F95-434B-9272-5C762E5C4362}"/>
    <cellStyle name="Comma 222 2 2 3" xfId="22152" xr:uid="{BC5F5D88-A9C5-4B26-A10A-FA6C82EC73C6}"/>
    <cellStyle name="Comma 222 2 2 3 2" xfId="42183" xr:uid="{BFB0C961-B02F-484F-ABE5-917A6608AE22}"/>
    <cellStyle name="Comma 222 2 2 4" xfId="32536" xr:uid="{6432BF27-9BCB-4349-83A4-D455B0C71D72}"/>
    <cellStyle name="Comma 222 2 3" xfId="14686" xr:uid="{3C616F09-346B-4D5A-832E-BF7098E5FC66}"/>
    <cellStyle name="Comma 222 2 3 2" xfId="24633" xr:uid="{6D3482A0-DA30-4373-AD1D-1E98E8AB4DEC}"/>
    <cellStyle name="Comma 222 2 3 2 2" xfId="44601" xr:uid="{F901C506-EF2F-43CD-8EE5-2A02A22DD665}"/>
    <cellStyle name="Comma 222 2 3 3" xfId="34953" xr:uid="{7E2B2B46-4F92-41BC-AD1D-BC9325B33466}"/>
    <cellStyle name="Comma 222 2 4" xfId="19681" xr:uid="{D1663390-4EB5-44D2-BE25-C44166D89571}"/>
    <cellStyle name="Comma 222 2 4 2" xfId="39773" xr:uid="{8FE9C149-91C2-41EA-BC4A-B1818F1411C1}"/>
    <cellStyle name="Comma 222 2 5" xfId="30126" xr:uid="{7921A7C3-778A-43D0-97AB-3AD340B41E79}"/>
    <cellStyle name="Comma 222 3" xfId="5186" xr:uid="{EEF8764E-53C7-4920-A9A4-52F58813FD96}"/>
    <cellStyle name="Comma 222 4" xfId="12054" xr:uid="{D4AD8CAB-C2DD-45F8-9DE2-34502E83AF4B}"/>
    <cellStyle name="Comma 222 4 2" xfId="17180" xr:uid="{642D0F6F-EE3D-4B5E-B917-346FFB82C138}"/>
    <cellStyle name="Comma 222 4 2 2" xfId="27109" xr:uid="{4DA953FA-D97E-466A-BB1D-D497D0B0AD3D}"/>
    <cellStyle name="Comma 222 4 2 2 2" xfId="47012" xr:uid="{59A00313-E2F9-41F6-88A7-03D306E282C7}"/>
    <cellStyle name="Comma 222 4 2 3" xfId="37364" xr:uid="{015E47AB-E614-4675-AD47-F2E009FDD659}"/>
    <cellStyle name="Comma 222 4 3" xfId="22151" xr:uid="{EE3BFFA3-C25F-4713-9501-E8A197C397F5}"/>
    <cellStyle name="Comma 222 4 3 2" xfId="42182" xr:uid="{E4EDD204-AF6A-4EAC-B84B-6F56DAB37EC3}"/>
    <cellStyle name="Comma 222 4 4" xfId="32535" xr:uid="{FAC97839-E1F4-4C21-81BE-464D9CDC6BD8}"/>
    <cellStyle name="Comma 222 5" xfId="14685" xr:uid="{3103ED8A-F49E-45D3-A438-92391731FD27}"/>
    <cellStyle name="Comma 222 5 2" xfId="24632" xr:uid="{696337E2-5DBB-44D6-A0F9-70E877085B32}"/>
    <cellStyle name="Comma 222 5 2 2" xfId="44600" xr:uid="{CC8630B2-7D35-4093-98F7-26BCC59213A8}"/>
    <cellStyle name="Comma 222 5 3" xfId="34952" xr:uid="{6D6D3177-7737-41F7-ABFE-55A7CD6E9FC8}"/>
    <cellStyle name="Comma 222 6" xfId="19680" xr:uid="{710B6604-89CA-4972-86D0-35DDD1F6058C}"/>
    <cellStyle name="Comma 222 6 2" xfId="39772" xr:uid="{0C7673CC-E8F9-442E-A11E-2199DF91311F}"/>
    <cellStyle name="Comma 222 7" xfId="30125" xr:uid="{B04CF740-A74C-45F2-9404-341F9F2E6AFE}"/>
    <cellStyle name="Comma 223" xfId="5187" xr:uid="{EA16BF07-03AA-406D-8401-99BA374AE94E}"/>
    <cellStyle name="Comma 223 2" xfId="5188" xr:uid="{EDBF0571-CCDD-493C-B18F-3B0DF7C72F68}"/>
    <cellStyle name="Comma 223 3" xfId="12056" xr:uid="{021D0FC5-6966-4157-9DAD-E661C2B6EA91}"/>
    <cellStyle name="Comma 223 3 2" xfId="17182" xr:uid="{89ECF172-87A5-4D54-89C6-5254922C19D5}"/>
    <cellStyle name="Comma 223 3 2 2" xfId="27111" xr:uid="{AACAAF81-6728-40CE-A23C-F178261C75A1}"/>
    <cellStyle name="Comma 223 3 2 2 2" xfId="47014" xr:uid="{48C007D4-1A18-402B-ACB4-7B26B42FB786}"/>
    <cellStyle name="Comma 223 3 2 3" xfId="37366" xr:uid="{9191F0A4-3F45-4203-A477-F0278896953E}"/>
    <cellStyle name="Comma 223 3 3" xfId="22153" xr:uid="{D712ABDE-73F0-4E44-AACB-959F03A921A6}"/>
    <cellStyle name="Comma 223 3 3 2" xfId="42184" xr:uid="{33632EBE-65FB-400B-BBCE-0A367A3F4D0A}"/>
    <cellStyle name="Comma 223 3 4" xfId="32537" xr:uid="{5F19CE3A-D461-4F79-833B-B605D36A3B3B}"/>
    <cellStyle name="Comma 223 4" xfId="14687" xr:uid="{E54BC38C-ED75-4F18-8965-8A83D0F013C2}"/>
    <cellStyle name="Comma 223 4 2" xfId="24634" xr:uid="{5A99BA4C-2EA9-4122-8CA2-090928641479}"/>
    <cellStyle name="Comma 223 4 2 2" xfId="44602" xr:uid="{37F399F0-2D72-4762-A4DD-9E76E13A6C3A}"/>
    <cellStyle name="Comma 223 4 3" xfId="34954" xr:uid="{CF194DB9-C64E-4C92-A46A-65490B6DEFB6}"/>
    <cellStyle name="Comma 223 5" xfId="19682" xr:uid="{9496B6A1-C062-4236-82AC-96E5ADA3DAF6}"/>
    <cellStyle name="Comma 223 5 2" xfId="39774" xr:uid="{D6A166BF-D4F3-49AD-B01B-05CBD4FFEC26}"/>
    <cellStyle name="Comma 223 6" xfId="30127" xr:uid="{4C1F2878-1E35-425A-AD26-32E74A7BE8EC}"/>
    <cellStyle name="Comma 224" xfId="5189" xr:uid="{68D9DBF4-C2DA-4B45-9EE8-FA96A46F46AA}"/>
    <cellStyle name="Comma 224 2" xfId="5190" xr:uid="{8A4D16BF-9AFB-45FA-9EB9-38144360AAB5}"/>
    <cellStyle name="Comma 224 2 2" xfId="12058" xr:uid="{B2EDE656-BEBC-45C4-B564-505692DE7CFE}"/>
    <cellStyle name="Comma 224 2 2 2" xfId="17184" xr:uid="{36E7F165-F4DD-469A-89F6-F2AED9106C32}"/>
    <cellStyle name="Comma 224 2 2 2 2" xfId="27113" xr:uid="{133288B2-3A23-4542-A68E-554E1A4B31B2}"/>
    <cellStyle name="Comma 224 2 2 2 2 2" xfId="47016" xr:uid="{6A5DD110-A6B5-4DA3-A105-E3F6DFB0D061}"/>
    <cellStyle name="Comma 224 2 2 2 3" xfId="37368" xr:uid="{3D7AED5F-6DEF-4FF2-A7EA-C75600A4D4DE}"/>
    <cellStyle name="Comma 224 2 2 3" xfId="22155" xr:uid="{41D07007-C10F-4C9C-A113-A4FC8DB18475}"/>
    <cellStyle name="Comma 224 2 2 3 2" xfId="42186" xr:uid="{EA199FA1-2968-4A63-892F-07DBD206975C}"/>
    <cellStyle name="Comma 224 2 2 4" xfId="32539" xr:uid="{3C794A21-2FC0-408F-A9C4-81B0A53DB3A3}"/>
    <cellStyle name="Comma 224 2 3" xfId="14689" xr:uid="{98BDD670-0448-4882-90C0-663482638C07}"/>
    <cellStyle name="Comma 224 2 3 2" xfId="24636" xr:uid="{57652114-2453-44CB-936A-68FE21FB0D9A}"/>
    <cellStyle name="Comma 224 2 3 2 2" xfId="44604" xr:uid="{5BEE8A5F-48AF-45BE-A718-DB643E3FE40A}"/>
    <cellStyle name="Comma 224 2 3 3" xfId="34956" xr:uid="{5609CA64-77E7-4297-84BE-8AAA9A51BAE0}"/>
    <cellStyle name="Comma 224 2 4" xfId="19684" xr:uid="{785CF19B-32E4-494D-84F3-D8ECE0144A5A}"/>
    <cellStyle name="Comma 224 2 4 2" xfId="39776" xr:uid="{A4E8C403-313E-4994-B893-22B83930909F}"/>
    <cellStyle name="Comma 224 2 5" xfId="30129" xr:uid="{9F085C07-CCD2-44F2-9C49-7C7ECB69BFCA}"/>
    <cellStyle name="Comma 224 3" xfId="5191" xr:uid="{E1185F19-0940-4BFD-8764-95AB4EE90B3B}"/>
    <cellStyle name="Comma 224 4" xfId="12057" xr:uid="{BC28D8F7-1074-449B-A38F-1FC4546DA1D2}"/>
    <cellStyle name="Comma 224 4 2" xfId="17183" xr:uid="{335D5A17-BD2C-4C87-8361-9028568B41F9}"/>
    <cellStyle name="Comma 224 4 2 2" xfId="27112" xr:uid="{CE84DF0E-B0DE-4A31-810E-EFBDE65C4467}"/>
    <cellStyle name="Comma 224 4 2 2 2" xfId="47015" xr:uid="{5D99A4DA-F181-419C-8DAE-126FB7CBA755}"/>
    <cellStyle name="Comma 224 4 2 3" xfId="37367" xr:uid="{12591D53-9C33-464C-86E5-D39105D8774F}"/>
    <cellStyle name="Comma 224 4 3" xfId="22154" xr:uid="{42D04634-849C-4952-8B81-67DCBF2264A0}"/>
    <cellStyle name="Comma 224 4 3 2" xfId="42185" xr:uid="{CF03C8CA-14E1-403B-AEF9-F5F16D1DD6D4}"/>
    <cellStyle name="Comma 224 4 4" xfId="32538" xr:uid="{D0FCC729-5BD9-4F06-B8B2-EBE3461EC592}"/>
    <cellStyle name="Comma 224 5" xfId="14688" xr:uid="{EC6633C8-A216-4DCF-9EBA-901E10160764}"/>
    <cellStyle name="Comma 224 5 2" xfId="24635" xr:uid="{C990B0E9-707C-4810-BBC4-E75A88DF26E7}"/>
    <cellStyle name="Comma 224 5 2 2" xfId="44603" xr:uid="{305DF972-7D21-4543-A75D-3C0631B9B933}"/>
    <cellStyle name="Comma 224 5 3" xfId="34955" xr:uid="{7FD096F8-3812-4158-B6E4-FC012D69D088}"/>
    <cellStyle name="Comma 224 6" xfId="19683" xr:uid="{6FE93AA7-AFC9-4D7D-AA19-AC3EB297FB42}"/>
    <cellStyle name="Comma 224 6 2" xfId="39775" xr:uid="{B3EF77CD-4930-4EA8-8E3E-D1E4341D63C3}"/>
    <cellStyle name="Comma 224 7" xfId="30128" xr:uid="{E33A531A-B855-4ADE-9E5C-00FB9793D4E1}"/>
    <cellStyle name="Comma 225" xfId="5192" xr:uid="{758DD859-9316-4C00-8B3B-7E307DA22D42}"/>
    <cellStyle name="Comma 225 2" xfId="5193" xr:uid="{249C66A1-5E12-4474-8DB2-537B3A3D817B}"/>
    <cellStyle name="Comma 225 2 2" xfId="12060" xr:uid="{C00E73AE-29F5-4130-AD7A-5B6FF2C95CB9}"/>
    <cellStyle name="Comma 225 2 2 2" xfId="17186" xr:uid="{6A14CD81-9002-4FFA-833E-ADD507FA8896}"/>
    <cellStyle name="Comma 225 2 2 2 2" xfId="27115" xr:uid="{5DAFD65C-FCF3-4B3A-90FD-07BAFDC3C181}"/>
    <cellStyle name="Comma 225 2 2 2 2 2" xfId="47018" xr:uid="{8C2B5324-EEE9-4C0B-969E-C198E4F64644}"/>
    <cellStyle name="Comma 225 2 2 2 3" xfId="37370" xr:uid="{631E6850-E70C-4347-B35D-8107B18CBB74}"/>
    <cellStyle name="Comma 225 2 2 3" xfId="22157" xr:uid="{094ECF8A-FBE2-4D89-AEC0-EB358E043A70}"/>
    <cellStyle name="Comma 225 2 2 3 2" xfId="42188" xr:uid="{2DCB934C-FCA5-496E-AB46-9A74E32CF8F8}"/>
    <cellStyle name="Comma 225 2 2 4" xfId="32541" xr:uid="{874C6A81-6A87-4525-B011-00635E8A6994}"/>
    <cellStyle name="Comma 225 2 3" xfId="14691" xr:uid="{DB691420-2C84-43AD-B553-D78A15FB8326}"/>
    <cellStyle name="Comma 225 2 3 2" xfId="24638" xr:uid="{16BE6E6E-ED96-4904-9A5C-5BEB15F07313}"/>
    <cellStyle name="Comma 225 2 3 2 2" xfId="44606" xr:uid="{95E6E9B9-E79B-44B1-B80E-A994B7BFAAFA}"/>
    <cellStyle name="Comma 225 2 3 3" xfId="34958" xr:uid="{2DD868AB-4D0D-4895-B55D-323A7A0D9BF3}"/>
    <cellStyle name="Comma 225 2 4" xfId="19686" xr:uid="{8788B21B-5246-4024-9686-C28B9BBA6F07}"/>
    <cellStyle name="Comma 225 2 4 2" xfId="39778" xr:uid="{F85F92AF-0A6E-4747-A245-0A63A0DB62C9}"/>
    <cellStyle name="Comma 225 2 5" xfId="30131" xr:uid="{D04AEC36-BE59-4BD2-BC2C-88F8EE558D8C}"/>
    <cellStyle name="Comma 225 3" xfId="12059" xr:uid="{47319361-3FAB-49C6-8D28-672E05D11825}"/>
    <cellStyle name="Comma 225 3 2" xfId="17185" xr:uid="{929DE060-4055-4FF2-9CB6-4AEE0EACDC83}"/>
    <cellStyle name="Comma 225 3 2 2" xfId="27114" xr:uid="{CC0F27EB-E92C-438E-A279-6EE73B5ACA4D}"/>
    <cellStyle name="Comma 225 3 2 2 2" xfId="47017" xr:uid="{72488CBC-F61C-447E-B739-6F155B00E90A}"/>
    <cellStyle name="Comma 225 3 2 3" xfId="37369" xr:uid="{24757FE3-B305-4A07-AF5F-CB3F5210E23B}"/>
    <cellStyle name="Comma 225 3 3" xfId="22156" xr:uid="{02E344E6-90AB-40E1-8328-B47129F73894}"/>
    <cellStyle name="Comma 225 3 3 2" xfId="42187" xr:uid="{8C5480A3-BD1C-4146-83EB-7B7153963138}"/>
    <cellStyle name="Comma 225 3 4" xfId="32540" xr:uid="{DBD3360B-CF3C-41D2-94EA-409EA0B2FCF2}"/>
    <cellStyle name="Comma 225 4" xfId="14690" xr:uid="{54D2B7F7-E86B-4B11-8751-6C3DEB2E8D29}"/>
    <cellStyle name="Comma 225 4 2" xfId="24637" xr:uid="{F33B8453-5ACB-4C91-923E-AC23E6FDE9E9}"/>
    <cellStyle name="Comma 225 4 2 2" xfId="44605" xr:uid="{541C4D3B-5843-4053-8B17-8FB8E1D853FA}"/>
    <cellStyle name="Comma 225 4 3" xfId="34957" xr:uid="{6502CC71-0072-4914-B026-B2363C9616DE}"/>
    <cellStyle name="Comma 225 5" xfId="19685" xr:uid="{B5837021-A585-4EB7-B3B4-F43862710BE9}"/>
    <cellStyle name="Comma 225 5 2" xfId="39777" xr:uid="{DD12C211-FE8F-4EBC-BF9E-EFF216C3F221}"/>
    <cellStyle name="Comma 225 6" xfId="30130" xr:uid="{5CDAC0F5-873B-498E-A28A-93E00CDBF110}"/>
    <cellStyle name="Comma 226" xfId="5194" xr:uid="{3B9F1B90-05D9-48C5-9152-BF589779A9EE}"/>
    <cellStyle name="Comma 226 2" xfId="5195" xr:uid="{B1149B17-6DA3-4CEA-BE0B-698597634F7C}"/>
    <cellStyle name="Comma 226 2 2" xfId="12062" xr:uid="{DAA764F0-93ED-4860-B387-149D7098BE4E}"/>
    <cellStyle name="Comma 226 2 2 2" xfId="17188" xr:uid="{AC464ACF-13A9-4939-AF26-7E8F140A10BF}"/>
    <cellStyle name="Comma 226 2 2 2 2" xfId="27117" xr:uid="{06961E18-5D6F-4B2E-81AD-6B7311A9D54D}"/>
    <cellStyle name="Comma 226 2 2 2 2 2" xfId="47020" xr:uid="{5C8D318B-59B9-4A2B-8644-D8D08C697D34}"/>
    <cellStyle name="Comma 226 2 2 2 3" xfId="37372" xr:uid="{F3E98B43-4D6E-4E0C-B15E-26BDE91E6ADD}"/>
    <cellStyle name="Comma 226 2 2 3" xfId="22159" xr:uid="{92AA5CAF-9B1E-4EC4-9F18-253054FC7FCA}"/>
    <cellStyle name="Comma 226 2 2 3 2" xfId="42190" xr:uid="{BE3EE269-9BE2-4520-A229-45E4A6F8FAAB}"/>
    <cellStyle name="Comma 226 2 2 4" xfId="32543" xr:uid="{EA8BB606-0634-4732-8117-AB658EA20E0A}"/>
    <cellStyle name="Comma 226 2 3" xfId="14693" xr:uid="{D7C4C566-719B-4FCC-9B4A-3C9C6BF6E300}"/>
    <cellStyle name="Comma 226 2 3 2" xfId="24640" xr:uid="{BD1F73FE-E3F7-4408-B561-0E166D521F35}"/>
    <cellStyle name="Comma 226 2 3 2 2" xfId="44608" xr:uid="{5ED131BD-AC82-4677-AA15-2B24E7816FEF}"/>
    <cellStyle name="Comma 226 2 3 3" xfId="34960" xr:uid="{11B7014B-87E6-4276-8BE0-8549BC0E2052}"/>
    <cellStyle name="Comma 226 2 4" xfId="19688" xr:uid="{97F952D9-26DF-4E27-847F-2FB743426060}"/>
    <cellStyle name="Comma 226 2 4 2" xfId="39780" xr:uid="{76C2E50F-4C9E-484C-8A7E-14D08A01929A}"/>
    <cellStyle name="Comma 226 2 5" xfId="30133" xr:uid="{78057233-B982-430F-B36E-52CDE271B0FC}"/>
    <cellStyle name="Comma 226 3" xfId="12061" xr:uid="{29B18C69-A02D-4CF5-803D-B4FC64C5D908}"/>
    <cellStyle name="Comma 226 3 2" xfId="17187" xr:uid="{225B2C70-4BE9-4F74-9050-7FF19FD414A9}"/>
    <cellStyle name="Comma 226 3 2 2" xfId="27116" xr:uid="{C7110AA4-6E97-4CC8-B647-E5E153519F75}"/>
    <cellStyle name="Comma 226 3 2 2 2" xfId="47019" xr:uid="{24ED20AB-7487-44C5-82A5-317D21AC50A0}"/>
    <cellStyle name="Comma 226 3 2 3" xfId="37371" xr:uid="{872FC4EB-16CE-4EAD-BC6D-D5822AEDE125}"/>
    <cellStyle name="Comma 226 3 3" xfId="22158" xr:uid="{FE5D5929-0172-4471-BE92-455E1FB12100}"/>
    <cellStyle name="Comma 226 3 3 2" xfId="42189" xr:uid="{253654BF-148A-4B2A-ABC7-06A3AC3BADD4}"/>
    <cellStyle name="Comma 226 3 4" xfId="32542" xr:uid="{3613B2AA-BC4F-4D7E-931A-A08FE205BF93}"/>
    <cellStyle name="Comma 226 4" xfId="14692" xr:uid="{0B420598-5D73-454F-8F19-F2724BD8ACB1}"/>
    <cellStyle name="Comma 226 4 2" xfId="24639" xr:uid="{36DDFB0B-4198-4972-8946-896909AA07F7}"/>
    <cellStyle name="Comma 226 4 2 2" xfId="44607" xr:uid="{5FE215BF-CB4A-4B6C-8200-C3B5E9FB6191}"/>
    <cellStyle name="Comma 226 4 3" xfId="34959" xr:uid="{080FFA9C-3083-48AE-9EC9-3896D4D53251}"/>
    <cellStyle name="Comma 226 5" xfId="19687" xr:uid="{B280D4A9-EC6C-43B1-BB95-7AC9004E4AA4}"/>
    <cellStyle name="Comma 226 5 2" xfId="39779" xr:uid="{C51AD020-8D2C-46AE-80D3-91D61AE2822F}"/>
    <cellStyle name="Comma 226 6" xfId="30132" xr:uid="{3322A4FF-7B79-475C-A003-A5C3D714C672}"/>
    <cellStyle name="Comma 227" xfId="5196" xr:uid="{29F49973-A7D3-4114-A18B-32E0032C20D8}"/>
    <cellStyle name="Comma 227 2" xfId="5197" xr:uid="{FA437660-35A7-4BCA-B5D0-EEAA732AF1EE}"/>
    <cellStyle name="Comma 227 2 2" xfId="12064" xr:uid="{035FDF8B-08ED-4F84-B52A-C1AB6C28697F}"/>
    <cellStyle name="Comma 227 2 2 2" xfId="17190" xr:uid="{7AC259BD-3FB0-491F-8635-A648D3A46485}"/>
    <cellStyle name="Comma 227 2 2 2 2" xfId="27119" xr:uid="{EF6E10C0-1099-4E89-8A30-03A253193B43}"/>
    <cellStyle name="Comma 227 2 2 2 2 2" xfId="47022" xr:uid="{1DB5A841-7749-4F6E-8451-1E436A4BC013}"/>
    <cellStyle name="Comma 227 2 2 2 3" xfId="37374" xr:uid="{7554A9F4-8D6F-4F23-850E-3B7C9DA327E7}"/>
    <cellStyle name="Comma 227 2 2 3" xfId="22161" xr:uid="{A40055F1-4A87-4FDB-88D3-287C7FF4C6AF}"/>
    <cellStyle name="Comma 227 2 2 3 2" xfId="42192" xr:uid="{82D0D661-BA10-4350-8684-6693DB2F1F18}"/>
    <cellStyle name="Comma 227 2 2 4" xfId="32545" xr:uid="{A34494FF-95CF-4B8F-8AFB-46734802062E}"/>
    <cellStyle name="Comma 227 2 3" xfId="14695" xr:uid="{86337839-957F-45D3-927F-614E61D59DE5}"/>
    <cellStyle name="Comma 227 2 3 2" xfId="24642" xr:uid="{FDE64FDF-AAA6-4972-BF2E-EB52979CE6AA}"/>
    <cellStyle name="Comma 227 2 3 2 2" xfId="44610" xr:uid="{EC17358E-2538-4BBF-AFE7-E23DBFCED9EC}"/>
    <cellStyle name="Comma 227 2 3 3" xfId="34962" xr:uid="{0658D83F-2544-497F-9862-EC6E2BDBB9B0}"/>
    <cellStyle name="Comma 227 2 4" xfId="19690" xr:uid="{9077F4BB-E0B5-417F-8F30-BC05A82FD340}"/>
    <cellStyle name="Comma 227 2 4 2" xfId="39782" xr:uid="{9758158E-3164-4186-86B4-909A338410EB}"/>
    <cellStyle name="Comma 227 2 5" xfId="30135" xr:uid="{E82F5785-1B0F-45FB-B5EF-63D16E8C49E7}"/>
    <cellStyle name="Comma 227 3" xfId="12063" xr:uid="{44FD63AC-4ED7-40A5-92D5-E4BC22DA5FC5}"/>
    <cellStyle name="Comma 227 3 2" xfId="17189" xr:uid="{946757E3-45DC-4662-AFA3-3AD88D8560A5}"/>
    <cellStyle name="Comma 227 3 2 2" xfId="27118" xr:uid="{16E9F440-CF25-43E3-86BE-B1CD9200CF00}"/>
    <cellStyle name="Comma 227 3 2 2 2" xfId="47021" xr:uid="{EC579395-2FFC-4965-B605-067983B36BFF}"/>
    <cellStyle name="Comma 227 3 2 3" xfId="37373" xr:uid="{545A6B47-5A31-4A82-8016-76C7563DB39B}"/>
    <cellStyle name="Comma 227 3 3" xfId="22160" xr:uid="{159E1597-B077-40F1-A3D5-30433CF27B8D}"/>
    <cellStyle name="Comma 227 3 3 2" xfId="42191" xr:uid="{605BD03E-BEF1-4B06-85A5-64280A77D983}"/>
    <cellStyle name="Comma 227 3 4" xfId="32544" xr:uid="{26A4AA8F-6EC3-442D-BF4F-42AD16E77DA8}"/>
    <cellStyle name="Comma 227 4" xfId="14694" xr:uid="{B70F3269-B62C-41AA-B308-3D61951D12D9}"/>
    <cellStyle name="Comma 227 4 2" xfId="24641" xr:uid="{B1FDA4C5-1A4F-4A53-9885-6723193CC91E}"/>
    <cellStyle name="Comma 227 4 2 2" xfId="44609" xr:uid="{B52B83DE-498C-4EDC-AA80-5DE83DFC85E1}"/>
    <cellStyle name="Comma 227 4 3" xfId="34961" xr:uid="{CA8B83C5-AAF9-4D10-86E4-6AAB0DFCB002}"/>
    <cellStyle name="Comma 227 5" xfId="19689" xr:uid="{198595F4-8317-47A1-8179-DE8D0FE4F445}"/>
    <cellStyle name="Comma 227 5 2" xfId="39781" xr:uid="{4148D33E-D6CC-4477-9F95-42E16E7AFCE7}"/>
    <cellStyle name="Comma 227 6" xfId="30134" xr:uid="{92D011E1-E2B5-435E-B29B-73D8FD4424E8}"/>
    <cellStyle name="Comma 228" xfId="5198" xr:uid="{32D65AF8-B853-480C-AFA5-89D58E4B8EDB}"/>
    <cellStyle name="Comma 228 2" xfId="5199" xr:uid="{E43FAE70-CC04-4454-8B07-EB476B83DA6D}"/>
    <cellStyle name="Comma 228 2 2" xfId="12066" xr:uid="{44B14D1F-7858-48E3-8F8E-8119851A5904}"/>
    <cellStyle name="Comma 228 2 2 2" xfId="17192" xr:uid="{096DC345-227A-42CD-B650-B176E31881C2}"/>
    <cellStyle name="Comma 228 2 2 2 2" xfId="27121" xr:uid="{7B87B84E-C12F-43E8-942F-F61ED17E4073}"/>
    <cellStyle name="Comma 228 2 2 2 2 2" xfId="47024" xr:uid="{6B5D795B-D1D6-49F3-9150-CDD5C006F77D}"/>
    <cellStyle name="Comma 228 2 2 2 3" xfId="37376" xr:uid="{E6A266D1-41F1-4E85-BD84-AC3DA6857CAE}"/>
    <cellStyle name="Comma 228 2 2 3" xfId="22163" xr:uid="{28385E78-7BE8-4ED6-85DB-AA92734D35DA}"/>
    <cellStyle name="Comma 228 2 2 3 2" xfId="42194" xr:uid="{DED4F1CD-BD63-4980-8055-2795B50DC014}"/>
    <cellStyle name="Comma 228 2 2 4" xfId="32547" xr:uid="{5C48EE37-0688-47E5-8A16-C92D9CBA0469}"/>
    <cellStyle name="Comma 228 2 3" xfId="14697" xr:uid="{1F2A7D84-30B1-4191-BFE3-E19FAD012666}"/>
    <cellStyle name="Comma 228 2 3 2" xfId="24644" xr:uid="{7F803EB5-1476-409E-97F0-632E25FE9D85}"/>
    <cellStyle name="Comma 228 2 3 2 2" xfId="44612" xr:uid="{1E478EF0-313E-415E-A236-90D181CFCB11}"/>
    <cellStyle name="Comma 228 2 3 3" xfId="34964" xr:uid="{4F9A0D84-5BD5-43AE-A9EA-510505A8169E}"/>
    <cellStyle name="Comma 228 2 4" xfId="19692" xr:uid="{BDD23A2B-5402-4C1D-936E-077109B5D0A4}"/>
    <cellStyle name="Comma 228 2 4 2" xfId="39784" xr:uid="{ABDA6078-7651-46E2-80EF-12BD9ABE4AD6}"/>
    <cellStyle name="Comma 228 2 5" xfId="30137" xr:uid="{3A660E63-65CC-4123-BFDC-F8AC726B186C}"/>
    <cellStyle name="Comma 228 3" xfId="12065" xr:uid="{537303CD-A940-4178-A8D9-334A188B1D04}"/>
    <cellStyle name="Comma 228 3 2" xfId="17191" xr:uid="{16E9480D-B27B-493C-8140-0083438BFBF9}"/>
    <cellStyle name="Comma 228 3 2 2" xfId="27120" xr:uid="{C8ABA097-5155-41B7-988B-41B5EAFF2468}"/>
    <cellStyle name="Comma 228 3 2 2 2" xfId="47023" xr:uid="{42DAEB4E-0DEE-485B-AB90-32E16E383656}"/>
    <cellStyle name="Comma 228 3 2 3" xfId="37375" xr:uid="{1B401C23-F3E0-40C1-9F45-E30F852F2FA7}"/>
    <cellStyle name="Comma 228 3 3" xfId="22162" xr:uid="{53B48ECF-8FFB-4F81-AC68-C1B908606178}"/>
    <cellStyle name="Comma 228 3 3 2" xfId="42193" xr:uid="{4D73D44E-45C7-4F46-8FEE-BAAED8617ACC}"/>
    <cellStyle name="Comma 228 3 4" xfId="32546" xr:uid="{75C342AE-1DBF-48BE-AE86-CA68582837BE}"/>
    <cellStyle name="Comma 228 4" xfId="14696" xr:uid="{35B343D4-31A2-4D65-BF4C-1FA266D214F8}"/>
    <cellStyle name="Comma 228 4 2" xfId="24643" xr:uid="{526210D7-2A67-405A-8D62-0AF3D5E8A983}"/>
    <cellStyle name="Comma 228 4 2 2" xfId="44611" xr:uid="{09C2DB81-D8BF-487E-9893-98487D4A9CD7}"/>
    <cellStyle name="Comma 228 4 3" xfId="34963" xr:uid="{FEDD7679-BA02-40C3-8518-ADF29B42B1D0}"/>
    <cellStyle name="Comma 228 5" xfId="19691" xr:uid="{D6C5DC34-523A-494F-B0D9-D4B3039F5C48}"/>
    <cellStyle name="Comma 228 5 2" xfId="39783" xr:uid="{4C1FF602-5B40-44FF-9F8D-94A4FFEAA823}"/>
    <cellStyle name="Comma 228 6" xfId="30136" xr:uid="{A6158405-2EC7-424A-BE59-9BF7CF663FD4}"/>
    <cellStyle name="Comma 229" xfId="5200" xr:uid="{0FCD833E-B351-4490-9774-376E7D3313DD}"/>
    <cellStyle name="Comma 229 2" xfId="5201" xr:uid="{AD7A76E9-DFBC-40A5-B067-3E2D63B63654}"/>
    <cellStyle name="Comma 229 2 2" xfId="12068" xr:uid="{8AEE85C8-B06A-4FEC-B2D0-615C9BDDA9CF}"/>
    <cellStyle name="Comma 229 2 2 2" xfId="17194" xr:uid="{515C6181-59DB-4C0C-ACC6-B0CF64C93019}"/>
    <cellStyle name="Comma 229 2 2 2 2" xfId="27123" xr:uid="{8C74B493-0397-4C87-AA84-F9F59E0FE240}"/>
    <cellStyle name="Comma 229 2 2 2 2 2" xfId="47026" xr:uid="{8455B720-2BFA-4351-9F91-EA3B750573E0}"/>
    <cellStyle name="Comma 229 2 2 2 3" xfId="37378" xr:uid="{11D55F6F-3FBE-4C97-A310-948BCDD0B41C}"/>
    <cellStyle name="Comma 229 2 2 3" xfId="22165" xr:uid="{B5797C1F-C34C-4A48-9426-3A713012CBB6}"/>
    <cellStyle name="Comma 229 2 2 3 2" xfId="42196" xr:uid="{E515E0A1-CD81-4AE4-BE38-2B090FE9DE18}"/>
    <cellStyle name="Comma 229 2 2 4" xfId="32549" xr:uid="{CD7358A0-A62E-4A48-8726-45F5F9A38F5D}"/>
    <cellStyle name="Comma 229 2 3" xfId="14699" xr:uid="{EEA6AADA-DB0E-4C6F-9FDB-5357906FAFC0}"/>
    <cellStyle name="Comma 229 2 3 2" xfId="24646" xr:uid="{35F20791-E466-43CD-B5A7-BA95CA34CBFB}"/>
    <cellStyle name="Comma 229 2 3 2 2" xfId="44614" xr:uid="{C998A660-7D55-4709-B4BC-6E02C0FA81D0}"/>
    <cellStyle name="Comma 229 2 3 3" xfId="34966" xr:uid="{B09A0716-3031-4D0B-9C82-114DF8E89EAA}"/>
    <cellStyle name="Comma 229 2 4" xfId="19694" xr:uid="{8125A546-8918-4CB4-B848-2AED503EF937}"/>
    <cellStyle name="Comma 229 2 4 2" xfId="39786" xr:uid="{91047A88-B705-4643-9F30-B8A5700998A1}"/>
    <cellStyle name="Comma 229 2 5" xfId="30139" xr:uid="{435F8ED6-FA02-4427-9AD7-D67DC2BB0F2F}"/>
    <cellStyle name="Comma 229 3" xfId="12067" xr:uid="{A41A0707-0388-4E78-9BE9-A3131A24E753}"/>
    <cellStyle name="Comma 229 3 2" xfId="17193" xr:uid="{BC1ACDE4-841A-4446-B439-E41B25CF04E2}"/>
    <cellStyle name="Comma 229 3 2 2" xfId="27122" xr:uid="{9D0DEF12-387D-43F4-AB72-68ABEFD6FD43}"/>
    <cellStyle name="Comma 229 3 2 2 2" xfId="47025" xr:uid="{E9D7D345-8ADD-4F9A-B160-FE69DE6319DC}"/>
    <cellStyle name="Comma 229 3 2 3" xfId="37377" xr:uid="{B6A6B117-F7CE-4B8B-A9E1-5073F46F0257}"/>
    <cellStyle name="Comma 229 3 3" xfId="22164" xr:uid="{26EEAE39-8453-4BE2-B65B-18372C0CA717}"/>
    <cellStyle name="Comma 229 3 3 2" xfId="42195" xr:uid="{8130D4DE-8F45-4657-8807-4FBBF46C7F56}"/>
    <cellStyle name="Comma 229 3 4" xfId="32548" xr:uid="{EB0C2047-DF20-4F15-8C0F-8E3DA2BE29FD}"/>
    <cellStyle name="Comma 229 4" xfId="14698" xr:uid="{7C1437F9-E416-4F03-B5EE-AF885223D789}"/>
    <cellStyle name="Comma 229 4 2" xfId="24645" xr:uid="{FE266D9D-A047-44AD-8E2B-D14860AB55C7}"/>
    <cellStyle name="Comma 229 4 2 2" xfId="44613" xr:uid="{B5703A31-6C4A-4D7F-950C-427CBE0F2112}"/>
    <cellStyle name="Comma 229 4 3" xfId="34965" xr:uid="{38AF324D-3E5B-4200-AA10-4AFA8C31F25D}"/>
    <cellStyle name="Comma 229 5" xfId="19693" xr:uid="{ECEC42E3-C64E-4D89-9D41-DB26F76EB079}"/>
    <cellStyle name="Comma 229 5 2" xfId="39785" xr:uid="{B7C10C28-669E-4567-84D6-490287CCEB1E}"/>
    <cellStyle name="Comma 229 6" xfId="30138" xr:uid="{000F9199-A216-4F6E-8F68-9890CA485516}"/>
    <cellStyle name="Comma 23" xfId="109" xr:uid="{6EC6C804-7A80-49FE-9C8D-DD7C450D1E32}"/>
    <cellStyle name="Comma 23 2" xfId="5202" xr:uid="{0F2DB8E7-3DEB-4A19-BFE8-8DCB1B238DCC}"/>
    <cellStyle name="Comma 23 3" xfId="5203" xr:uid="{E04A3C41-9FDF-4EAC-9D99-F7C8E66C60E5}"/>
    <cellStyle name="Comma 23 4" xfId="785" xr:uid="{04928EEE-FD29-4FE0-85F8-59B74ABE4493}"/>
    <cellStyle name="Comma 23 5" xfId="9467" xr:uid="{8FD7F5A2-131E-4D48-867B-1CCC87E6BCF7}"/>
    <cellStyle name="Comma 230" xfId="5204" xr:uid="{42816AA9-D4D2-433C-8F1A-238D83FAD8B0}"/>
    <cellStyle name="Comma 230 2" xfId="5205" xr:uid="{BC033505-FBF5-4829-93F3-A9A9CD99B154}"/>
    <cellStyle name="Comma 230 2 2" xfId="12070" xr:uid="{0DB23271-2D1F-4C42-A104-323CBC1E5239}"/>
    <cellStyle name="Comma 230 2 2 2" xfId="17196" xr:uid="{BD06960F-4AB7-4243-A5F3-DD47A82ADED4}"/>
    <cellStyle name="Comma 230 2 2 2 2" xfId="27125" xr:uid="{93496640-9409-484B-ACE9-450FA634D5BF}"/>
    <cellStyle name="Comma 230 2 2 2 2 2" xfId="47028" xr:uid="{96FB5D51-5134-4C23-839D-937FCD63F60A}"/>
    <cellStyle name="Comma 230 2 2 2 3" xfId="37380" xr:uid="{FC2EA169-7689-4C8D-8520-804F28972EB5}"/>
    <cellStyle name="Comma 230 2 2 3" xfId="22167" xr:uid="{02B5ED66-CBD7-4282-8F23-40CBBA3CB8C9}"/>
    <cellStyle name="Comma 230 2 2 3 2" xfId="42198" xr:uid="{2AF8617D-F605-4DD8-85EF-E5CCCF071C4F}"/>
    <cellStyle name="Comma 230 2 2 4" xfId="32551" xr:uid="{B2FEE213-D1CB-425A-8884-F93392002C5A}"/>
    <cellStyle name="Comma 230 2 3" xfId="14701" xr:uid="{B38C305D-DE24-4D17-AED2-3F2373B2068E}"/>
    <cellStyle name="Comma 230 2 3 2" xfId="24648" xr:uid="{489723C6-6B6A-40FD-B5C1-559D71570B77}"/>
    <cellStyle name="Comma 230 2 3 2 2" xfId="44616" xr:uid="{E8716F59-28A2-4547-9967-55C410BE0DC2}"/>
    <cellStyle name="Comma 230 2 3 3" xfId="34968" xr:uid="{3C0A539D-C059-4DE4-86F3-C207303822EC}"/>
    <cellStyle name="Comma 230 2 4" xfId="19696" xr:uid="{114D0F82-C36B-42F2-B21E-A2B446D4BB11}"/>
    <cellStyle name="Comma 230 2 4 2" xfId="39788" xr:uid="{F8996B27-B5B4-4DC1-8928-B99745525B2D}"/>
    <cellStyle name="Comma 230 2 5" xfId="30141" xr:uid="{019B0474-8F2F-44DD-8205-9C99791D4CE9}"/>
    <cellStyle name="Comma 230 3" xfId="12069" xr:uid="{B1DFDC43-FFFC-47AD-8CDB-8D7E4E0F0A43}"/>
    <cellStyle name="Comma 230 3 2" xfId="17195" xr:uid="{7040B47E-B09B-4511-B158-763673E0F655}"/>
    <cellStyle name="Comma 230 3 2 2" xfId="27124" xr:uid="{C797BD21-E9A9-447F-BE1B-4DF4FDBE1423}"/>
    <cellStyle name="Comma 230 3 2 2 2" xfId="47027" xr:uid="{97A4045A-00EB-4ACC-9925-44FCAC412A2A}"/>
    <cellStyle name="Comma 230 3 2 3" xfId="37379" xr:uid="{DC09F818-86A8-4511-AB86-864E5647BDBE}"/>
    <cellStyle name="Comma 230 3 3" xfId="22166" xr:uid="{B511DCA8-C79F-477C-8B72-6C23D931A1C1}"/>
    <cellStyle name="Comma 230 3 3 2" xfId="42197" xr:uid="{AAFFD90D-B0D1-4207-98CF-0B7AC12BC895}"/>
    <cellStyle name="Comma 230 3 4" xfId="32550" xr:uid="{D99378B6-5559-472E-B80C-CAFD3525BA65}"/>
    <cellStyle name="Comma 230 4" xfId="14700" xr:uid="{D5A0AC7B-83EB-4ADC-A676-E67A28C9E1BC}"/>
    <cellStyle name="Comma 230 4 2" xfId="24647" xr:uid="{590000AF-1B7B-438D-9F6C-C939D5C9F888}"/>
    <cellStyle name="Comma 230 4 2 2" xfId="44615" xr:uid="{63423DCB-EB7D-433F-AC2A-7679C410763C}"/>
    <cellStyle name="Comma 230 4 3" xfId="34967" xr:uid="{459E8DFC-3F72-49F4-9EA5-319D6919C989}"/>
    <cellStyle name="Comma 230 5" xfId="19695" xr:uid="{4196F259-8BED-4227-A46C-67E2FE0A65C1}"/>
    <cellStyle name="Comma 230 5 2" xfId="39787" xr:uid="{AAB286B6-25BF-44DD-ADAE-99296F8EA977}"/>
    <cellStyle name="Comma 230 6" xfId="30140" xr:uid="{3E8A37EC-36F6-4038-9C67-744E96DE7568}"/>
    <cellStyle name="Comma 231" xfId="5206" xr:uid="{8B6CAA97-C8FE-4778-9E45-CEDF8BC6EDFF}"/>
    <cellStyle name="Comma 231 2" xfId="5207" xr:uid="{20DF51C6-4B9F-408A-AAF1-C2E33F8A3BD2}"/>
    <cellStyle name="Comma 231 2 2" xfId="12072" xr:uid="{862B359D-E8BC-40EE-AD3A-587F03D7AC53}"/>
    <cellStyle name="Comma 231 2 2 2" xfId="17198" xr:uid="{40797CA0-B331-49A9-AB08-798955FF73EA}"/>
    <cellStyle name="Comma 231 2 2 2 2" xfId="27127" xr:uid="{77D076D8-F3F8-40EB-B2B1-14F1A7064651}"/>
    <cellStyle name="Comma 231 2 2 2 2 2" xfId="47030" xr:uid="{FB428472-4681-42C4-8BE5-F68F056F10C7}"/>
    <cellStyle name="Comma 231 2 2 2 3" xfId="37382" xr:uid="{172368CE-BBB6-4764-A0BF-F2140EC8920B}"/>
    <cellStyle name="Comma 231 2 2 3" xfId="22169" xr:uid="{505E1B70-1650-4D33-B759-CB022F991904}"/>
    <cellStyle name="Comma 231 2 2 3 2" xfId="42200" xr:uid="{0BEA3B86-4A24-4DEB-8654-0F22492B1969}"/>
    <cellStyle name="Comma 231 2 2 4" xfId="32553" xr:uid="{18DC1958-5CD2-4551-88CA-B9CD600A92E3}"/>
    <cellStyle name="Comma 231 2 3" xfId="14703" xr:uid="{B8267274-FF87-4DB5-BF11-3623DF5C050F}"/>
    <cellStyle name="Comma 231 2 3 2" xfId="24650" xr:uid="{4552F810-9C33-402D-8474-888A829F92F9}"/>
    <cellStyle name="Comma 231 2 3 2 2" xfId="44618" xr:uid="{25E319C2-BFAC-4328-B2EE-42D0D7E199EC}"/>
    <cellStyle name="Comma 231 2 3 3" xfId="34970" xr:uid="{D825E07B-2091-46F2-B592-30E6F8CA01C4}"/>
    <cellStyle name="Comma 231 2 4" xfId="19698" xr:uid="{CAC7DB46-F69B-4669-B8A9-EE8364DB86C1}"/>
    <cellStyle name="Comma 231 2 4 2" xfId="39790" xr:uid="{BE651A24-D347-495B-8742-249032397FEE}"/>
    <cellStyle name="Comma 231 2 5" xfId="30143" xr:uid="{33805291-AF9B-4482-8C9D-68E7E3696B60}"/>
    <cellStyle name="Comma 231 3" xfId="12071" xr:uid="{5689BFE6-EE2F-419A-B21F-420B23B967B6}"/>
    <cellStyle name="Comma 231 3 2" xfId="17197" xr:uid="{A69E4FAC-7794-445D-8D05-CEE417716A54}"/>
    <cellStyle name="Comma 231 3 2 2" xfId="27126" xr:uid="{9E3E967A-3D12-4B72-A97D-40C7DF5E53EA}"/>
    <cellStyle name="Comma 231 3 2 2 2" xfId="47029" xr:uid="{323640CB-412E-45B1-AAFB-DD3B7E0FB1B7}"/>
    <cellStyle name="Comma 231 3 2 3" xfId="37381" xr:uid="{B043FD02-729A-4A83-9471-58E313931549}"/>
    <cellStyle name="Comma 231 3 3" xfId="22168" xr:uid="{97C823A6-CC79-44D3-8BF2-6AA676155072}"/>
    <cellStyle name="Comma 231 3 3 2" xfId="42199" xr:uid="{F2299CEE-5422-41ED-BCAF-EF9BCF959129}"/>
    <cellStyle name="Comma 231 3 4" xfId="32552" xr:uid="{4230C924-3041-49A7-A484-46A12D9FC315}"/>
    <cellStyle name="Comma 231 4" xfId="14702" xr:uid="{5AAEB2A5-522B-4263-8F29-0AE0E17AC010}"/>
    <cellStyle name="Comma 231 4 2" xfId="24649" xr:uid="{9662F119-5BFB-453A-BAC6-BCC743D0C986}"/>
    <cellStyle name="Comma 231 4 2 2" xfId="44617" xr:uid="{F1E900BF-9C44-4704-897D-3224C120870B}"/>
    <cellStyle name="Comma 231 4 3" xfId="34969" xr:uid="{53C2C28E-DAAF-4C35-BBA5-46D80A61F87B}"/>
    <cellStyle name="Comma 231 5" xfId="19697" xr:uid="{10CD0A87-9316-425A-B11B-67414B715605}"/>
    <cellStyle name="Comma 231 5 2" xfId="39789" xr:uid="{53641898-2EC6-4626-9D4D-44425C36CC87}"/>
    <cellStyle name="Comma 231 6" xfId="30142" xr:uid="{80D80E8C-B847-4204-A07A-4CAC7B718266}"/>
    <cellStyle name="Comma 232" xfId="5208" xr:uid="{46A5CDE7-2594-42E6-8DF6-D87D07FE10C8}"/>
    <cellStyle name="Comma 232 2" xfId="12073" xr:uid="{E30BDED0-CB31-4EDC-867D-76F18F545CE9}"/>
    <cellStyle name="Comma 232 2 2" xfId="17199" xr:uid="{802240B1-EFF1-485D-8E50-1B77CACFDA17}"/>
    <cellStyle name="Comma 232 2 2 2" xfId="27128" xr:uid="{82B40FE5-6D74-4C58-B730-7CE3D48C9CC3}"/>
    <cellStyle name="Comma 232 2 2 2 2" xfId="47031" xr:uid="{7EB7C26C-390B-4B9E-8916-A9F641B45071}"/>
    <cellStyle name="Comma 232 2 2 3" xfId="37383" xr:uid="{06A4B584-6E07-452A-AE4B-B3AD39DE7A72}"/>
    <cellStyle name="Comma 232 2 3" xfId="22170" xr:uid="{D400C441-CEBC-4E6A-9D55-E7B332E3EB7A}"/>
    <cellStyle name="Comma 232 2 3 2" xfId="42201" xr:uid="{C66992E3-4450-4270-A81F-34F950978778}"/>
    <cellStyle name="Comma 232 2 4" xfId="32554" xr:uid="{87513332-AFA1-4D6F-9D91-50DF2E9286ED}"/>
    <cellStyle name="Comma 232 3" xfId="14704" xr:uid="{D9C024E7-0F05-4E6A-A1EE-2745963C89C7}"/>
    <cellStyle name="Comma 232 3 2" xfId="24651" xr:uid="{0A21BBA8-AA7B-45D2-BDDE-8CF80C6B13E5}"/>
    <cellStyle name="Comma 232 3 2 2" xfId="44619" xr:uid="{40E50A7A-2405-48F3-8B04-1A1589E4FD08}"/>
    <cellStyle name="Comma 232 3 3" xfId="34971" xr:uid="{063983F8-50A2-475D-B41E-B13365B03F3E}"/>
    <cellStyle name="Comma 232 4" xfId="19699" xr:uid="{B40D114F-EC6F-4A07-8A6B-0F6011F5D773}"/>
    <cellStyle name="Comma 232 4 2" xfId="39791" xr:uid="{A5BACF7D-8588-4DCC-9077-E5667794BBB4}"/>
    <cellStyle name="Comma 232 5" xfId="30144" xr:uid="{D2623D3F-059E-498D-99BC-9A2F02301DC6}"/>
    <cellStyle name="Comma 233" xfId="5209" xr:uid="{2228B19E-13C0-4185-A5DA-7CCB2B15A517}"/>
    <cellStyle name="Comma 233 2" xfId="12074" xr:uid="{5D8DEC1E-0F4C-4BA0-AE4A-3FAC49661706}"/>
    <cellStyle name="Comma 233 2 2" xfId="17200" xr:uid="{EBE2A2E5-5288-430B-8E7E-52F06501760E}"/>
    <cellStyle name="Comma 233 2 2 2" xfId="27129" xr:uid="{E15A337D-489F-400A-AD41-38C318728C5B}"/>
    <cellStyle name="Comma 233 2 2 2 2" xfId="47032" xr:uid="{23610C1E-35F9-4E98-A7BD-325413B8B397}"/>
    <cellStyle name="Comma 233 2 2 3" xfId="37384" xr:uid="{A1E8BB27-BC16-46D3-824B-56439F2AE713}"/>
    <cellStyle name="Comma 233 2 3" xfId="22171" xr:uid="{C496F208-0B6D-4FA3-BFF3-296DC7D7F202}"/>
    <cellStyle name="Comma 233 2 3 2" xfId="42202" xr:uid="{4441FF09-99E8-4C15-BEB5-CCAD38FBF1FF}"/>
    <cellStyle name="Comma 233 2 4" xfId="32555" xr:uid="{3EB25F9C-6BD1-4A0D-A2D7-DF75E61B2DC9}"/>
    <cellStyle name="Comma 233 3" xfId="14705" xr:uid="{BA34BCCD-DBA9-492B-BA22-DB15FFE85648}"/>
    <cellStyle name="Comma 233 3 2" xfId="24652" xr:uid="{C4B257F8-94BF-4578-B327-D2CE03E3C18E}"/>
    <cellStyle name="Comma 233 3 2 2" xfId="44620" xr:uid="{22D063F2-F84F-4967-927D-0FA421B24748}"/>
    <cellStyle name="Comma 233 3 3" xfId="34972" xr:uid="{ECC8B793-7B19-424E-B0E8-47E15CD02B6D}"/>
    <cellStyle name="Comma 233 4" xfId="19700" xr:uid="{845C1B23-4A4E-4BC9-8C77-52ABB1DD076D}"/>
    <cellStyle name="Comma 233 4 2" xfId="39792" xr:uid="{67BBA112-A88B-421D-9B87-F8B53E59D727}"/>
    <cellStyle name="Comma 233 5" xfId="30145" xr:uid="{A38BA3C4-27B1-4C11-BB9F-4B3F55699F42}"/>
    <cellStyle name="Comma 234" xfId="5210" xr:uid="{FB42BF4D-317C-4677-9E78-6C8E9193B188}"/>
    <cellStyle name="Comma 234 2" xfId="12075" xr:uid="{FA86C08D-65C9-461B-BE00-F24D9D40CAE9}"/>
    <cellStyle name="Comma 234 2 2" xfId="17201" xr:uid="{6B32C179-F2D7-4F5E-8244-7FC339863E16}"/>
    <cellStyle name="Comma 234 2 2 2" xfId="27130" xr:uid="{4D381B1F-43DD-4AD0-A6D8-C05D3D558AD9}"/>
    <cellStyle name="Comma 234 2 2 2 2" xfId="47033" xr:uid="{CEAFC70B-3E3E-423A-9547-2EBF149E55FF}"/>
    <cellStyle name="Comma 234 2 2 3" xfId="37385" xr:uid="{6E301D54-0033-4751-BF43-E5BABCF2A789}"/>
    <cellStyle name="Comma 234 2 3" xfId="22172" xr:uid="{1CA6E056-C41D-4A63-8749-F24D0C684889}"/>
    <cellStyle name="Comma 234 2 3 2" xfId="42203" xr:uid="{26715E17-3481-4243-855E-BCB154D4D3F7}"/>
    <cellStyle name="Comma 234 2 4" xfId="32556" xr:uid="{F8446FB3-20AD-434F-8E0C-82B3ED29446D}"/>
    <cellStyle name="Comma 234 3" xfId="14706" xr:uid="{CA152B72-C125-4863-86B3-33103A2BD741}"/>
    <cellStyle name="Comma 234 3 2" xfId="24653" xr:uid="{56ED9C59-E108-4EE9-B06F-3288700D1DB7}"/>
    <cellStyle name="Comma 234 3 2 2" xfId="44621" xr:uid="{B41EFD09-E1BA-4467-AA36-3B206C5E7B65}"/>
    <cellStyle name="Comma 234 3 3" xfId="34973" xr:uid="{0B719FEF-A4C7-41B5-9732-B1802590B6F4}"/>
    <cellStyle name="Comma 234 4" xfId="19701" xr:uid="{D41D0117-B65F-4050-99D7-784271E65289}"/>
    <cellStyle name="Comma 234 4 2" xfId="39793" xr:uid="{56CC675F-DE8F-41D9-B261-5B021CD01B43}"/>
    <cellStyle name="Comma 234 5" xfId="30146" xr:uid="{5A9C5BCF-99A5-4C5D-81C0-31BA98F04BC9}"/>
    <cellStyle name="Comma 235" xfId="5211" xr:uid="{F4E449C0-5235-416E-8370-D2DF04D1FC09}"/>
    <cellStyle name="Comma 235 2" xfId="12076" xr:uid="{B950586B-F57C-4AAF-A0C6-58E71937E85E}"/>
    <cellStyle name="Comma 235 2 2" xfId="17202" xr:uid="{7BCED5B0-673A-4FE2-8A2B-B5786E95C883}"/>
    <cellStyle name="Comma 235 2 2 2" xfId="27131" xr:uid="{439321F0-F008-412A-9B39-A5AEE2D964C9}"/>
    <cellStyle name="Comma 235 2 2 2 2" xfId="47034" xr:uid="{77C706A4-966A-4912-818A-6F521F399C5E}"/>
    <cellStyle name="Comma 235 2 2 3" xfId="37386" xr:uid="{9C35AC80-516F-42C7-847D-587A593DCE35}"/>
    <cellStyle name="Comma 235 2 3" xfId="22173" xr:uid="{4A907AFD-2E5D-4178-B97D-C83562F5B1A5}"/>
    <cellStyle name="Comma 235 2 3 2" xfId="42204" xr:uid="{6FEEC104-009F-4F03-974B-F3E0081875C9}"/>
    <cellStyle name="Comma 235 2 4" xfId="32557" xr:uid="{3D716C4A-FEDD-4B62-AFB9-040FFDEF5479}"/>
    <cellStyle name="Comma 235 3" xfId="14707" xr:uid="{DA12C59A-7C03-43EF-86FC-4133AFCB1073}"/>
    <cellStyle name="Comma 235 3 2" xfId="24654" xr:uid="{EECC0A1F-9D1B-40DC-ADA7-F189254F866A}"/>
    <cellStyle name="Comma 235 3 2 2" xfId="44622" xr:uid="{52FAD9C2-E296-4DDE-AF5F-673F50EC19DD}"/>
    <cellStyle name="Comma 235 3 3" xfId="34974" xr:uid="{6ED8B33A-2BE5-42E3-B3BB-ABF3C245D5CA}"/>
    <cellStyle name="Comma 235 4" xfId="19702" xr:uid="{75623818-EC4B-44BF-A40B-DDCEDD133B1A}"/>
    <cellStyle name="Comma 235 4 2" xfId="39794" xr:uid="{A81BF9D8-88B1-4C22-9C40-CF9A6A092FAE}"/>
    <cellStyle name="Comma 235 5" xfId="30147" xr:uid="{C1B083FF-FC27-4925-ABCA-046463EEEF65}"/>
    <cellStyle name="Comma 236" xfId="5212" xr:uid="{1874936C-F6B5-49EF-B9CB-BAAFBFE07C81}"/>
    <cellStyle name="Comma 236 2" xfId="12077" xr:uid="{B78EFF9E-7783-4418-97FB-9AA007D9B734}"/>
    <cellStyle name="Comma 236 2 2" xfId="17203" xr:uid="{704EB233-F612-445B-BA2D-E9F1866F4FCF}"/>
    <cellStyle name="Comma 236 2 2 2" xfId="27132" xr:uid="{C2EC0298-B613-4C0E-9999-48678A780FEB}"/>
    <cellStyle name="Comma 236 2 2 2 2" xfId="47035" xr:uid="{9BA6AA8D-61BF-41E0-A26F-C6521720924C}"/>
    <cellStyle name="Comma 236 2 2 3" xfId="37387" xr:uid="{2505255C-3C88-4E62-A0A5-1C39BB1981D9}"/>
    <cellStyle name="Comma 236 2 3" xfId="22174" xr:uid="{78B1F197-3A69-4D0D-AB14-3B1340B134BB}"/>
    <cellStyle name="Comma 236 2 3 2" xfId="42205" xr:uid="{B057A4BF-70B6-42AF-9A1C-92411CBD2C65}"/>
    <cellStyle name="Comma 236 2 4" xfId="32558" xr:uid="{B7ECBAC5-C760-4064-A972-09F59BDDD56E}"/>
    <cellStyle name="Comma 236 3" xfId="14708" xr:uid="{03ABA837-CE6A-456F-8C0D-043BE2734331}"/>
    <cellStyle name="Comma 236 3 2" xfId="24655" xr:uid="{003D5210-7D06-484F-9EFC-70992F9CB04E}"/>
    <cellStyle name="Comma 236 3 2 2" xfId="44623" xr:uid="{D23BC924-87B1-4D80-AD42-E101545FEF56}"/>
    <cellStyle name="Comma 236 3 3" xfId="34975" xr:uid="{7318230D-4F0B-4079-A5B0-D69A5EA68E65}"/>
    <cellStyle name="Comma 236 4" xfId="19703" xr:uid="{C098ECD5-7F63-46EB-B7EF-AA55B756C443}"/>
    <cellStyle name="Comma 236 4 2" xfId="39795" xr:uid="{E7459328-A391-4EFD-A8AB-9EFCCB2A99C5}"/>
    <cellStyle name="Comma 236 5" xfId="30148" xr:uid="{F184FB57-3095-46E1-937E-569362189BA9}"/>
    <cellStyle name="Comma 237" xfId="5213" xr:uid="{CB94BC3E-D632-4EBD-9927-B2271F244524}"/>
    <cellStyle name="Comma 237 2" xfId="12078" xr:uid="{7E60293C-D658-44AC-9BFC-5797CA8FF3B3}"/>
    <cellStyle name="Comma 237 2 2" xfId="17204" xr:uid="{C7311365-CC64-4288-9E6A-65555A887486}"/>
    <cellStyle name="Comma 237 2 2 2" xfId="27133" xr:uid="{AC197310-EF30-47BE-8F96-53D5B75B0DB1}"/>
    <cellStyle name="Comma 237 2 2 2 2" xfId="47036" xr:uid="{5D29761A-F58F-4657-B782-2F634C1DB952}"/>
    <cellStyle name="Comma 237 2 2 3" xfId="37388" xr:uid="{97C48A64-9AC9-496A-A0FA-610434D7B80B}"/>
    <cellStyle name="Comma 237 2 3" xfId="22175" xr:uid="{53DA78F8-16E1-42B3-A625-F393928233C7}"/>
    <cellStyle name="Comma 237 2 3 2" xfId="42206" xr:uid="{9BA9E883-5914-4D99-AF8B-6242267DE036}"/>
    <cellStyle name="Comma 237 2 4" xfId="32559" xr:uid="{8F0A3715-4F01-4472-AFA6-1A58A834F5A7}"/>
    <cellStyle name="Comma 237 3" xfId="14709" xr:uid="{24D3B5BA-1CC4-4463-ACEC-08B9F17D4BD0}"/>
    <cellStyle name="Comma 237 3 2" xfId="24656" xr:uid="{D141B52A-BB14-4C09-9298-356FE4E42FC9}"/>
    <cellStyle name="Comma 237 3 2 2" xfId="44624" xr:uid="{9C2C8D8B-A5BC-4EE6-BD45-EDA7F2E60BBA}"/>
    <cellStyle name="Comma 237 3 3" xfId="34976" xr:uid="{FF8F0525-6AAC-4A27-83F3-40BBFD8E0D56}"/>
    <cellStyle name="Comma 237 4" xfId="19704" xr:uid="{A7FF5B17-A825-4F54-B3C9-405DBDAFADD2}"/>
    <cellStyle name="Comma 237 4 2" xfId="39796" xr:uid="{FFDAA424-7223-42AC-A4BD-73DB5F27B3CE}"/>
    <cellStyle name="Comma 237 5" xfId="30149" xr:uid="{1CB2A5CE-C968-4362-B2C6-FF8F8191A13C}"/>
    <cellStyle name="Comma 238" xfId="5214" xr:uid="{9EADC475-C2D6-44D2-B4E4-4874EEB7A0BC}"/>
    <cellStyle name="Comma 238 2" xfId="12079" xr:uid="{48303CE2-766E-4535-867B-FFA0A116D133}"/>
    <cellStyle name="Comma 238 2 2" xfId="17205" xr:uid="{4C4FD1E4-1716-4E3F-A416-DA43B4F6551F}"/>
    <cellStyle name="Comma 238 2 2 2" xfId="27134" xr:uid="{0314F265-AAC6-40B1-B18D-BFE5851C68ED}"/>
    <cellStyle name="Comma 238 2 2 2 2" xfId="47037" xr:uid="{CBEBA6EB-3148-4BEC-A368-B53FCB31B84E}"/>
    <cellStyle name="Comma 238 2 2 3" xfId="37389" xr:uid="{7D1B1F8D-B9C6-4FA1-8D93-FAC58F92C448}"/>
    <cellStyle name="Comma 238 2 3" xfId="22176" xr:uid="{2660CEE7-F6F8-4C5C-9ECC-254709EB7478}"/>
    <cellStyle name="Comma 238 2 3 2" xfId="42207" xr:uid="{920142BE-D634-41E2-AFB4-99A9229971C5}"/>
    <cellStyle name="Comma 238 2 4" xfId="32560" xr:uid="{0725C446-33AF-4FA6-B265-50189523E2F8}"/>
    <cellStyle name="Comma 238 3" xfId="14710" xr:uid="{A2C43EAB-0B93-44E9-A0B0-5C38EB82A296}"/>
    <cellStyle name="Comma 238 3 2" xfId="24657" xr:uid="{5E420E71-AA92-42AC-894C-64592124C7CA}"/>
    <cellStyle name="Comma 238 3 2 2" xfId="44625" xr:uid="{E2E7A5F6-0D8F-4711-A585-A9C29A9F2A67}"/>
    <cellStyle name="Comma 238 3 3" xfId="34977" xr:uid="{360479E9-5B08-4A24-A0F7-9E726E7810AB}"/>
    <cellStyle name="Comma 238 4" xfId="19705" xr:uid="{744A0DB9-2BBF-4ACF-AF1C-368879A058B5}"/>
    <cellStyle name="Comma 238 4 2" xfId="39797" xr:uid="{E4BE362C-59A7-4877-AA61-E76F6E5C7E1A}"/>
    <cellStyle name="Comma 238 5" xfId="30150" xr:uid="{A4DB32B6-628F-4436-9893-32F470F16220}"/>
    <cellStyle name="Comma 239" xfId="5215" xr:uid="{FA9B3EE3-CFB5-4BCE-9DF0-0E1E15E0B902}"/>
    <cellStyle name="Comma 239 2" xfId="12080" xr:uid="{9C4E1D95-8DDE-42C2-9C17-E2BF8047A47E}"/>
    <cellStyle name="Comma 239 2 2" xfId="17206" xr:uid="{2A672A55-1D50-4C8D-B18F-EB4FC19089A9}"/>
    <cellStyle name="Comma 239 2 2 2" xfId="27135" xr:uid="{364663B9-8B59-4977-9A26-7EABB04E84E0}"/>
    <cellStyle name="Comma 239 2 2 2 2" xfId="47038" xr:uid="{88F8139F-F2E0-450F-96EF-DA499AB9A1D2}"/>
    <cellStyle name="Comma 239 2 2 3" xfId="37390" xr:uid="{43FE3924-4EF1-443D-9C87-EADB38BFF85D}"/>
    <cellStyle name="Comma 239 2 3" xfId="22177" xr:uid="{5C3C5A8A-BF17-4BA7-A7C6-FC7F59F30DBB}"/>
    <cellStyle name="Comma 239 2 3 2" xfId="42208" xr:uid="{6304DB1E-250C-4500-8E4A-3779ED12A2F3}"/>
    <cellStyle name="Comma 239 2 4" xfId="32561" xr:uid="{70E45FC0-3BE6-4979-99F2-23B9FA932758}"/>
    <cellStyle name="Comma 239 3" xfId="14711" xr:uid="{EC3B684C-68A0-46DD-B02D-496F4F4F796F}"/>
    <cellStyle name="Comma 239 3 2" xfId="24658" xr:uid="{4EB15162-E612-4058-AEF0-095B0CF0458C}"/>
    <cellStyle name="Comma 239 3 2 2" xfId="44626" xr:uid="{63306A1F-D741-4F5B-9C20-348FC91796D0}"/>
    <cellStyle name="Comma 239 3 3" xfId="34978" xr:uid="{A2F5C03D-D27A-4C5D-A5E6-847EB29F18E4}"/>
    <cellStyle name="Comma 239 4" xfId="19706" xr:uid="{4C7C12C1-7D31-4A7E-87C9-2533D06A56D3}"/>
    <cellStyle name="Comma 239 4 2" xfId="39798" xr:uid="{0D2ED1D2-2AAE-4B87-9B56-0C87541C7E87}"/>
    <cellStyle name="Comma 239 5" xfId="30151" xr:uid="{625071D3-6ABD-407F-872B-2B3EF5D79F30}"/>
    <cellStyle name="Comma 24" xfId="505" xr:uid="{2513396A-C92D-4515-BAEC-ADD66C8F162D}"/>
    <cellStyle name="Comma 24 2" xfId="5216" xr:uid="{AB69CA04-870F-49F8-AADF-095AFD85D561}"/>
    <cellStyle name="Comma 24 2 2" xfId="10154" xr:uid="{885945B4-8FBB-41CE-A1C8-3EB46BD9C281}"/>
    <cellStyle name="Comma 24 3" xfId="786" xr:uid="{0BF54B29-BB38-4739-985F-37831255CEE0}"/>
    <cellStyle name="Comma 24 4" xfId="9468" xr:uid="{5B642DDE-A6B9-4CD9-928C-5CAD24B14060}"/>
    <cellStyle name="Comma 24 5" xfId="12811" xr:uid="{B9A95AF2-4BBE-4C67-9DD0-41DC3DABC1F1}"/>
    <cellStyle name="Comma 240" xfId="5217" xr:uid="{0A325194-BE5B-46E0-9F2F-B710BFB9C503}"/>
    <cellStyle name="Comma 240 2" xfId="12081" xr:uid="{B4178651-E931-4355-81AC-BFEC9F520A38}"/>
    <cellStyle name="Comma 240 2 2" xfId="17207" xr:uid="{7DD7E565-7745-4606-BCA2-982CA7249DC1}"/>
    <cellStyle name="Comma 240 2 2 2" xfId="27136" xr:uid="{1AC03CAA-BD03-4CD7-B1A7-EF004E2CD26C}"/>
    <cellStyle name="Comma 240 2 2 2 2" xfId="47039" xr:uid="{61F6D212-7269-4FE4-B8A2-D58E001395C8}"/>
    <cellStyle name="Comma 240 2 2 3" xfId="37391" xr:uid="{A23E7605-3403-4EAA-92FA-37BF691DA204}"/>
    <cellStyle name="Comma 240 2 3" xfId="22178" xr:uid="{B981678E-A21A-4711-8039-8D99221EB67A}"/>
    <cellStyle name="Comma 240 2 3 2" xfId="42209" xr:uid="{0538F52A-16BE-421C-B9CF-6F860E2F0277}"/>
    <cellStyle name="Comma 240 2 4" xfId="32562" xr:uid="{9FA08651-C534-40C7-80B2-B1AD9EF5933B}"/>
    <cellStyle name="Comma 240 3" xfId="14712" xr:uid="{FDAEFAA8-7EF1-413E-9A29-5E484E71E367}"/>
    <cellStyle name="Comma 240 3 2" xfId="24659" xr:uid="{62E0FB1A-D068-4F0F-B598-E79CEBFEDA62}"/>
    <cellStyle name="Comma 240 3 2 2" xfId="44627" xr:uid="{5E7B4B22-5E85-4D44-B6B2-14E4B8BC25E6}"/>
    <cellStyle name="Comma 240 3 3" xfId="34979" xr:uid="{F71D3D23-A84D-47F9-8F55-703AEC2A417D}"/>
    <cellStyle name="Comma 240 4" xfId="19707" xr:uid="{A6D276D6-FAEB-4767-BA68-136AE039C631}"/>
    <cellStyle name="Comma 240 4 2" xfId="39799" xr:uid="{EA6653A9-6EB7-4010-8AD6-E0127FA618C2}"/>
    <cellStyle name="Comma 240 5" xfId="30152" xr:uid="{A908115C-A358-4B36-88A6-B3C629D25830}"/>
    <cellStyle name="Comma 241" xfId="5218" xr:uid="{74B60BD2-4117-43AD-AB57-370E48884DD4}"/>
    <cellStyle name="Comma 241 2" xfId="12082" xr:uid="{92EE34DE-4EDD-423A-B78C-811DE282743E}"/>
    <cellStyle name="Comma 241 2 2" xfId="17208" xr:uid="{EB228AD8-F831-4CDA-A044-93C9C2302396}"/>
    <cellStyle name="Comma 241 2 2 2" xfId="27137" xr:uid="{0A02D446-7E99-4D21-9F16-664C5C371980}"/>
    <cellStyle name="Comma 241 2 2 2 2" xfId="47040" xr:uid="{80DEC505-86BF-4E2E-8454-D73BFA91386D}"/>
    <cellStyle name="Comma 241 2 2 3" xfId="37392" xr:uid="{07BB0F14-BC8F-44CB-B3EC-FC135F900F3C}"/>
    <cellStyle name="Comma 241 2 3" xfId="22179" xr:uid="{F7414F21-3853-4431-98A0-4F8207379D42}"/>
    <cellStyle name="Comma 241 2 3 2" xfId="42210" xr:uid="{A58F316C-C8E1-4B37-AF23-D74434B7DF6D}"/>
    <cellStyle name="Comma 241 2 4" xfId="32563" xr:uid="{1D8A43AA-013B-464C-85F7-B4A7ACC5313C}"/>
    <cellStyle name="Comma 241 3" xfId="14713" xr:uid="{E000ED1B-D7E9-4728-BFCF-AE9A52AFEECB}"/>
    <cellStyle name="Comma 241 3 2" xfId="24660" xr:uid="{6DA9601A-942B-4EAF-A660-2BF047F9C06C}"/>
    <cellStyle name="Comma 241 3 2 2" xfId="44628" xr:uid="{F9197484-73A8-4A0D-9542-4E75C303A205}"/>
    <cellStyle name="Comma 241 3 3" xfId="34980" xr:uid="{FC7D32C9-947E-497E-99D9-D142D039D21C}"/>
    <cellStyle name="Comma 241 4" xfId="19708" xr:uid="{A5EDF3B4-4C7B-4D32-973F-174BE7AA5F50}"/>
    <cellStyle name="Comma 241 4 2" xfId="39800" xr:uid="{077F0E96-7A82-4AC9-8139-7E0CC25A9299}"/>
    <cellStyle name="Comma 241 5" xfId="30153" xr:uid="{F2745AA1-F884-4061-BA63-F5BB690A18C3}"/>
    <cellStyle name="Comma 242" xfId="5219" xr:uid="{AB793344-CAC6-4044-87FB-243CB66768D4}"/>
    <cellStyle name="Comma 242 2" xfId="12083" xr:uid="{04F026D0-B47B-4611-A4D0-AEF79BF4DE4F}"/>
    <cellStyle name="Comma 242 2 2" xfId="17209" xr:uid="{DFDA3E1C-0335-456F-BC3D-1289D4F8DFA0}"/>
    <cellStyle name="Comma 242 2 2 2" xfId="27138" xr:uid="{535EBB12-D3BB-4811-AA6D-CF8D087F2366}"/>
    <cellStyle name="Comma 242 2 2 2 2" xfId="47041" xr:uid="{F566FDC4-C89A-494D-88B4-F077F2FFB9E9}"/>
    <cellStyle name="Comma 242 2 2 3" xfId="37393" xr:uid="{2B23882D-AC75-46AE-8ACC-BA5D83B4B932}"/>
    <cellStyle name="Comma 242 2 3" xfId="22180" xr:uid="{02091860-3AE1-493D-BF5A-312210B18499}"/>
    <cellStyle name="Comma 242 2 3 2" xfId="42211" xr:uid="{DEA8054F-C0C8-4DDF-9C14-E1E0144CACED}"/>
    <cellStyle name="Comma 242 2 4" xfId="32564" xr:uid="{542BCFFE-CAD6-4E7B-B1C6-823D3E469D9B}"/>
    <cellStyle name="Comma 242 3" xfId="14714" xr:uid="{FBDF0AD3-B731-4B42-8993-FD79750AD57C}"/>
    <cellStyle name="Comma 242 3 2" xfId="24661" xr:uid="{9DF8C055-0FD8-4C79-9D4F-B9FB0875E6E3}"/>
    <cellStyle name="Comma 242 3 2 2" xfId="44629" xr:uid="{85411083-8140-4BD8-813A-CC9762C4B8FF}"/>
    <cellStyle name="Comma 242 3 3" xfId="34981" xr:uid="{B4A032C7-122A-4FAE-9D73-1787398CDB86}"/>
    <cellStyle name="Comma 242 4" xfId="19709" xr:uid="{77F38FDE-47E3-41B0-87E3-2928169D9BA2}"/>
    <cellStyle name="Comma 242 4 2" xfId="39801" xr:uid="{F8EA44B8-F33D-4654-A51F-6854D187F455}"/>
    <cellStyle name="Comma 242 5" xfId="30154" xr:uid="{675F5F6D-CE4B-4CE6-A144-2B5AB28CBE47}"/>
    <cellStyle name="Comma 243" xfId="5220" xr:uid="{CDFE84BB-D422-42DF-B807-632DEC81571B}"/>
    <cellStyle name="Comma 243 2" xfId="12084" xr:uid="{2C64E594-9AEF-4336-B317-AEE265A9D1C2}"/>
    <cellStyle name="Comma 243 2 2" xfId="17210" xr:uid="{A0C4B8E2-4AB9-4661-B11B-42BC5BA8CAFA}"/>
    <cellStyle name="Comma 243 2 2 2" xfId="27139" xr:uid="{480DF7B3-FF90-4ACC-9DBA-5CE0CB50932F}"/>
    <cellStyle name="Comma 243 2 2 2 2" xfId="47042" xr:uid="{3D6DF55E-5DD1-4BA7-B568-3B65FC1109A2}"/>
    <cellStyle name="Comma 243 2 2 3" xfId="37394" xr:uid="{8471D8CE-5B35-4C31-8374-57B59ECAB446}"/>
    <cellStyle name="Comma 243 2 3" xfId="22181" xr:uid="{DC333AC2-5699-491D-B201-F28A3566EC3B}"/>
    <cellStyle name="Comma 243 2 3 2" xfId="42212" xr:uid="{9D07574C-ECC5-482A-B385-D96CA049BDCA}"/>
    <cellStyle name="Comma 243 2 4" xfId="32565" xr:uid="{9C15436F-F00B-4B3F-B94C-8BBBBCC1D033}"/>
    <cellStyle name="Comma 243 3" xfId="14715" xr:uid="{7E6657D9-DEA1-4E9A-8D3A-EF39AAE465A4}"/>
    <cellStyle name="Comma 243 3 2" xfId="24662" xr:uid="{AA4B5DE8-8650-480A-83FC-ED75BDD6643E}"/>
    <cellStyle name="Comma 243 3 2 2" xfId="44630" xr:uid="{90F3B882-80F7-4C88-A3FC-CC36F577EA8A}"/>
    <cellStyle name="Comma 243 3 3" xfId="34982" xr:uid="{64757A53-C84E-48DA-B0CD-F7DF4698F43D}"/>
    <cellStyle name="Comma 243 4" xfId="19710" xr:uid="{03CA3E5D-D1BB-46AB-B74D-068CA30AAFC2}"/>
    <cellStyle name="Comma 243 4 2" xfId="39802" xr:uid="{E4935F59-9458-4305-8F69-C314C336FEFF}"/>
    <cellStyle name="Comma 243 5" xfId="30155" xr:uid="{011C2C92-49FD-48EE-BF64-CA3814645C62}"/>
    <cellStyle name="Comma 244" xfId="5221" xr:uid="{7BF9804F-83BC-4BC9-9AF4-4C58E000148D}"/>
    <cellStyle name="Comma 244 2" xfId="12085" xr:uid="{7FF7693C-A9C9-4403-8DCE-D59FE0D7C668}"/>
    <cellStyle name="Comma 244 2 2" xfId="17211" xr:uid="{42BFCCF5-3A1B-48FF-A6D9-8ADDA26D2BE1}"/>
    <cellStyle name="Comma 244 2 2 2" xfId="27140" xr:uid="{B88206CD-313D-45B9-877B-8301F4E82240}"/>
    <cellStyle name="Comma 244 2 2 2 2" xfId="47043" xr:uid="{999F4BA9-54EE-4796-AD1D-D78039B2493D}"/>
    <cellStyle name="Comma 244 2 2 3" xfId="37395" xr:uid="{6E275BDB-B276-474D-8861-8F6CEAB89078}"/>
    <cellStyle name="Comma 244 2 3" xfId="22182" xr:uid="{63994E96-8066-453E-8900-91EA6DD65545}"/>
    <cellStyle name="Comma 244 2 3 2" xfId="42213" xr:uid="{CA54EC9B-C20A-45B5-A30A-44056993945D}"/>
    <cellStyle name="Comma 244 2 4" xfId="32566" xr:uid="{0BD3D3E9-CF7B-4471-A83C-F52FE611B4CE}"/>
    <cellStyle name="Comma 244 3" xfId="14716" xr:uid="{5D32A9C8-1E02-4A04-8D40-83EDF6883038}"/>
    <cellStyle name="Comma 244 3 2" xfId="24663" xr:uid="{28EB088D-786A-4A49-B840-1C415666A6D9}"/>
    <cellStyle name="Comma 244 3 2 2" xfId="44631" xr:uid="{195CD1A6-42D4-437F-BA80-55AA55E45DA7}"/>
    <cellStyle name="Comma 244 3 3" xfId="34983" xr:uid="{74A1FAFB-55B0-41DE-9DC2-DBB70F3416D5}"/>
    <cellStyle name="Comma 244 4" xfId="19711" xr:uid="{D7762480-4D79-415A-8420-76663D281614}"/>
    <cellStyle name="Comma 244 4 2" xfId="39803" xr:uid="{3E367D61-B0BD-41C3-8506-5F280C7F3BD9}"/>
    <cellStyle name="Comma 244 5" xfId="30156" xr:uid="{6A54250A-9CF2-449A-BAFB-60A385A6BACD}"/>
    <cellStyle name="Comma 245" xfId="5222" xr:uid="{77223908-DF68-463E-828B-D76F7A5ACE4D}"/>
    <cellStyle name="Comma 245 2" xfId="12086" xr:uid="{80539E17-F586-4695-BCC3-715C29C4327D}"/>
    <cellStyle name="Comma 245 2 2" xfId="17212" xr:uid="{A0AE3414-8A31-4B74-BE2B-D3F034373DD4}"/>
    <cellStyle name="Comma 245 2 2 2" xfId="27141" xr:uid="{F2D054D9-FBA1-4162-8192-23C0F1791B32}"/>
    <cellStyle name="Comma 245 2 2 2 2" xfId="47044" xr:uid="{72104D72-E7D1-4F73-A11B-34612E26F828}"/>
    <cellStyle name="Comma 245 2 2 3" xfId="37396" xr:uid="{5F352393-E690-45BD-B1F9-6FA62D9B8293}"/>
    <cellStyle name="Comma 245 2 3" xfId="22183" xr:uid="{844BFD73-378F-4527-8609-2C0F3BD13999}"/>
    <cellStyle name="Comma 245 2 3 2" xfId="42214" xr:uid="{0D672403-DABE-4FC2-9E83-28B797C87466}"/>
    <cellStyle name="Comma 245 2 4" xfId="32567" xr:uid="{607DCF6C-F6B9-4548-919C-34FF9402100A}"/>
    <cellStyle name="Comma 245 3" xfId="14717" xr:uid="{AB3EA288-19C6-4007-BA07-9E28AB36F8CE}"/>
    <cellStyle name="Comma 245 3 2" xfId="24664" xr:uid="{94ED62CC-5B9F-4DD1-AC31-EF773454AD90}"/>
    <cellStyle name="Comma 245 3 2 2" xfId="44632" xr:uid="{71D780FB-6E88-4FF3-84AB-7D2B710E6EE8}"/>
    <cellStyle name="Comma 245 3 3" xfId="34984" xr:uid="{AD694A73-AA07-48C4-A4BE-766ABA457E81}"/>
    <cellStyle name="Comma 245 4" xfId="19712" xr:uid="{CF19CD67-271F-4990-8747-B954DC005B21}"/>
    <cellStyle name="Comma 245 4 2" xfId="39804" xr:uid="{12E9BCF1-5C59-462A-9A4F-94E2FC4C2CE9}"/>
    <cellStyle name="Comma 245 5" xfId="30157" xr:uid="{27C87FEF-55D6-4B20-BE95-77F3D43DEA87}"/>
    <cellStyle name="Comma 246" xfId="5223" xr:uid="{6349263D-D19A-459E-8B9D-AAFBA8A9A6CA}"/>
    <cellStyle name="Comma 246 2" xfId="12087" xr:uid="{F1F4989C-8453-4BDC-A065-7398376A7294}"/>
    <cellStyle name="Comma 246 2 2" xfId="17213" xr:uid="{D475A8FC-3919-4098-AA92-B2F4E7F95738}"/>
    <cellStyle name="Comma 246 2 2 2" xfId="27142" xr:uid="{FB10F0D0-2767-4EB9-BDC2-EB02A89F679C}"/>
    <cellStyle name="Comma 246 2 2 2 2" xfId="47045" xr:uid="{052FBDD3-05C3-4CD5-88C8-2AC0238229AB}"/>
    <cellStyle name="Comma 246 2 2 3" xfId="37397" xr:uid="{6E96B2CA-FB8D-4CD8-AF41-5D560F8B21DE}"/>
    <cellStyle name="Comma 246 2 3" xfId="22184" xr:uid="{A63E8E52-78A5-4B38-A8E7-56408D8CCCC0}"/>
    <cellStyle name="Comma 246 2 3 2" xfId="42215" xr:uid="{322CF388-D3AF-41F8-847D-1DC2AF2D9C31}"/>
    <cellStyle name="Comma 246 2 4" xfId="32568" xr:uid="{EEA759F5-CBBF-49C7-9A39-2EA6B325B4AC}"/>
    <cellStyle name="Comma 246 3" xfId="14718" xr:uid="{08867469-5EE3-450C-8C6E-79B91C7A5E34}"/>
    <cellStyle name="Comma 246 3 2" xfId="24665" xr:uid="{AC673BC6-93B8-49ED-99FD-8ECD4DF41D28}"/>
    <cellStyle name="Comma 246 3 2 2" xfId="44633" xr:uid="{96AC97CF-70ED-4EBA-8FBD-E3FABA9FA281}"/>
    <cellStyle name="Comma 246 3 3" xfId="34985" xr:uid="{B63D1034-56F2-44B8-99A5-A5C64A27A7DD}"/>
    <cellStyle name="Comma 246 4" xfId="19713" xr:uid="{5A60766E-5CED-48F0-B5EF-68C12A8E33AB}"/>
    <cellStyle name="Comma 246 4 2" xfId="39805" xr:uid="{954D4DF5-93D6-4A33-BF3A-2536E5B7D390}"/>
    <cellStyle name="Comma 246 5" xfId="30158" xr:uid="{92ADE013-BB52-4D14-87CB-2AD535D6D99D}"/>
    <cellStyle name="Comma 247" xfId="5224" xr:uid="{100995E4-F37F-44D9-999E-9ACED5F8C8CA}"/>
    <cellStyle name="Comma 247 2" xfId="12088" xr:uid="{45F00DE9-68A6-4B8F-978D-252B11E98BD7}"/>
    <cellStyle name="Comma 247 2 2" xfId="17214" xr:uid="{5F0A52C6-A39F-4F9E-96C3-7E01CB2878C7}"/>
    <cellStyle name="Comma 247 2 2 2" xfId="27143" xr:uid="{DF28387D-0473-4B86-AF55-E86D889D657A}"/>
    <cellStyle name="Comma 247 2 2 2 2" xfId="47046" xr:uid="{DAC1D52F-3A49-4F8F-A403-FC39695D075A}"/>
    <cellStyle name="Comma 247 2 2 3" xfId="37398" xr:uid="{7ABFD882-64E4-410A-9D79-CC82789B5D85}"/>
    <cellStyle name="Comma 247 2 3" xfId="22185" xr:uid="{4FE00DB3-0C78-46E9-8780-578537B57FE7}"/>
    <cellStyle name="Comma 247 2 3 2" xfId="42216" xr:uid="{89D82A47-2314-4465-AFBA-078B4FFB83C3}"/>
    <cellStyle name="Comma 247 2 4" xfId="32569" xr:uid="{9181F6C6-5F2B-4230-8126-4CBEE5A0B0B3}"/>
    <cellStyle name="Comma 247 3" xfId="14719" xr:uid="{9914EF81-4B26-4386-AE48-3247D9261242}"/>
    <cellStyle name="Comma 247 3 2" xfId="24666" xr:uid="{D6B5A50A-86C9-4669-BE10-63DBD70174C3}"/>
    <cellStyle name="Comma 247 3 2 2" xfId="44634" xr:uid="{236B106C-7C99-4E50-B739-FE3F0C3DD48D}"/>
    <cellStyle name="Comma 247 3 3" xfId="34986" xr:uid="{0FEF984A-076F-47A5-829F-D26CA90A6009}"/>
    <cellStyle name="Comma 247 4" xfId="19714" xr:uid="{D250DC15-1198-4465-8FF1-1AFB3370A579}"/>
    <cellStyle name="Comma 247 4 2" xfId="39806" xr:uid="{65CA119F-9B30-4F84-87FD-6294961942AC}"/>
    <cellStyle name="Comma 247 5" xfId="30159" xr:uid="{F09B335D-93C8-4E45-80E6-7FE49397903D}"/>
    <cellStyle name="Comma 248" xfId="5225" xr:uid="{4160F974-4CB0-4C52-A6F5-4B9B0950F631}"/>
    <cellStyle name="Comma 248 2" xfId="12089" xr:uid="{695A3E1C-7914-4FE7-82BE-5731C6813B35}"/>
    <cellStyle name="Comma 248 2 2" xfId="17215" xr:uid="{997F3AF2-51D6-4E48-9231-D8908221DF65}"/>
    <cellStyle name="Comma 248 2 2 2" xfId="27144" xr:uid="{871ABB5C-871C-4C60-82EA-05FD039DC3BC}"/>
    <cellStyle name="Comma 248 2 2 2 2" xfId="47047" xr:uid="{18B6BACC-40DF-44E8-8CF4-02F3B71B3CC2}"/>
    <cellStyle name="Comma 248 2 2 3" xfId="37399" xr:uid="{58FACC35-0520-49A9-9D10-7A1D216D12DA}"/>
    <cellStyle name="Comma 248 2 3" xfId="22186" xr:uid="{3DDCDCAC-595E-40CC-A291-645F19A6285D}"/>
    <cellStyle name="Comma 248 2 3 2" xfId="42217" xr:uid="{22824823-01FA-48C7-88E9-5EB1F2E19B8C}"/>
    <cellStyle name="Comma 248 2 4" xfId="32570" xr:uid="{3B273843-1DE5-405B-B43D-4B349FCD5F02}"/>
    <cellStyle name="Comma 248 3" xfId="14720" xr:uid="{4BB3E36E-5411-4F5B-AA3C-B2FF893024BD}"/>
    <cellStyle name="Comma 248 3 2" xfId="24667" xr:uid="{95D86456-F530-4759-B578-52DCE3C92863}"/>
    <cellStyle name="Comma 248 3 2 2" xfId="44635" xr:uid="{01D77783-5364-45D8-BD07-7A00F66B8AF8}"/>
    <cellStyle name="Comma 248 3 3" xfId="34987" xr:uid="{2556D54F-C685-4244-AEBD-C9CDA02CACAF}"/>
    <cellStyle name="Comma 248 4" xfId="19715" xr:uid="{585F241D-795E-4F3A-B55A-E4466219C9DA}"/>
    <cellStyle name="Comma 248 4 2" xfId="39807" xr:uid="{8D548156-C0E5-4755-AE22-50A66C34861A}"/>
    <cellStyle name="Comma 248 5" xfId="30160" xr:uid="{2DECA28F-C0F1-4614-948C-A34101F182F2}"/>
    <cellStyle name="Comma 249" xfId="5226" xr:uid="{59C5AD47-CDA0-4DDE-857E-45CBA4570AFA}"/>
    <cellStyle name="Comma 25" xfId="543" xr:uid="{29B7CA5D-D9EA-4E1D-8AF4-A963164AB30C}"/>
    <cellStyle name="Comma 25 2" xfId="5227" xr:uid="{E026F1A9-A482-47F3-A538-BA69A10D994E}"/>
    <cellStyle name="Comma 25 3" xfId="5228" xr:uid="{E3451960-A54E-4269-978C-49ECB6F80FE7}"/>
    <cellStyle name="Comma 25 4" xfId="787" xr:uid="{5C8EC2B6-9F64-4D27-9E80-FB724310B637}"/>
    <cellStyle name="Comma 25 5" xfId="9469" xr:uid="{01F50A4D-CB6D-4BB0-A7F7-D6D5CC546ECC}"/>
    <cellStyle name="Comma 25 5 2" xfId="27860" xr:uid="{A8CA1C63-D03E-4F42-A85D-A9E88CB9F1DB}"/>
    <cellStyle name="Comma 25 5 2 2" xfId="47655" xr:uid="{7B922BF8-D9BE-42FE-8DBA-A43114343386}"/>
    <cellStyle name="Comma 25 6" xfId="10451" xr:uid="{6F7CE1FD-A763-4C8C-A33F-9DB9D393FCAD}"/>
    <cellStyle name="Comma 25 6 2" xfId="15579" xr:uid="{52A63CF1-9B99-47B9-8686-260028C5CFF7}"/>
    <cellStyle name="Comma 25 6 2 2" xfId="25508" xr:uid="{17342E00-6D41-42FC-9D45-FCDB4F09F3EB}"/>
    <cellStyle name="Comma 25 6 2 2 2" xfId="45411" xr:uid="{F8A362CC-B00B-4198-86FE-E3F2EAB32AAC}"/>
    <cellStyle name="Comma 25 6 2 3" xfId="35763" xr:uid="{9EA64EFA-B685-4306-A23F-2AF2B6519F00}"/>
    <cellStyle name="Comma 25 6 3" xfId="20552" xr:uid="{570646B8-6073-4D25-80AC-1AD6B3CA105E}"/>
    <cellStyle name="Comma 25 6 3 2" xfId="40583" xr:uid="{93057B1D-1F2E-4A90-9B81-D18549B4E111}"/>
    <cellStyle name="Comma 25 6 4" xfId="30936" xr:uid="{E32C10F1-A8EB-4589-A1CB-A14A42B2BF01}"/>
    <cellStyle name="Comma 25 7" xfId="13071" xr:uid="{70AC10AF-9748-487F-B0A0-D26B34A91955}"/>
    <cellStyle name="Comma 25 7 2" xfId="23021" xr:uid="{C4DFB575-857A-4BC5-A4C1-EA228DD317F7}"/>
    <cellStyle name="Comma 25 7 2 2" xfId="43001" xr:uid="{C9205F7E-8097-4504-8A87-9DE4BC0B6DF1}"/>
    <cellStyle name="Comma 25 7 3" xfId="33353" xr:uid="{8D91B0F0-2798-4DD3-B192-1CCBB0D91207}"/>
    <cellStyle name="Comma 25 8" xfId="18074" xr:uid="{99609BD6-4ABD-4A9B-B744-28095527D3D8}"/>
    <cellStyle name="Comma 25 8 2" xfId="38173" xr:uid="{CE00E567-CCB3-4348-813F-FEB074EF0E3A}"/>
    <cellStyle name="Comma 25 9" xfId="28528" xr:uid="{2D2F4F33-F2DE-4115-8336-6EFC4F388EFD}"/>
    <cellStyle name="Comma 250" xfId="5229" xr:uid="{E44A3AD9-E51F-4EEF-956C-A4F6A9495D3E}"/>
    <cellStyle name="Comma 250 2" xfId="12090" xr:uid="{7D370B59-AA4B-42A1-8325-18B2C540072E}"/>
    <cellStyle name="Comma 250 2 2" xfId="17216" xr:uid="{7D5A15FD-D250-47A1-BEE7-A9AB9EA8179D}"/>
    <cellStyle name="Comma 250 2 2 2" xfId="27145" xr:uid="{DB6CFFAE-A279-4481-ADC7-68B62114D34D}"/>
    <cellStyle name="Comma 250 2 2 2 2" xfId="47048" xr:uid="{26C1135F-FD4F-488F-87DD-FB7427253753}"/>
    <cellStyle name="Comma 250 2 2 3" xfId="37400" xr:uid="{B6444EEA-F78C-462D-9E5A-3CDB86E14A63}"/>
    <cellStyle name="Comma 250 2 3" xfId="22187" xr:uid="{7BD1313A-4DC3-4F6E-B4D7-275E60E4434A}"/>
    <cellStyle name="Comma 250 2 3 2" xfId="42218" xr:uid="{42CE5019-94CA-491A-93AB-D2D832151831}"/>
    <cellStyle name="Comma 250 2 4" xfId="32571" xr:uid="{2F1F62C1-9352-4AD7-ABC3-EC6D09BE2812}"/>
    <cellStyle name="Comma 250 3" xfId="14721" xr:uid="{F6AE2F78-DD72-4039-B15F-82E15AC6F4A5}"/>
    <cellStyle name="Comma 250 3 2" xfId="24668" xr:uid="{11F150E2-BDF8-49FE-8F3A-2CC5ADB56E3B}"/>
    <cellStyle name="Comma 250 3 2 2" xfId="44636" xr:uid="{3CE7EE53-1E79-4C6E-A75F-63CBB16EA809}"/>
    <cellStyle name="Comma 250 3 3" xfId="34988" xr:uid="{F0F2638B-2DD7-4E9F-B49A-A621B987555A}"/>
    <cellStyle name="Comma 250 4" xfId="19716" xr:uid="{D3D36586-531B-4986-9D20-A0BE31DAFF61}"/>
    <cellStyle name="Comma 250 4 2" xfId="39808" xr:uid="{C91AD995-BEE2-40BB-89F1-1D9F104B6468}"/>
    <cellStyle name="Comma 250 5" xfId="30161" xr:uid="{3F52F0B5-10E5-4E89-8473-CFEEB9FEEC09}"/>
    <cellStyle name="Comma 251" xfId="5230" xr:uid="{0F61B3AA-D8A7-403C-8E8D-48BC22C321B7}"/>
    <cellStyle name="Comma 251 2" xfId="12091" xr:uid="{32543705-BF9A-4D00-99C3-0C74E096D762}"/>
    <cellStyle name="Comma 251 2 2" xfId="17217" xr:uid="{3EB3D7A6-2E9F-4AFC-BAD7-BE05A95CE49F}"/>
    <cellStyle name="Comma 251 2 2 2" xfId="27146" xr:uid="{E27FEBC5-8FE5-4682-8A02-DCE63B400CF8}"/>
    <cellStyle name="Comma 251 2 2 2 2" xfId="47049" xr:uid="{E92ADB47-E716-4B1D-B065-5318590199DB}"/>
    <cellStyle name="Comma 251 2 2 3" xfId="37401" xr:uid="{226752E9-6EC0-4ED5-9800-DC6A29200715}"/>
    <cellStyle name="Comma 251 2 3" xfId="22188" xr:uid="{2512F3D4-D421-4152-A6C3-CBDE444486B2}"/>
    <cellStyle name="Comma 251 2 3 2" xfId="42219" xr:uid="{63EE8B70-3E21-4025-A4D8-C2C69E0B6AB6}"/>
    <cellStyle name="Comma 251 2 4" xfId="32572" xr:uid="{8CF9C43E-015A-4363-A9AC-A96812D54E2F}"/>
    <cellStyle name="Comma 251 3" xfId="14722" xr:uid="{D1E096DA-3AE0-44F0-BAAB-E7EFE513A868}"/>
    <cellStyle name="Comma 251 3 2" xfId="24669" xr:uid="{5C8D575B-33D1-4292-9FEF-C0A3490351C8}"/>
    <cellStyle name="Comma 251 3 2 2" xfId="44637" xr:uid="{98D5ADB9-EA58-4E7E-B1E2-1B39E5658955}"/>
    <cellStyle name="Comma 251 3 3" xfId="34989" xr:uid="{D8F83862-E213-4B72-BD82-B7302922D868}"/>
    <cellStyle name="Comma 251 4" xfId="19717" xr:uid="{0AE9ADA5-7504-448B-B1E1-EE7659EDCAF3}"/>
    <cellStyle name="Comma 251 4 2" xfId="39809" xr:uid="{778FE55D-05AC-4A2D-BC78-241A72C6BBCA}"/>
    <cellStyle name="Comma 251 5" xfId="30162" xr:uid="{1CE086D8-C048-431B-B248-3FFA0414445F}"/>
    <cellStyle name="Comma 252" xfId="5231" xr:uid="{801D6646-D031-43DF-97ED-E45FBECE2438}"/>
    <cellStyle name="Comma 252 2" xfId="12092" xr:uid="{C3600055-C148-4BED-AC00-6F9E407461CB}"/>
    <cellStyle name="Comma 252 2 2" xfId="17218" xr:uid="{78BC0EA3-E116-4278-A20A-C80163EE55DC}"/>
    <cellStyle name="Comma 252 2 2 2" xfId="27147" xr:uid="{CF592FD7-F6B9-49B3-8B64-6B5C28F1BD9C}"/>
    <cellStyle name="Comma 252 2 2 2 2" xfId="47050" xr:uid="{58D592EB-1082-4E77-B02A-0540F39899E2}"/>
    <cellStyle name="Comma 252 2 2 3" xfId="37402" xr:uid="{5C787E4B-EFE2-459D-9872-BA98A048E9F4}"/>
    <cellStyle name="Comma 252 2 3" xfId="22189" xr:uid="{F15470ED-AF9E-40FA-883A-CA1FFC6ADF86}"/>
    <cellStyle name="Comma 252 2 3 2" xfId="42220" xr:uid="{18FAD322-8491-412F-8AA3-C79BE9DC4E26}"/>
    <cellStyle name="Comma 252 2 4" xfId="32573" xr:uid="{B137999E-8EBA-4BE3-BF1C-0E06D5BB14C3}"/>
    <cellStyle name="Comma 252 3" xfId="14723" xr:uid="{5F63E11E-7B79-44E4-9669-CD74A614B333}"/>
    <cellStyle name="Comma 252 3 2" xfId="24670" xr:uid="{3CCEADE9-F894-4E86-9D7B-DA9CE708A17E}"/>
    <cellStyle name="Comma 252 3 2 2" xfId="44638" xr:uid="{06C38D41-31C5-4915-8E09-0ADB84A26DE2}"/>
    <cellStyle name="Comma 252 3 3" xfId="34990" xr:uid="{A0ABF5D9-83CE-4478-816B-57EA619392D8}"/>
    <cellStyle name="Comma 252 4" xfId="19718" xr:uid="{57FE837F-49C7-4EE1-9760-F78331DB2C2C}"/>
    <cellStyle name="Comma 252 4 2" xfId="39810" xr:uid="{E3B50076-F0F1-4225-8843-E354DB6F225B}"/>
    <cellStyle name="Comma 252 5" xfId="30163" xr:uid="{516A244F-6D95-4BAA-BF2F-DFD7D1912C38}"/>
    <cellStyle name="Comma 253" xfId="5232" xr:uid="{18CDAEAE-DDA8-495D-91F6-FBCF49E056BB}"/>
    <cellStyle name="Comma 253 2" xfId="12093" xr:uid="{FA800D0D-8BFD-43F5-8EBB-92A9BE5B5D66}"/>
    <cellStyle name="Comma 253 2 2" xfId="17219" xr:uid="{33CB398B-2743-4C5C-B264-0DFC59A9409D}"/>
    <cellStyle name="Comma 253 2 2 2" xfId="27148" xr:uid="{F7430D7E-7C0B-4C51-AE00-97565C683B09}"/>
    <cellStyle name="Comma 253 2 2 2 2" xfId="47051" xr:uid="{72224634-D3D2-48C0-83E4-6A0EE49DFDDA}"/>
    <cellStyle name="Comma 253 2 2 3" xfId="37403" xr:uid="{FF486975-D614-4303-B773-636CCD848E51}"/>
    <cellStyle name="Comma 253 2 3" xfId="22190" xr:uid="{B6FD7C95-39B3-4435-877F-0A1ED71F5BE8}"/>
    <cellStyle name="Comma 253 2 3 2" xfId="42221" xr:uid="{264993D8-E216-49D6-BE02-09B711CC420E}"/>
    <cellStyle name="Comma 253 2 4" xfId="32574" xr:uid="{DA84A51A-E082-444A-8C6F-7292CB988239}"/>
    <cellStyle name="Comma 253 3" xfId="14724" xr:uid="{AA6CA5AA-43A6-44AC-8002-9691649CE22E}"/>
    <cellStyle name="Comma 253 3 2" xfId="24671" xr:uid="{C43E7E53-504C-415D-9560-2701375D2F78}"/>
    <cellStyle name="Comma 253 3 2 2" xfId="44639" xr:uid="{175BAA9C-8E05-4377-B0CA-AD4F7F8E700B}"/>
    <cellStyle name="Comma 253 3 3" xfId="34991" xr:uid="{EA3C1D59-840D-4EAB-932C-75E212B583B6}"/>
    <cellStyle name="Comma 253 4" xfId="19719" xr:uid="{8CA6542A-A698-407D-B56E-50C1F2191E1E}"/>
    <cellStyle name="Comma 253 4 2" xfId="39811" xr:uid="{9C47237B-B04D-41C5-B1F3-A93769E2C8D0}"/>
    <cellStyle name="Comma 253 5" xfId="30164" xr:uid="{D4309652-CF42-4D62-8D02-D24D49B8CF0A}"/>
    <cellStyle name="Comma 254" xfId="5233" xr:uid="{0E4790FD-3305-4C57-9015-A0D9B7588609}"/>
    <cellStyle name="Comma 254 2" xfId="12094" xr:uid="{84D62501-3564-4A93-B9ED-F29860E05646}"/>
    <cellStyle name="Comma 254 2 2" xfId="17220" xr:uid="{23C5B316-2FE4-4A7E-88CB-CEC86DF20B51}"/>
    <cellStyle name="Comma 254 2 2 2" xfId="27149" xr:uid="{2433C865-5573-45A0-AB0C-A20EFA78D53D}"/>
    <cellStyle name="Comma 254 2 2 2 2" xfId="47052" xr:uid="{6E2CBFA7-3B75-41A4-92A3-DBA8C9820210}"/>
    <cellStyle name="Comma 254 2 2 3" xfId="37404" xr:uid="{C78C0FE8-475D-464C-8392-0872567A8D2D}"/>
    <cellStyle name="Comma 254 2 3" xfId="22191" xr:uid="{9BB52A59-53DE-4468-99BC-1D921C6C4439}"/>
    <cellStyle name="Comma 254 2 3 2" xfId="42222" xr:uid="{DBA7FD81-781B-4BD4-BD6E-6B41E287B912}"/>
    <cellStyle name="Comma 254 2 4" xfId="32575" xr:uid="{3F446405-1A35-46AD-938A-D49A1CA5510A}"/>
    <cellStyle name="Comma 254 3" xfId="14725" xr:uid="{DA60E1CB-D12B-4CA3-ACED-325384E83F9B}"/>
    <cellStyle name="Comma 254 3 2" xfId="24672" xr:uid="{576C8A73-8229-4C44-85AB-E97DA870CB87}"/>
    <cellStyle name="Comma 254 3 2 2" xfId="44640" xr:uid="{A2BD95D8-C5C7-436E-B628-BCB5956423BF}"/>
    <cellStyle name="Comma 254 3 3" xfId="34992" xr:uid="{89065EDF-78C6-43FE-8FF8-E8ABC3AC01B4}"/>
    <cellStyle name="Comma 254 4" xfId="19720" xr:uid="{059339F3-52E4-4CAF-A14E-AC45D0B08075}"/>
    <cellStyle name="Comma 254 4 2" xfId="39812" xr:uid="{D32FE937-287A-4561-92F2-7648D34CA9BF}"/>
    <cellStyle name="Comma 254 5" xfId="30165" xr:uid="{6901E0FF-70A4-49E9-B90F-D00AE0C88D41}"/>
    <cellStyle name="Comma 255" xfId="5234" xr:uid="{4A382BF5-AA8A-44C0-AB19-DFF655D1EF8A}"/>
    <cellStyle name="Comma 255 2" xfId="12095" xr:uid="{8D0237B4-77D8-4CD0-B9AB-717C2581593A}"/>
    <cellStyle name="Comma 255 2 2" xfId="17221" xr:uid="{865854D0-02E8-4B16-8EC2-51D12E8BCA65}"/>
    <cellStyle name="Comma 255 2 2 2" xfId="27150" xr:uid="{4D8E2651-0012-416A-844E-CA4117810239}"/>
    <cellStyle name="Comma 255 2 2 2 2" xfId="47053" xr:uid="{0A081543-9C1A-49B3-A438-28FCDFA48543}"/>
    <cellStyle name="Comma 255 2 2 3" xfId="37405" xr:uid="{87CB8D34-2F30-4136-8233-03A415C335AC}"/>
    <cellStyle name="Comma 255 2 3" xfId="22192" xr:uid="{52AF2B5E-D403-4E20-9A9B-6E3445D17715}"/>
    <cellStyle name="Comma 255 2 3 2" xfId="42223" xr:uid="{A8CD671D-5A9E-487F-A6C1-E91AACEAFB8D}"/>
    <cellStyle name="Comma 255 2 4" xfId="32576" xr:uid="{FD55C883-735A-4192-84D4-37FAD846EBD4}"/>
    <cellStyle name="Comma 255 3" xfId="14726" xr:uid="{12D75D0C-09B2-4894-89EC-9EA295593AC1}"/>
    <cellStyle name="Comma 255 3 2" xfId="24673" xr:uid="{174F1B36-C66E-43D3-B092-9EED8818E450}"/>
    <cellStyle name="Comma 255 3 2 2" xfId="44641" xr:uid="{C1902FB7-7988-422F-932C-DCC58CAB0222}"/>
    <cellStyle name="Comma 255 3 3" xfId="34993" xr:uid="{57B5B35B-CB46-4102-A4F4-9D599A3E4989}"/>
    <cellStyle name="Comma 255 4" xfId="19721" xr:uid="{B0D0EC84-841A-4538-8D30-515F4D16514D}"/>
    <cellStyle name="Comma 255 4 2" xfId="39813" xr:uid="{380E2A92-C563-405C-B528-95B7122FC057}"/>
    <cellStyle name="Comma 255 5" xfId="30166" xr:uid="{07A52567-1E3E-4105-9062-4543DA91B0C2}"/>
    <cellStyle name="Comma 256" xfId="5235" xr:uid="{39480EB9-B7F8-4691-848B-F1CCA533233E}"/>
    <cellStyle name="Comma 256 2" xfId="12096" xr:uid="{BC23FD53-8B64-474F-933B-F16E559FD9FB}"/>
    <cellStyle name="Comma 256 2 2" xfId="17222" xr:uid="{64B7ABF6-DE44-40D8-83BA-C106150D5666}"/>
    <cellStyle name="Comma 256 2 2 2" xfId="27151" xr:uid="{00791974-DFAE-4A61-8596-AF92CC75AD54}"/>
    <cellStyle name="Comma 256 2 2 2 2" xfId="47054" xr:uid="{F407D7E4-9123-4128-A393-DA57CFD88F9C}"/>
    <cellStyle name="Comma 256 2 2 3" xfId="37406" xr:uid="{C35884B6-F862-4D74-9535-09C06B6ABA9A}"/>
    <cellStyle name="Comma 256 2 3" xfId="22193" xr:uid="{35A4A977-D461-4754-9591-8FCD3E370BF7}"/>
    <cellStyle name="Comma 256 2 3 2" xfId="42224" xr:uid="{A46F4C40-27EF-4D96-8EE9-8C915FD54D14}"/>
    <cellStyle name="Comma 256 2 4" xfId="32577" xr:uid="{F6A436EF-6AA4-458B-BABD-BBF48C39FF7A}"/>
    <cellStyle name="Comma 256 3" xfId="14727" xr:uid="{671570F1-398D-41CA-B225-DF086AF9335E}"/>
    <cellStyle name="Comma 256 3 2" xfId="24674" xr:uid="{1DCB968A-99A9-415B-8BF3-F7726C7530B1}"/>
    <cellStyle name="Comma 256 3 2 2" xfId="44642" xr:uid="{BC45541B-452F-4F2D-85EE-F8131843CF4D}"/>
    <cellStyle name="Comma 256 3 3" xfId="34994" xr:uid="{82C9AE78-5D60-425A-9514-4F051B93D239}"/>
    <cellStyle name="Comma 256 4" xfId="19722" xr:uid="{4D6A88F4-21C5-4AF8-B05E-E74A237BB849}"/>
    <cellStyle name="Comma 256 4 2" xfId="39814" xr:uid="{F5A8A566-ED91-42C1-8F08-3DED27E6048E}"/>
    <cellStyle name="Comma 256 5" xfId="30167" xr:uid="{3DA63C56-7A83-4A79-A30F-9BB0CD4F7704}"/>
    <cellStyle name="Comma 257" xfId="5236" xr:uid="{0FDBE76B-1B25-4E7B-B857-F0589527D075}"/>
    <cellStyle name="Comma 257 2" xfId="12097" xr:uid="{FEE0AE46-D9AC-48A8-BA28-5A6896EB48E2}"/>
    <cellStyle name="Comma 257 2 2" xfId="17223" xr:uid="{FF6AFC04-B0DC-433E-B031-CAB57B1DF976}"/>
    <cellStyle name="Comma 257 2 2 2" xfId="27152" xr:uid="{DB9C5790-47AA-4DBA-A9B5-F690436709E6}"/>
    <cellStyle name="Comma 257 2 2 2 2" xfId="47055" xr:uid="{113108A2-61B3-4C9A-990F-3245E1F3BDD0}"/>
    <cellStyle name="Comma 257 2 2 3" xfId="37407" xr:uid="{7EB1E697-3E53-400D-B9FE-9F6251BA9999}"/>
    <cellStyle name="Comma 257 2 3" xfId="22194" xr:uid="{4D716A64-8BAD-4EE5-B2B1-D4259AEF4260}"/>
    <cellStyle name="Comma 257 2 3 2" xfId="42225" xr:uid="{029C15E8-5E35-4687-BB84-D40C10790BF8}"/>
    <cellStyle name="Comma 257 2 4" xfId="32578" xr:uid="{2271CC9F-685C-4DD0-96A0-34D30ECA83A0}"/>
    <cellStyle name="Comma 257 3" xfId="14728" xr:uid="{0D96CB4A-3F2A-4BA4-8A47-36949563D807}"/>
    <cellStyle name="Comma 257 3 2" xfId="24675" xr:uid="{1B191A01-A8FF-4340-B2D8-1F18F9ED8D88}"/>
    <cellStyle name="Comma 257 3 2 2" xfId="44643" xr:uid="{E1CB28A4-5E22-40E7-9CC5-0CBAEFA2D4F2}"/>
    <cellStyle name="Comma 257 3 3" xfId="34995" xr:uid="{20F12545-7A64-472C-B581-CE18383FB29B}"/>
    <cellStyle name="Comma 257 4" xfId="19723" xr:uid="{31CF02C3-C3DF-448A-963E-379B630911AA}"/>
    <cellStyle name="Comma 257 4 2" xfId="39815" xr:uid="{B7481BFA-F313-46D1-B641-D5B1AA48998A}"/>
    <cellStyle name="Comma 257 5" xfId="30168" xr:uid="{50D16679-D5DF-4166-BF4C-3F599CA95606}"/>
    <cellStyle name="Comma 258" xfId="5237" xr:uid="{6C3AC687-AEE7-4E04-BE76-2207C073454A}"/>
    <cellStyle name="Comma 258 2" xfId="12098" xr:uid="{27A60A35-89BA-4F10-BC8D-091349C21AE0}"/>
    <cellStyle name="Comma 258 2 2" xfId="17224" xr:uid="{87B237AC-5035-4F60-83C9-A5B94C2135F4}"/>
    <cellStyle name="Comma 258 2 2 2" xfId="27153" xr:uid="{69BD77AF-6B62-431A-917D-71931AE8B85D}"/>
    <cellStyle name="Comma 258 2 2 2 2" xfId="47056" xr:uid="{0FD6D0AE-9DA6-4DC7-B332-6E53A16ADA5B}"/>
    <cellStyle name="Comma 258 2 2 3" xfId="37408" xr:uid="{54052BBF-9994-4218-B413-139C41677AC4}"/>
    <cellStyle name="Comma 258 2 3" xfId="22195" xr:uid="{19FD3879-7AD6-4817-BB5E-0AAFCD56EDA0}"/>
    <cellStyle name="Comma 258 2 3 2" xfId="42226" xr:uid="{A11D691A-8C41-4C92-863B-4EDFE88F816C}"/>
    <cellStyle name="Comma 258 2 4" xfId="32579" xr:uid="{19FF96F1-0422-46C0-B29C-8FFC1D76948F}"/>
    <cellStyle name="Comma 258 3" xfId="14729" xr:uid="{C88B2AF4-BC96-47E6-9D0A-64D01E751195}"/>
    <cellStyle name="Comma 258 3 2" xfId="24676" xr:uid="{BBEA8CCF-7661-43EA-846B-2F8682CB7C20}"/>
    <cellStyle name="Comma 258 3 2 2" xfId="44644" xr:uid="{D47064E9-73CC-4E71-A926-D714753DD319}"/>
    <cellStyle name="Comma 258 3 3" xfId="34996" xr:uid="{46D15DC1-40F9-4FFA-8F34-953CD9FCBE46}"/>
    <cellStyle name="Comma 258 4" xfId="19724" xr:uid="{E3849C7D-188C-422A-B73E-E800C0F69E8D}"/>
    <cellStyle name="Comma 258 4 2" xfId="39816" xr:uid="{CF21C8A6-B40C-4A67-A164-07F91500C559}"/>
    <cellStyle name="Comma 258 5" xfId="30169" xr:uid="{F5D3B4AF-C01D-4591-8DE1-ABEC33FA0EB5}"/>
    <cellStyle name="Comma 259" xfId="5238" xr:uid="{1D3BD8FA-C6EC-4609-AD6C-690C5346A2FC}"/>
    <cellStyle name="Comma 259 2" xfId="12099" xr:uid="{3F385EE6-B65A-4CED-88D9-DC6906F9FA75}"/>
    <cellStyle name="Comma 259 2 2" xfId="17225" xr:uid="{46177568-91C8-42DD-9867-82AF976EC103}"/>
    <cellStyle name="Comma 259 2 2 2" xfId="27154" xr:uid="{088439B5-2959-4F6F-94DD-F2D3FEFBB9A2}"/>
    <cellStyle name="Comma 259 2 2 2 2" xfId="47057" xr:uid="{27A2F34F-A3C8-46AB-A2AF-5229CDB42512}"/>
    <cellStyle name="Comma 259 2 2 3" xfId="37409" xr:uid="{739687C6-B0EC-4A81-BCC6-37A3FB431707}"/>
    <cellStyle name="Comma 259 2 3" xfId="22196" xr:uid="{57CD2967-231B-441A-BDE1-7980C130150D}"/>
    <cellStyle name="Comma 259 2 3 2" xfId="42227" xr:uid="{68367898-6FE8-4D3C-BFD4-8FA5D679686C}"/>
    <cellStyle name="Comma 259 2 4" xfId="32580" xr:uid="{1C7CC288-22FD-4DCC-9B5E-B8CEE488C628}"/>
    <cellStyle name="Comma 259 3" xfId="14730" xr:uid="{6987E77B-AD04-42BD-90DC-FB3769C6B670}"/>
    <cellStyle name="Comma 259 3 2" xfId="24677" xr:uid="{F6E81D85-3042-48F2-9E75-EA80AEF93F01}"/>
    <cellStyle name="Comma 259 3 2 2" xfId="44645" xr:uid="{9178A2C8-0EA3-4750-82A9-70FEF9D4034F}"/>
    <cellStyle name="Comma 259 3 3" xfId="34997" xr:uid="{4C66BBCC-783F-4188-B2AB-5E68EB3DCFFA}"/>
    <cellStyle name="Comma 259 4" xfId="19725" xr:uid="{217E543E-2EDE-431E-A4BE-BD04686C2A30}"/>
    <cellStyle name="Comma 259 4 2" xfId="39817" xr:uid="{EDB429D8-74E0-4CC5-AC90-5247D2C259E1}"/>
    <cellStyle name="Comma 259 5" xfId="30170" xr:uid="{8E83A32D-10B6-4D4B-91D9-982C87FBC20B}"/>
    <cellStyle name="Comma 26" xfId="545" xr:uid="{E56F58ED-A019-47EA-B976-8928316750F2}"/>
    <cellStyle name="Comma 26 2" xfId="5239" xr:uid="{0BAF1DDF-3788-4204-969F-F9588DE58ED2}"/>
    <cellStyle name="Comma 26 3" xfId="788" xr:uid="{56F20A3D-A6A7-4D3A-91BF-DAC5877C4CCE}"/>
    <cellStyle name="Comma 26 4" xfId="9470" xr:uid="{C66BDDA3-05AF-4C12-B776-FB45903F22F7}"/>
    <cellStyle name="Comma 260" xfId="5240" xr:uid="{77F686EC-DE82-41BE-91CA-84C1CDEE5561}"/>
    <cellStyle name="Comma 260 2" xfId="12100" xr:uid="{C428C634-28B6-4ACB-A461-08D17921D159}"/>
    <cellStyle name="Comma 260 2 2" xfId="17226" xr:uid="{E63E795E-97F4-44BC-A603-F8C9F2F0DF4D}"/>
    <cellStyle name="Comma 260 2 2 2" xfId="27155" xr:uid="{354D8A5C-C03E-4AA5-8A7C-0944519BC0D2}"/>
    <cellStyle name="Comma 260 2 2 2 2" xfId="47058" xr:uid="{BD3939F5-C76B-4DA1-A2AD-88598CE65DF5}"/>
    <cellStyle name="Comma 260 2 2 3" xfId="37410" xr:uid="{AEE7CE6C-77B2-4DFD-905C-1923F5981343}"/>
    <cellStyle name="Comma 260 2 3" xfId="22197" xr:uid="{44612A14-ABF6-4239-AE96-20B2CF15B449}"/>
    <cellStyle name="Comma 260 2 3 2" xfId="42228" xr:uid="{35F1FC02-6F1C-4113-97C2-CB92778800B7}"/>
    <cellStyle name="Comma 260 2 4" xfId="32581" xr:uid="{C301D819-71F3-4107-BF56-6B5C25D26077}"/>
    <cellStyle name="Comma 260 3" xfId="14731" xr:uid="{9A7F284D-F1F3-43FE-817C-11559D24E2B0}"/>
    <cellStyle name="Comma 260 3 2" xfId="24678" xr:uid="{E29A7EF4-B3FE-4FE5-8C14-3A70154DE7F0}"/>
    <cellStyle name="Comma 260 3 2 2" xfId="44646" xr:uid="{7D30E11B-4CA0-4F20-82F8-2A1D8756C193}"/>
    <cellStyle name="Comma 260 3 3" xfId="34998" xr:uid="{5545FF3C-CBE8-464E-ADCC-885E7E805AE1}"/>
    <cellStyle name="Comma 260 4" xfId="19726" xr:uid="{371B0FC3-6DCF-4EB9-9FB6-57BDF003F37A}"/>
    <cellStyle name="Comma 260 4 2" xfId="39818" xr:uid="{ED1145A9-43DA-4BD5-B75D-7694E183212E}"/>
    <cellStyle name="Comma 260 5" xfId="30171" xr:uid="{26FF61FE-20AE-4052-8896-2C095A670EF6}"/>
    <cellStyle name="Comma 261" xfId="5241" xr:uid="{0B9F9291-6A9F-440B-9E1F-49FFEE001E91}"/>
    <cellStyle name="Comma 261 2" xfId="12101" xr:uid="{99E529E9-8176-4493-B697-E83AD5D45832}"/>
    <cellStyle name="Comma 261 2 2" xfId="17227" xr:uid="{32FEC9A6-95BE-4D11-B9D3-7CA4A3992367}"/>
    <cellStyle name="Comma 261 2 2 2" xfId="27156" xr:uid="{A6A1CB40-DB3E-47C0-8E4F-11359D315276}"/>
    <cellStyle name="Comma 261 2 2 2 2" xfId="47059" xr:uid="{D4C343C0-B805-405C-8DB7-DA458DB92CD9}"/>
    <cellStyle name="Comma 261 2 2 3" xfId="37411" xr:uid="{AD36F0BD-E781-4832-BA07-1FEC6A256F1D}"/>
    <cellStyle name="Comma 261 2 3" xfId="22198" xr:uid="{7DFE7C6C-21BE-4EB0-8694-C49B8014D1D7}"/>
    <cellStyle name="Comma 261 2 3 2" xfId="42229" xr:uid="{5AA773A9-9FEE-42EC-98C9-998FBB7803CF}"/>
    <cellStyle name="Comma 261 2 4" xfId="32582" xr:uid="{95EC9491-267F-494E-953A-D5673DBE3E3F}"/>
    <cellStyle name="Comma 261 3" xfId="14732" xr:uid="{52226D00-3762-4D4B-867D-0CC0B200053B}"/>
    <cellStyle name="Comma 261 3 2" xfId="24679" xr:uid="{527E0EB4-A4BD-4EC2-A777-B4D7AD51C64D}"/>
    <cellStyle name="Comma 261 3 2 2" xfId="44647" xr:uid="{6D4D9344-9C3F-4789-B4DC-C5665BD7065D}"/>
    <cellStyle name="Comma 261 3 3" xfId="34999" xr:uid="{8C75F316-64F6-49C8-A93E-6643F48BA0B0}"/>
    <cellStyle name="Comma 261 4" xfId="19727" xr:uid="{5B278D49-9902-4A0D-87CE-71F997CF5EF9}"/>
    <cellStyle name="Comma 261 4 2" xfId="39819" xr:uid="{F11100F0-204A-4BF1-930C-B2C42FE4D44D}"/>
    <cellStyle name="Comma 261 5" xfId="30172" xr:uid="{55DFC3CC-7BE0-4960-BCC4-01A925434E36}"/>
    <cellStyle name="Comma 262" xfId="5242" xr:uid="{87721718-EA68-4E9B-86D7-DFB787E8B3E5}"/>
    <cellStyle name="Comma 262 2" xfId="12102" xr:uid="{F512911C-F476-4B05-9156-A5F744098D39}"/>
    <cellStyle name="Comma 262 2 2" xfId="17228" xr:uid="{5503A2DC-B9ED-464C-9D4C-D9738AE5E509}"/>
    <cellStyle name="Comma 262 2 2 2" xfId="27157" xr:uid="{FB292054-5108-4849-B207-78792F2AD433}"/>
    <cellStyle name="Comma 262 2 2 2 2" xfId="47060" xr:uid="{D2B4CF3B-1374-4B8A-80D9-6C2EE95EDDAD}"/>
    <cellStyle name="Comma 262 2 2 3" xfId="37412" xr:uid="{9449FB95-DC05-4C59-BE3A-A017ADDB8511}"/>
    <cellStyle name="Comma 262 2 3" xfId="22199" xr:uid="{66226505-E46B-4CDE-B571-037A008BAA15}"/>
    <cellStyle name="Comma 262 2 3 2" xfId="42230" xr:uid="{DD4A414E-C708-4BC0-8EB3-5B69B0428504}"/>
    <cellStyle name="Comma 262 2 4" xfId="32583" xr:uid="{1368CA9F-AD32-478E-850D-284FDAFD3213}"/>
    <cellStyle name="Comma 262 3" xfId="14733" xr:uid="{FF7B1593-70FD-4CA4-A296-FCF5DE321315}"/>
    <cellStyle name="Comma 262 3 2" xfId="24680" xr:uid="{4F54E6F4-EE87-4155-946B-7750743425B8}"/>
    <cellStyle name="Comma 262 3 2 2" xfId="44648" xr:uid="{95640203-AB23-4F7C-B186-2B990CEF7348}"/>
    <cellStyle name="Comma 262 3 3" xfId="35000" xr:uid="{C305A58F-F2B3-40FD-A5F6-249EED344BEE}"/>
    <cellStyle name="Comma 262 4" xfId="19728" xr:uid="{1B4FEA47-4337-45F9-B023-684139912B02}"/>
    <cellStyle name="Comma 262 4 2" xfId="39820" xr:uid="{9EC4D828-4792-4CEE-9B25-FA0FADC2BC3C}"/>
    <cellStyle name="Comma 262 5" xfId="30173" xr:uid="{8AB4C044-1375-4327-8980-DFC7C4602409}"/>
    <cellStyle name="Comma 263" xfId="5243" xr:uid="{A341EAC1-B166-4911-9212-889C79EE33F1}"/>
    <cellStyle name="Comma 263 2" xfId="12103" xr:uid="{501F3DDE-9394-46AB-A3E6-61BF18CCDB34}"/>
    <cellStyle name="Comma 263 2 2" xfId="17229" xr:uid="{9B569BE6-1B12-4A22-9F37-F4EFE2637AAF}"/>
    <cellStyle name="Comma 263 2 2 2" xfId="27158" xr:uid="{12225FB1-1A7C-4E42-8A8C-34DA5C3B3890}"/>
    <cellStyle name="Comma 263 2 2 2 2" xfId="47061" xr:uid="{7939E3E3-AA32-486D-9714-1CC83E5BA96D}"/>
    <cellStyle name="Comma 263 2 2 3" xfId="37413" xr:uid="{C838B867-0FFD-4D26-9EEC-0ACCD2DE85E5}"/>
    <cellStyle name="Comma 263 2 3" xfId="22200" xr:uid="{21CBAC80-44F3-4CAD-9938-07B963FFEF5B}"/>
    <cellStyle name="Comma 263 2 3 2" xfId="42231" xr:uid="{533FB109-6C12-43E6-A694-9B284AA62531}"/>
    <cellStyle name="Comma 263 2 4" xfId="32584" xr:uid="{69F47E68-3BBD-4D2A-8408-343CA61BADE6}"/>
    <cellStyle name="Comma 263 3" xfId="14734" xr:uid="{DC075274-12BA-4090-BEF4-0B0E21953D47}"/>
    <cellStyle name="Comma 263 3 2" xfId="24681" xr:uid="{0A5BCE99-A5FB-4BD9-8D2C-E5A66FD00B56}"/>
    <cellStyle name="Comma 263 3 2 2" xfId="44649" xr:uid="{4C6D86F7-1DE7-4581-B5CC-80ED581FE9D7}"/>
    <cellStyle name="Comma 263 3 3" xfId="35001" xr:uid="{B7CDE42D-0F41-4752-AB15-42AB6A457D2D}"/>
    <cellStyle name="Comma 263 4" xfId="19729" xr:uid="{86AF510F-00B9-441C-8938-2CEF26E3E58A}"/>
    <cellStyle name="Comma 263 4 2" xfId="39821" xr:uid="{BE76A2CC-A95B-43FA-804C-947AB3F29741}"/>
    <cellStyle name="Comma 263 5" xfId="30174" xr:uid="{34E3EC4E-6598-4B79-9BD0-E8B1ADF899A7}"/>
    <cellStyle name="Comma 264" xfId="5244" xr:uid="{61F79BFD-409A-43C8-BD17-DCD31B07762A}"/>
    <cellStyle name="Comma 264 2" xfId="12104" xr:uid="{B9AF4F87-EA0B-46A3-858D-33C7B3F3CDD0}"/>
    <cellStyle name="Comma 264 2 2" xfId="17230" xr:uid="{6D91CB30-4FD9-401D-B6EC-AFF715EF3855}"/>
    <cellStyle name="Comma 264 2 2 2" xfId="27159" xr:uid="{071D7CB4-2600-4DD7-A2FD-2382A812C02B}"/>
    <cellStyle name="Comma 264 2 2 2 2" xfId="47062" xr:uid="{1E3DE16C-F409-41F6-93DD-D518DE11CDEB}"/>
    <cellStyle name="Comma 264 2 2 3" xfId="37414" xr:uid="{B09AC6A4-FD9A-4351-840B-AABBD7A2B3AA}"/>
    <cellStyle name="Comma 264 2 3" xfId="22201" xr:uid="{CAE3ADF5-8708-4B0F-B5AB-2C8910F0C6A1}"/>
    <cellStyle name="Comma 264 2 3 2" xfId="42232" xr:uid="{D9ECF41E-7839-478A-A31D-65ED456AC876}"/>
    <cellStyle name="Comma 264 2 4" xfId="32585" xr:uid="{100197DF-B522-49E3-A381-61157254E4A7}"/>
    <cellStyle name="Comma 264 3" xfId="14735" xr:uid="{4A64BDC3-6CFA-4640-8460-53A12CDA3CE7}"/>
    <cellStyle name="Comma 264 3 2" xfId="24682" xr:uid="{1E575C85-387D-45A0-A25E-909607E54934}"/>
    <cellStyle name="Comma 264 3 2 2" xfId="44650" xr:uid="{18B07E72-B4BF-4E08-A4E7-11113A321EA9}"/>
    <cellStyle name="Comma 264 3 3" xfId="35002" xr:uid="{9B40FA2F-8E9F-43EF-A2B7-F4B4D4145F78}"/>
    <cellStyle name="Comma 264 4" xfId="19730" xr:uid="{8F9707AA-BB06-4DFC-9D67-78B1E92C51E9}"/>
    <cellStyle name="Comma 264 4 2" xfId="39822" xr:uid="{3C5364DB-2BD6-44CA-BB24-5CF4B5A580A1}"/>
    <cellStyle name="Comma 264 5" xfId="30175" xr:uid="{F497AC14-5887-4A39-B26C-4C04A52DAB75}"/>
    <cellStyle name="Comma 265" xfId="5245" xr:uid="{4B9AADAA-213A-47C3-A7FC-D12F378BBAD7}"/>
    <cellStyle name="Comma 265 2" xfId="12105" xr:uid="{A8DE7126-84E9-4292-9C51-D83DD75C851E}"/>
    <cellStyle name="Comma 265 2 2" xfId="17231" xr:uid="{15965CF0-5180-4EF7-9065-9CECF271FE68}"/>
    <cellStyle name="Comma 265 2 2 2" xfId="27160" xr:uid="{6314EEB2-4046-4A07-85E3-B6D4862E05B0}"/>
    <cellStyle name="Comma 265 2 2 2 2" xfId="47063" xr:uid="{C6194AA9-0740-44C4-A595-E977AFF6B4D3}"/>
    <cellStyle name="Comma 265 2 2 3" xfId="37415" xr:uid="{F30CFB4E-0C09-49B4-B628-0284FDB9D2D0}"/>
    <cellStyle name="Comma 265 2 3" xfId="22202" xr:uid="{A0FF21A6-37A8-481F-8EDC-CB2DA487E9C6}"/>
    <cellStyle name="Comma 265 2 3 2" xfId="42233" xr:uid="{51181F0C-7DCD-4759-8C6C-FF202886B56A}"/>
    <cellStyle name="Comma 265 2 4" xfId="32586" xr:uid="{6714F4D4-8582-49C5-ADC2-0A4CB18D7371}"/>
    <cellStyle name="Comma 265 3" xfId="14736" xr:uid="{90F91C60-2F9A-4EBE-B5D1-94DFCF37F5C6}"/>
    <cellStyle name="Comma 265 3 2" xfId="24683" xr:uid="{0802434E-89B1-409D-8DA9-73B32134CF2D}"/>
    <cellStyle name="Comma 265 3 2 2" xfId="44651" xr:uid="{9B3293A9-6B41-437B-BEB9-464FFC02BDCD}"/>
    <cellStyle name="Comma 265 3 3" xfId="35003" xr:uid="{44E9E7A7-7729-4698-AC35-9A6D9C719FE6}"/>
    <cellStyle name="Comma 265 4" xfId="19731" xr:uid="{5FA03BFB-5375-4840-B7A8-57BBEC975922}"/>
    <cellStyle name="Comma 265 4 2" xfId="39823" xr:uid="{15FA8B25-922C-4A41-8D91-070BDED6A884}"/>
    <cellStyle name="Comma 265 5" xfId="30176" xr:uid="{E2B8BA2B-1561-41D0-9A4D-21839620B451}"/>
    <cellStyle name="Comma 266" xfId="5246" xr:uid="{2D8A7F72-4214-430C-AF48-D55438E6903C}"/>
    <cellStyle name="Comma 266 2" xfId="12106" xr:uid="{7B74F0EB-C88D-4DA7-A15F-E6AD581998C9}"/>
    <cellStyle name="Comma 266 2 2" xfId="17232" xr:uid="{07570F4C-7367-490A-AD94-08E69B24AA3B}"/>
    <cellStyle name="Comma 266 2 2 2" xfId="27161" xr:uid="{BB1BDA51-DD97-46AE-9D96-F80F547CCC07}"/>
    <cellStyle name="Comma 266 2 2 2 2" xfId="47064" xr:uid="{4EE366B8-6726-4181-8C6D-350FAD740697}"/>
    <cellStyle name="Comma 266 2 2 3" xfId="37416" xr:uid="{F8CFC932-E55B-4704-820C-4844E546C59B}"/>
    <cellStyle name="Comma 266 2 3" xfId="22203" xr:uid="{B8EA3874-E142-4D35-B855-19B9EDB97606}"/>
    <cellStyle name="Comma 266 2 3 2" xfId="42234" xr:uid="{6D2A9499-863B-4B2C-8107-0DCA06C48466}"/>
    <cellStyle name="Comma 266 2 4" xfId="32587" xr:uid="{B17ECBE2-0F0F-4632-AC55-0E1CA03E44B3}"/>
    <cellStyle name="Comma 266 3" xfId="14737" xr:uid="{9F40E25F-264D-49B9-9826-2F1C3A88F11C}"/>
    <cellStyle name="Comma 266 3 2" xfId="24684" xr:uid="{DBDA96F3-0B8D-4FF6-B566-51FD973AD4C0}"/>
    <cellStyle name="Comma 266 3 2 2" xfId="44652" xr:uid="{AB7EAF84-5B74-4816-AC25-2B15A5A6E985}"/>
    <cellStyle name="Comma 266 3 3" xfId="35004" xr:uid="{7B5F79DB-FD7F-4351-983A-BD723583BCD8}"/>
    <cellStyle name="Comma 266 4" xfId="19732" xr:uid="{C7FFA815-0DA9-403D-AB29-20D136758D72}"/>
    <cellStyle name="Comma 266 4 2" xfId="39824" xr:uid="{BC9D3C2B-83C3-498E-BACB-794F2D48A004}"/>
    <cellStyle name="Comma 266 5" xfId="30177" xr:uid="{2B81F378-96C4-4406-A9EC-E09AA1013F3D}"/>
    <cellStyle name="Comma 267" xfId="5247" xr:uid="{98B5BF8A-E5A2-4EDB-9622-C4DEB5E45A8C}"/>
    <cellStyle name="Comma 267 2" xfId="12107" xr:uid="{154BB32A-279C-4E5B-AF7F-B071C1754BD0}"/>
    <cellStyle name="Comma 267 2 2" xfId="17233" xr:uid="{BF22F8F6-6A95-4F16-8A13-14850FF808E0}"/>
    <cellStyle name="Comma 267 2 2 2" xfId="27162" xr:uid="{4E89188C-1707-4F7A-932D-F8C55FCCB324}"/>
    <cellStyle name="Comma 267 2 2 2 2" xfId="47065" xr:uid="{AA243AD7-CA0F-4909-86B5-B0ADDD440FD6}"/>
    <cellStyle name="Comma 267 2 2 3" xfId="37417" xr:uid="{C1552356-1534-4B3F-B27D-639F5BF84FCA}"/>
    <cellStyle name="Comma 267 2 3" xfId="22204" xr:uid="{A90AB60E-B198-41CD-9BDD-55C6B96C2903}"/>
    <cellStyle name="Comma 267 2 3 2" xfId="42235" xr:uid="{D7A94BAA-BBA2-4B8A-B143-4F65D8A2CD7B}"/>
    <cellStyle name="Comma 267 2 4" xfId="32588" xr:uid="{1C74D245-2063-4214-B86F-4D4371C22FAA}"/>
    <cellStyle name="Comma 267 3" xfId="14738" xr:uid="{EC9CD929-EAE1-4588-873E-0C0A0A46BA20}"/>
    <cellStyle name="Comma 267 3 2" xfId="24685" xr:uid="{046884E9-2FE3-49E0-895B-C4F26A13B179}"/>
    <cellStyle name="Comma 267 3 2 2" xfId="44653" xr:uid="{390E37BD-E79F-49B3-BBCE-19151AE150A4}"/>
    <cellStyle name="Comma 267 3 3" xfId="35005" xr:uid="{C978A6D1-86D3-4191-8CD0-74B41AFDCE4E}"/>
    <cellStyle name="Comma 267 4" xfId="19733" xr:uid="{C7109B3D-45BA-48F8-A6D2-FD5DF351077E}"/>
    <cellStyle name="Comma 267 4 2" xfId="39825" xr:uid="{1117A85A-8C51-4B01-9135-1EA2651FC835}"/>
    <cellStyle name="Comma 267 5" xfId="30178" xr:uid="{676DBBE1-A93A-4D09-8F13-8F036971F2E7}"/>
    <cellStyle name="Comma 268" xfId="5248" xr:uid="{43BF02A9-A147-4DF9-809D-52C8ABBC0B20}"/>
    <cellStyle name="Comma 268 2" xfId="12108" xr:uid="{DA1A6113-B459-4EE0-839D-362BEC7B366D}"/>
    <cellStyle name="Comma 268 2 2" xfId="17234" xr:uid="{93FEDEDC-935C-403A-9267-E8B2BFF445A0}"/>
    <cellStyle name="Comma 268 2 2 2" xfId="27163" xr:uid="{BBDFA893-D31C-44AF-AA4C-41CD84A5342E}"/>
    <cellStyle name="Comma 268 2 2 2 2" xfId="47066" xr:uid="{634FB8D1-3142-4F29-BD1A-EB0729E3A74E}"/>
    <cellStyle name="Comma 268 2 2 3" xfId="37418" xr:uid="{BB2C2F56-C44A-44B8-8743-B3DE0399DF21}"/>
    <cellStyle name="Comma 268 2 3" xfId="22205" xr:uid="{66F156BF-417C-4D56-87AC-5F655B1931BB}"/>
    <cellStyle name="Comma 268 2 3 2" xfId="42236" xr:uid="{C436DF9C-3114-40A0-9BDD-5B222427B076}"/>
    <cellStyle name="Comma 268 2 4" xfId="32589" xr:uid="{676DD457-093B-4A6E-A00E-317949434580}"/>
    <cellStyle name="Comma 268 3" xfId="14739" xr:uid="{834B64F2-27DA-4720-AD47-488EEE3D747F}"/>
    <cellStyle name="Comma 268 3 2" xfId="24686" xr:uid="{32386AE8-99DB-4D8D-A733-AED3D94A36FD}"/>
    <cellStyle name="Comma 268 3 2 2" xfId="44654" xr:uid="{B3CD1411-7E1F-405D-8309-606ED06EFC5B}"/>
    <cellStyle name="Comma 268 3 3" xfId="35006" xr:uid="{A486A168-1A38-4382-9932-560156957270}"/>
    <cellStyle name="Comma 268 4" xfId="19734" xr:uid="{30763651-7489-42A2-BDFF-2308BEDE9609}"/>
    <cellStyle name="Comma 268 4 2" xfId="39826" xr:uid="{2A9C25E9-D4AB-409C-ABA3-F196FF12529D}"/>
    <cellStyle name="Comma 268 5" xfId="30179" xr:uid="{7E58E5F0-16D8-4273-9084-ACCC326EDEE2}"/>
    <cellStyle name="Comma 269" xfId="5249" xr:uid="{774C97EC-A1FD-48A9-BBCD-581B24716386}"/>
    <cellStyle name="Comma 27" xfId="550" xr:uid="{C91580F5-C685-4F35-B1F4-4B62BBC7F965}"/>
    <cellStyle name="Comma 27 2" xfId="789" xr:uid="{E8A1F6FD-98F0-46C3-AA34-41E7BE9A4686}"/>
    <cellStyle name="Comma 27 3" xfId="9471" xr:uid="{258DC2BD-B4AE-4110-9B25-999859D35EFB}"/>
    <cellStyle name="Comma 27 3 2" xfId="27861" xr:uid="{06D1E8C5-8597-4AE3-BCE7-1734D6DAAF4B}"/>
    <cellStyle name="Comma 27 3 2 2" xfId="47656" xr:uid="{751A006F-D3C9-434D-B3C3-7798DE1D2530}"/>
    <cellStyle name="Comma 27 4" xfId="10455" xr:uid="{AAEF1BD8-B462-402E-AD92-6A2D9A4675FD}"/>
    <cellStyle name="Comma 27 4 2" xfId="15583" xr:uid="{68949ABF-1EE2-4244-A8BB-B2AA39527276}"/>
    <cellStyle name="Comma 27 4 2 2" xfId="25512" xr:uid="{BCECFEF1-E412-4C63-8C9E-8AA68CCF0746}"/>
    <cellStyle name="Comma 27 4 2 2 2" xfId="45415" xr:uid="{1E83233E-EBEF-4A95-9241-A6F2CE94C092}"/>
    <cellStyle name="Comma 27 4 2 3" xfId="35767" xr:uid="{DAC02075-CD23-4109-A9FE-53778EC60364}"/>
    <cellStyle name="Comma 27 4 3" xfId="20556" xr:uid="{DE1D8FDE-E4B1-4BED-8B47-684A06E7161D}"/>
    <cellStyle name="Comma 27 4 3 2" xfId="40587" xr:uid="{7F9431B7-8ACE-4D2F-8E42-29A756451872}"/>
    <cellStyle name="Comma 27 4 4" xfId="30940" xr:uid="{6970532C-916E-4B1C-8214-419FBD5313CC}"/>
    <cellStyle name="Comma 27 5" xfId="13075" xr:uid="{4776A0B3-DB9C-45F6-80F8-3D472971824B}"/>
    <cellStyle name="Comma 27 5 2" xfId="23025" xr:uid="{E95EA5C9-EEE8-471F-8DDD-57195B53510B}"/>
    <cellStyle name="Comma 27 5 2 2" xfId="43005" xr:uid="{BB60EA8C-3A9D-40EF-BA6E-94E46B6D24CE}"/>
    <cellStyle name="Comma 27 5 3" xfId="33357" xr:uid="{0BCC3A22-C512-4364-A721-8B5D1FE0200F}"/>
    <cellStyle name="Comma 27 6" xfId="18078" xr:uid="{4D01DCAE-AFA6-4C86-8097-125249C6BAEF}"/>
    <cellStyle name="Comma 27 6 2" xfId="38177" xr:uid="{6082837C-7849-454F-94B2-D0F605F343E0}"/>
    <cellStyle name="Comma 27 7" xfId="28530" xr:uid="{8F3D6350-02AA-4CE9-8A5D-2F69DFD85D74}"/>
    <cellStyle name="Comma 270" xfId="5250" xr:uid="{F40BF284-460E-4E6A-9186-EC703EA70BE1}"/>
    <cellStyle name="Comma 271" xfId="5251" xr:uid="{3D297F9C-F106-443D-81F9-B6E35DC7D2E0}"/>
    <cellStyle name="Comma 272" xfId="5252" xr:uid="{581B5B02-EEA1-40AE-B8A7-CA36418CD237}"/>
    <cellStyle name="Comma 273" xfId="5253" xr:uid="{6C61DC80-6BDB-41BC-9573-890856A82BC5}"/>
    <cellStyle name="Comma 274" xfId="5254" xr:uid="{00810E7D-E1D0-4DA8-A72C-C7847AA96BD6}"/>
    <cellStyle name="Comma 275" xfId="5255" xr:uid="{51DC14BA-AFD4-4077-91C1-5D4EF08DEDF6}"/>
    <cellStyle name="Comma 276" xfId="5256" xr:uid="{71F0E332-C651-40F6-9D84-3E4CD5C36D68}"/>
    <cellStyle name="Comma 277" xfId="5257" xr:uid="{45F3203F-11CB-4EC6-BE8E-B52791223368}"/>
    <cellStyle name="Comma 278" xfId="5258" xr:uid="{E09AA2A6-BDE3-4F18-9FAA-F2002C028B3C}"/>
    <cellStyle name="Comma 279" xfId="5259" xr:uid="{0DD099C3-E86E-4E41-A03F-0482BC6630EB}"/>
    <cellStyle name="Comma 28" xfId="790" xr:uid="{C5336B7F-373B-45A2-8631-4B26B725163C}"/>
    <cellStyle name="Comma 28 2" xfId="9472" xr:uid="{71B7408F-2E78-44FD-97A0-EEE5A0A56E26}"/>
    <cellStyle name="Comma 280" xfId="5260" xr:uid="{BDC87826-0376-449B-9485-FA52E8992B3A}"/>
    <cellStyle name="Comma 281" xfId="5261" xr:uid="{B113FCD1-10F6-4C27-AA9D-A91A3F551136}"/>
    <cellStyle name="Comma 282" xfId="5262" xr:uid="{E7B3CE4B-38F4-47A6-985C-14E45B0512BB}"/>
    <cellStyle name="Comma 283" xfId="8515" xr:uid="{65429202-C673-475D-9404-CEF107653379}"/>
    <cellStyle name="Comma 284" xfId="579" xr:uid="{C3BB0487-739D-41A7-B0ED-612A0A518CE9}"/>
    <cellStyle name="Comma 285" xfId="8511" xr:uid="{F0198EC7-49E2-4DCF-849C-A80A7DC3455F}"/>
    <cellStyle name="Comma 285 2" xfId="12573" xr:uid="{E26AFDF7-5439-484A-B0AD-1A5EF7D0D151}"/>
    <cellStyle name="Comma 285 2 2" xfId="17688" xr:uid="{3FF59BB9-091F-4339-B8A2-6D99EF3AD1DF}"/>
    <cellStyle name="Comma 285 2 2 2" xfId="27615" xr:uid="{04532D7A-419E-4700-92E8-45BFACE43CD6}"/>
    <cellStyle name="Comma 285 2 2 2 2" xfId="47518" xr:uid="{56BB1189-2436-40D6-83C8-F10FEEDB88F4}"/>
    <cellStyle name="Comma 285 2 2 3" xfId="37870" xr:uid="{FE25AFF1-5A8D-4360-8302-D691FBE30FB4}"/>
    <cellStyle name="Comma 285 2 3" xfId="22657" xr:uid="{6ECBE981-8226-426B-B922-FF93F5758D9E}"/>
    <cellStyle name="Comma 285 2 3 2" xfId="42688" xr:uid="{C5E9C161-3731-4C4D-8FC4-471A26456CE7}"/>
    <cellStyle name="Comma 285 2 4" xfId="33041" xr:uid="{87FA463F-FB95-440A-AE85-F8B940255448}"/>
    <cellStyle name="Comma 285 3" xfId="15230" xr:uid="{39B18608-23BE-49ED-9452-9DBF8C32A6E5}"/>
    <cellStyle name="Comma 285 3 2" xfId="25168" xr:uid="{69B18A8B-BC0A-49F6-87BB-3E8E1092BF82}"/>
    <cellStyle name="Comma 285 3 2 2" xfId="45108" xr:uid="{8FE21CE7-0DEB-4686-AA4E-66FEC8E7BAC4}"/>
    <cellStyle name="Comma 285 3 3" xfId="35460" xr:uid="{61AD302C-C5C4-452A-A968-2DA34DB52B3F}"/>
    <cellStyle name="Comma 285 4" xfId="20216" xr:uid="{701C9CB8-D292-4154-8FBE-382E7F7BF2D9}"/>
    <cellStyle name="Comma 285 4 2" xfId="40280" xr:uid="{A8A28F6B-FB23-403B-A1B9-DB07F282AB0D}"/>
    <cellStyle name="Comma 285 5" xfId="30633" xr:uid="{174D47DB-4059-4E46-84A5-8E0F6FF56D93}"/>
    <cellStyle name="Comma 286" xfId="80" xr:uid="{8E331617-F28B-40A9-9098-EF41A1043E35}"/>
    <cellStyle name="Comma 287" xfId="9183" xr:uid="{26FB1751-BB3F-4C4E-BA39-ECF0157239CA}"/>
    <cellStyle name="Comma 288" xfId="9260" xr:uid="{861760A3-9BBA-4D91-8B95-3AADCF4BC08B}"/>
    <cellStyle name="Comma 289" xfId="8910" xr:uid="{7AA2802A-984A-4807-8A64-75B2772477F8}"/>
    <cellStyle name="Comma 289 2" xfId="15246" xr:uid="{863B9E75-28E4-4D84-B848-BE65F70544AB}"/>
    <cellStyle name="Comma 29" xfId="791" xr:uid="{3F900501-3C00-4755-B248-72DF5BAC50E1}"/>
    <cellStyle name="Comma 29 2" xfId="9474" xr:uid="{8A8B7A8D-5D4C-4C52-A5BA-28EB7DA674FB}"/>
    <cellStyle name="Comma 29 2 2" xfId="15290" xr:uid="{D9866085-B8C4-4A48-B499-0453DD7CFD4E}"/>
    <cellStyle name="Comma 29 2 2 2" xfId="25226" xr:uid="{93806979-F26C-4B10-9A81-8A2858E8A2FA}"/>
    <cellStyle name="Comma 29 2 2 2 2" xfId="45130" xr:uid="{71CB4331-7E50-4D07-A224-9AD0D5FF665D}"/>
    <cellStyle name="Comma 29 2 2 3" xfId="35482" xr:uid="{CA3AC1AE-BBEC-497C-B35A-975E49CAA4FF}"/>
    <cellStyle name="Comma 29 2 3" xfId="20271" xr:uid="{AB004CF0-6816-4DD9-B162-810376E2318E}"/>
    <cellStyle name="Comma 29 2 3 2" xfId="40302" xr:uid="{E485713F-7E7B-4290-B52F-E84C8EE0D9F3}"/>
    <cellStyle name="Comma 29 2 4" xfId="30655" xr:uid="{95A4DBDB-E764-448D-A1EB-8AC5FCCB6CEA}"/>
    <cellStyle name="Comma 29 3" xfId="9473" xr:uid="{4D23981D-5F0A-4A5A-ADCD-1E907CCA1F2C}"/>
    <cellStyle name="Comma 290" xfId="9263" xr:uid="{F0D91B9D-D628-4BB3-ADF4-77B3A3C739BF}"/>
    <cellStyle name="Comma 291" xfId="9268" xr:uid="{D883A36A-ABE1-4953-ADDC-5C3073A77E9E}"/>
    <cellStyle name="Comma 291 2" xfId="12611" xr:uid="{F337C03B-BCEB-4159-8DFD-45134A30F4FE}"/>
    <cellStyle name="Comma 291 2 2" xfId="17698" xr:uid="{C8F9CC08-05C0-421B-90FA-FF2A0D04FA1C}"/>
    <cellStyle name="Comma 291 2 2 2" xfId="27625" xr:uid="{7FECB3A8-94D9-41F3-8ACD-0D5630291DFF}"/>
    <cellStyle name="Comma 291 2 2 2 2" xfId="47528" xr:uid="{DB0BF483-D4C8-4553-84CD-E9C95C7996B0}"/>
    <cellStyle name="Comma 291 2 2 3" xfId="37880" xr:uid="{45BF5B0F-6185-4EB6-BEB3-1C38CCAC4BDC}"/>
    <cellStyle name="Comma 291 2 3" xfId="22667" xr:uid="{6D96281C-0EAD-4626-A957-3A391AD8E001}"/>
    <cellStyle name="Comma 291 2 3 2" xfId="42698" xr:uid="{CC8EC999-9F17-431C-9436-27335FA0D8E2}"/>
    <cellStyle name="Comma 291 2 4" xfId="33051" xr:uid="{C0F01ADD-43B7-4111-AE1A-665CE851A307}"/>
    <cellStyle name="Comma 291 3" xfId="15278" xr:uid="{01794499-4173-4B64-BFAF-5EFAF54F38B7}"/>
    <cellStyle name="Comma 291 3 2" xfId="25214" xr:uid="{2546DEA5-9B5C-41D3-B5B8-F9F03F319921}"/>
    <cellStyle name="Comma 291 3 2 2" xfId="45118" xr:uid="{F672D0D0-F066-4553-AC60-443FEBAE6EF7}"/>
    <cellStyle name="Comma 291 3 3" xfId="35470" xr:uid="{49A8ECBF-3C9B-4C7A-97BE-010AE1EF254A}"/>
    <cellStyle name="Comma 291 4" xfId="20259" xr:uid="{EC6CEDAA-E8AA-4237-B5F8-62D7DCB91365}"/>
    <cellStyle name="Comma 291 4 2" xfId="40290" xr:uid="{C7D99BF6-70E7-4EA5-859E-734D99744D70}"/>
    <cellStyle name="Comma 291 5" xfId="30643" xr:uid="{CB926A01-366E-4422-82E8-F9D2CC379D3F}"/>
    <cellStyle name="Comma 292" xfId="9270" xr:uid="{EDBE2555-004C-40A6-9278-0BC24C0FE371}"/>
    <cellStyle name="Comma 292 2" xfId="12613" xr:uid="{C2403B20-4CDB-4791-8BE2-AE852BF5450C}"/>
    <cellStyle name="Comma 292 2 2" xfId="17700" xr:uid="{72882218-0C4C-4DFA-913F-3ABDC9EC9E5B}"/>
    <cellStyle name="Comma 292 2 2 2" xfId="27627" xr:uid="{DD2C12B0-6B42-42FD-9A87-2B0A274B6A25}"/>
    <cellStyle name="Comma 292 2 2 2 2" xfId="47530" xr:uid="{24045CDB-3334-4030-8854-9E43A557D947}"/>
    <cellStyle name="Comma 292 2 2 3" xfId="37882" xr:uid="{1F65E405-88C1-4B4D-AC5F-F5E2E28404AA}"/>
    <cellStyle name="Comma 292 2 3" xfId="22669" xr:uid="{1C242512-5FB0-4DF7-8F22-ECFED0EA5C48}"/>
    <cellStyle name="Comma 292 2 3 2" xfId="42700" xr:uid="{8680E7F4-E842-432D-A6AA-8384E8606545}"/>
    <cellStyle name="Comma 292 2 4" xfId="33053" xr:uid="{131A5668-7334-4590-BB67-5ECBC9C05A47}"/>
    <cellStyle name="Comma 292 3" xfId="15280" xr:uid="{70C14A41-54C9-4736-8482-01ADCABCF504}"/>
    <cellStyle name="Comma 292 3 2" xfId="25216" xr:uid="{99493EF2-9C1D-4D04-B4FC-F04570F90077}"/>
    <cellStyle name="Comma 292 3 2 2" xfId="45120" xr:uid="{74D9EBE0-EE4F-489E-A60F-2B5F20D15CD4}"/>
    <cellStyle name="Comma 292 3 3" xfId="35472" xr:uid="{40B61A75-EE3F-48F8-A7A7-FA1449ECDE6D}"/>
    <cellStyle name="Comma 292 4" xfId="20261" xr:uid="{F35D4277-56F2-4C0C-BAC3-4541BBBD1DA9}"/>
    <cellStyle name="Comma 292 4 2" xfId="40292" xr:uid="{375F7DC7-3215-460A-BF6F-80F5FE489882}"/>
    <cellStyle name="Comma 292 5" xfId="30645" xr:uid="{0CFB3B3D-D09B-4F87-8A0B-4EA29E126C8C}"/>
    <cellStyle name="Comma 293" xfId="9272" xr:uid="{F1647D72-8FD2-435B-91B1-AEF57DFC4690}"/>
    <cellStyle name="Comma 293 2" xfId="12624" xr:uid="{14BD3763-6B6A-4C3E-8A7B-C76AF9653047}"/>
    <cellStyle name="Comma 293 3" xfId="12689" xr:uid="{DCFE475D-9B79-46B7-A977-D87A09A5E772}"/>
    <cellStyle name="Comma 294" xfId="9275" xr:uid="{B98DAF80-EDCA-4C77-9081-543302196FC8}"/>
    <cellStyle name="Comma 294 2" xfId="15282" xr:uid="{6050DF60-590D-41DA-A7D3-056095146339}"/>
    <cellStyle name="Comma 294 2 2" xfId="25218" xr:uid="{41545D17-8E9A-4FE4-A7DD-FFE283C35845}"/>
    <cellStyle name="Comma 294 2 2 2" xfId="45122" xr:uid="{81411DAA-F16B-4B6D-AB91-919425EAD409}"/>
    <cellStyle name="Comma 294 2 3" xfId="35474" xr:uid="{4C5A6228-65C2-4105-8FA6-2D75C7FF6508}"/>
    <cellStyle name="Comma 294 3" xfId="20263" xr:uid="{7CA54FE0-5CC3-4696-BABE-9E58A5C90B29}"/>
    <cellStyle name="Comma 294 3 2" xfId="40294" xr:uid="{14310665-7145-4E0F-8146-89B108B856A0}"/>
    <cellStyle name="Comma 294 4" xfId="27749" xr:uid="{8D5F8CCD-2574-4104-97E4-AC761360C80D}"/>
    <cellStyle name="Comma 294 5" xfId="30647" xr:uid="{46B85C4A-C7AA-43F1-8733-1D1F22448D20}"/>
    <cellStyle name="Comma 295" xfId="9279" xr:uid="{867EA48D-DAE5-4830-9CDB-139EC1301811}"/>
    <cellStyle name="Comma 295 2" xfId="15284" xr:uid="{23AA3C8E-FC9D-4AD0-9F21-648F4485F706}"/>
    <cellStyle name="Comma 295 2 2" xfId="25220" xr:uid="{F8AB77BD-C9AD-4273-9039-5AE49E810D4E}"/>
    <cellStyle name="Comma 295 2 2 2" xfId="45124" xr:uid="{6604C2DA-3C85-4211-87C8-F4E5371CCB9A}"/>
    <cellStyle name="Comma 295 2 3" xfId="35476" xr:uid="{14555BB6-1B01-422B-A217-742C3EE8C29D}"/>
    <cellStyle name="Comma 295 3" xfId="20265" xr:uid="{2CB0F9AF-7AA2-434B-90A2-2A8409F0072D}"/>
    <cellStyle name="Comma 295 3 2" xfId="40296" xr:uid="{A8F757C4-0EF3-4B16-B7DB-2C14D848CB7E}"/>
    <cellStyle name="Comma 295 4" xfId="27748" xr:uid="{31AC59DA-8C68-4CF3-A570-BD519030DFA5}"/>
    <cellStyle name="Comma 295 5" xfId="30649" xr:uid="{86A51A68-8A2B-4C33-B575-36F51FD785CB}"/>
    <cellStyle name="Comma 296" xfId="10147" xr:uid="{2FD7E44B-9D77-418B-92D6-CDFF860B8461}"/>
    <cellStyle name="Comma 296 2" xfId="27746" xr:uid="{3332E2BC-D7A3-4FF8-BD6D-DDDE5F18BB6E}"/>
    <cellStyle name="Comma 297" xfId="10170" xr:uid="{1DC0DAEF-8FA0-4C9A-A139-8A926DC16132}"/>
    <cellStyle name="Comma 297 2" xfId="27745" xr:uid="{19A1E00B-E383-42CD-973A-3EDFC1A004D9}"/>
    <cellStyle name="Comma 298" xfId="9928" xr:uid="{0B67F975-8329-48CA-99C8-3E1D23568A4E}"/>
    <cellStyle name="Comma 298 2" xfId="27913" xr:uid="{9B781600-8B91-4CC0-A947-8487EF5AF02E}"/>
    <cellStyle name="Comma 299" xfId="10168" xr:uid="{BEB11BB6-D7AE-46C8-B026-AEEE279B0C1C}"/>
    <cellStyle name="Comma 299 2" xfId="27912" xr:uid="{7673814B-6B45-4FA5-90A8-1D2043DC532F}"/>
    <cellStyle name="Comma 3" xfId="55" xr:uid="{B77E7899-2C9B-4B51-B2BA-020796B0DA8E}"/>
    <cellStyle name="Comma 3 10" xfId="5263" xr:uid="{BD8FF452-43DE-4095-A6D8-63E6760936FE}"/>
    <cellStyle name="Comma 3 10 2" xfId="5264" xr:uid="{3E7CB2D8-7741-4D2D-9B5D-96D324F00C7E}"/>
    <cellStyle name="Comma 3 10 3" xfId="10152" xr:uid="{39FB0810-8826-4886-8340-5C38BBD9E8BE}"/>
    <cellStyle name="Comma 3 11" xfId="5265" xr:uid="{6AE60913-54BD-423B-82C0-E93C4CE40F79}"/>
    <cellStyle name="Comma 3 12" xfId="5266" xr:uid="{370F3246-79D1-4161-AA4D-18FBE845C114}"/>
    <cellStyle name="Comma 3 13" xfId="5267" xr:uid="{E82B6AC2-D04B-4AD4-9B87-3F21064666E5}"/>
    <cellStyle name="Comma 3 13 2" xfId="12109" xr:uid="{A90CF2C0-8410-4A5A-A259-EC6BA1EC1DCF}"/>
    <cellStyle name="Comma 3 13 2 2" xfId="17235" xr:uid="{FB54D5FD-D3BC-40AA-A01F-711B814A376E}"/>
    <cellStyle name="Comma 3 13 2 2 2" xfId="27164" xr:uid="{5D10F899-DD60-4782-AFB6-7F11538B1DBE}"/>
    <cellStyle name="Comma 3 13 2 2 2 2" xfId="47067" xr:uid="{669E020C-0EA8-4A73-BE3C-0CD7F854F7BE}"/>
    <cellStyle name="Comma 3 13 2 2 3" xfId="37419" xr:uid="{16147C7F-3AA8-454D-91AA-5AE4FED7E067}"/>
    <cellStyle name="Comma 3 13 2 3" xfId="22206" xr:uid="{AEF10C12-276E-4648-A46D-8F83A9FAD456}"/>
    <cellStyle name="Comma 3 13 2 3 2" xfId="42237" xr:uid="{9349203B-B53E-414D-9BFD-8E77A33473D7}"/>
    <cellStyle name="Comma 3 13 2 4" xfId="32590" xr:uid="{DD40852F-A23A-4BA8-95A4-51560BF48278}"/>
    <cellStyle name="Comma 3 13 3" xfId="14740" xr:uid="{F042692A-A33A-4CDB-981D-3F503504FE2F}"/>
    <cellStyle name="Comma 3 13 3 2" xfId="24687" xr:uid="{CB98A667-ABBC-4FC3-91B1-7D02AE9EF9E9}"/>
    <cellStyle name="Comma 3 13 3 2 2" xfId="44655" xr:uid="{54D8548A-6889-43C4-BEC2-215E0F832FA4}"/>
    <cellStyle name="Comma 3 13 3 3" xfId="35007" xr:uid="{C0208C2E-19E9-4E28-9756-25B886E076AE}"/>
    <cellStyle name="Comma 3 13 4" xfId="19735" xr:uid="{631F9F8D-DB7E-4B8F-AF0B-752C2D37BEBF}"/>
    <cellStyle name="Comma 3 13 4 2" xfId="39827" xr:uid="{5B9036B2-31AF-47C6-9135-BA0C5F40294A}"/>
    <cellStyle name="Comma 3 13 5" xfId="30180" xr:uid="{58B6963A-CA4A-4A4C-9BC3-1C39DBE4FA1B}"/>
    <cellStyle name="Comma 3 14" xfId="5268" xr:uid="{6473A5FE-997E-4C11-B76E-D45FAFFA7557}"/>
    <cellStyle name="Comma 3 15" xfId="5269" xr:uid="{BC6F7428-7744-44E1-A627-C7D065A6EA19}"/>
    <cellStyle name="Comma 3 16" xfId="5270" xr:uid="{8D65B221-7986-4E93-9BE9-7D6B39DB73D0}"/>
    <cellStyle name="Comma 3 17" xfId="5271" xr:uid="{11EE3C57-D28B-47ED-8C70-D16990C89D81}"/>
    <cellStyle name="Comma 3 18" xfId="5272" xr:uid="{4D7B7059-A788-4927-A095-A7A156E10AED}"/>
    <cellStyle name="Comma 3 18 2" xfId="5273" xr:uid="{D01F2DFE-5B25-4663-AF21-DD7BE72DB5D6}"/>
    <cellStyle name="Comma 3 19" xfId="5274" xr:uid="{5768375C-BD0E-490B-B2CD-3AA7BDD2B40C}"/>
    <cellStyle name="Comma 3 2" xfId="103" xr:uid="{F91FFBA3-1C90-4828-B2B5-4C2C0C7DEA74}"/>
    <cellStyle name="Comma 3 2 10" xfId="12690" xr:uid="{23FABEBF-F3FC-4A8E-81FF-746CF60579F3}"/>
    <cellStyle name="Comma 3 2 10 2" xfId="12837" xr:uid="{B1F011F9-B45A-4DEC-9918-D8EB5DD5874F}"/>
    <cellStyle name="Comma 3 2 10 2 2" xfId="22790" xr:uid="{6BC58827-DE62-46B3-BAEB-4590B6EE661E}"/>
    <cellStyle name="Comma 3 2 10 2 2 2" xfId="42770" xr:uid="{8C24DB12-75B9-49F9-A990-9AA82A60DC4F}"/>
    <cellStyle name="Comma 3 2 10 2 3" xfId="33122" xr:uid="{E868DEA0-7B56-4D8D-BED2-6951EDC58CA9}"/>
    <cellStyle name="Comma 3 2 10 3" xfId="22691" xr:uid="{9110D2C7-6157-451A-85AF-F2C89F8A77DF}"/>
    <cellStyle name="Comma 3 2 10 3 2" xfId="42709" xr:uid="{2870818C-A172-4429-B3FA-D43FD5098592}"/>
    <cellStyle name="Comma 3 2 10 4" xfId="33062" xr:uid="{08536F41-05B7-4F38-9838-266850F5F66A}"/>
    <cellStyle name="Comma 3 2 11" xfId="12777" xr:uid="{A3D277B6-2A91-4DF0-A903-62BB19B00AB3}"/>
    <cellStyle name="Comma 3 2 12" xfId="12802" xr:uid="{B89A3EC1-DADD-466A-8AE9-65F15272B0C6}"/>
    <cellStyle name="Comma 3 2 13" xfId="17843" xr:uid="{61E868FF-29F3-44FE-9D8E-9536860455CA}"/>
    <cellStyle name="Comma 3 2 13 2" xfId="37942" xr:uid="{126254C8-9285-4F92-ABD3-213B128F0223}"/>
    <cellStyle name="Comma 3 2 14" xfId="28297" xr:uid="{713DF790-5CC4-43F6-8180-8A916B68C535}"/>
    <cellStyle name="Comma 3 2 2" xfId="284" xr:uid="{C68A86AB-801E-48C9-A070-8D4A309E4147}"/>
    <cellStyle name="Comma 3 2 2 2" xfId="5275" xr:uid="{2D528D06-B9D1-4083-B40A-447BD307560C}"/>
    <cellStyle name="Comma 3 2 2 3" xfId="9477" xr:uid="{D0965F3E-821A-497F-BAFC-BCC45688467D}"/>
    <cellStyle name="Comma 3 2 3" xfId="224" xr:uid="{1DEF5B31-6C30-4D14-945E-D13CFD09C8B3}"/>
    <cellStyle name="Comma 3 2 3 2" xfId="5276" xr:uid="{D92F8612-2768-450F-AAB4-9D94206B90D0}"/>
    <cellStyle name="Comma 3 2 3 3" xfId="9478" xr:uid="{C30D9A59-98F9-4C4E-9694-3F0F60CDEA84}"/>
    <cellStyle name="Comma 3 2 4" xfId="386" xr:uid="{D4ACC7DF-2C9A-41B3-8881-209BA8A7D533}"/>
    <cellStyle name="Comma 3 2 4 2" xfId="5277" xr:uid="{0018E4EB-5906-4787-A46F-8A5FE1792E50}"/>
    <cellStyle name="Comma 3 2 4 3" xfId="10320" xr:uid="{294D7AFB-9D45-418C-9C2D-2C7C7F41A675}"/>
    <cellStyle name="Comma 3 2 4 3 2" xfId="15448" xr:uid="{A15DFCC3-6833-4FD2-8F34-A21F86964130}"/>
    <cellStyle name="Comma 3 2 4 3 2 2" xfId="25377" xr:uid="{7CA34D38-8CC6-472A-A999-96970C25EC92}"/>
    <cellStyle name="Comma 3 2 4 3 2 2 2" xfId="45280" xr:uid="{D69B9E05-BDF1-4ACD-9A6E-73A19C22B4A5}"/>
    <cellStyle name="Comma 3 2 4 3 2 3" xfId="35632" xr:uid="{39347BF8-F754-4DB8-8FBF-C887040A2FAE}"/>
    <cellStyle name="Comma 3 2 4 3 3" xfId="20421" xr:uid="{5FDD19BC-C1C5-4449-BE31-5D1F0CE8D717}"/>
    <cellStyle name="Comma 3 2 4 3 3 2" xfId="40452" xr:uid="{8B76F52B-62FC-4A2C-B5BF-61D71F9EC18C}"/>
    <cellStyle name="Comma 3 2 4 3 4" xfId="30805" xr:uid="{4036D281-44D2-43AC-B75E-427202F98136}"/>
    <cellStyle name="Comma 3 2 4 4" xfId="12937" xr:uid="{02636662-5098-41BB-BFD2-92D57FC7A0B5}"/>
    <cellStyle name="Comma 3 2 4 4 2" xfId="22890" xr:uid="{53E0237D-DF45-4D2B-8820-1FDE01288ECF}"/>
    <cellStyle name="Comma 3 2 4 4 2 2" xfId="42870" xr:uid="{982D9BBB-2B53-436B-B8EE-4680BFBD1367}"/>
    <cellStyle name="Comma 3 2 4 4 3" xfId="33222" xr:uid="{E42DB10A-5B26-472D-9AEB-0C3406DF89C5}"/>
    <cellStyle name="Comma 3 2 4 5" xfId="17943" xr:uid="{1E95C9B9-EE57-4D13-BFBF-1B4BD020DD5B}"/>
    <cellStyle name="Comma 3 2 4 5 2" xfId="38042" xr:uid="{E553D515-AF3E-4058-9BCE-76CB6F657422}"/>
    <cellStyle name="Comma 3 2 4 6" xfId="28397" xr:uid="{C5C9FA28-FA31-4FFC-8552-E3C863524D6F}"/>
    <cellStyle name="Comma 3 2 5" xfId="133" xr:uid="{9EE5568B-AB8A-410A-9C19-7B8A62562495}"/>
    <cellStyle name="Comma 3 2 6" xfId="520" xr:uid="{CD94222B-1F89-42AF-821E-155F39516412}"/>
    <cellStyle name="Comma 3 2 6 2" xfId="5278" xr:uid="{3BBA4B91-0F10-4A70-8D1D-92379B8DFB45}"/>
    <cellStyle name="Comma 3 2 6 3" xfId="13063" xr:uid="{2885C772-E1EB-4AEC-B91A-8A0B395F1590}"/>
    <cellStyle name="Comma 3 2 7" xfId="792" xr:uid="{640A9D25-053D-4F0B-A84C-83866191DF6F}"/>
    <cellStyle name="Comma 3 2 8" xfId="9476" xr:uid="{303CB221-0624-4E56-B278-D5A8DE2CBBFE}"/>
    <cellStyle name="Comma 3 2 8 2" xfId="27793" xr:uid="{7478E812-13EE-4A5F-8256-80A4B4B5EE6B}"/>
    <cellStyle name="Comma 3 2 8 2 2" xfId="47588" xr:uid="{FCF11637-E6C9-4CA3-9F09-E8813F8FF4E6}"/>
    <cellStyle name="Comma 3 2 9" xfId="10213" xr:uid="{FBF24C75-B5D2-421A-B181-4D1F0C0EF7C7}"/>
    <cellStyle name="Comma 3 2 9 2" xfId="15345" xr:uid="{B2515DCB-BD1B-4DBA-9F25-19B377F0F7A4}"/>
    <cellStyle name="Comma 3 2 9 2 2" xfId="25278" xr:uid="{40FE3F27-7DE2-44D4-8DC1-980DAE5B1879}"/>
    <cellStyle name="Comma 3 2 9 2 2 2" xfId="45181" xr:uid="{A07EE16E-DD7A-462D-A6E4-541893E2DB8D}"/>
    <cellStyle name="Comma 3 2 9 2 3" xfId="35533" xr:uid="{699D5D06-7651-450D-8552-E847F3473548}"/>
    <cellStyle name="Comma 3 2 9 3" xfId="20322" xr:uid="{0E3E02DA-5F87-4BC2-93B4-2E724E2CC395}"/>
    <cellStyle name="Comma 3 2 9 3 2" xfId="40353" xr:uid="{E5919CDC-82E2-45F0-88A2-A848E5233369}"/>
    <cellStyle name="Comma 3 2 9 4" xfId="30706" xr:uid="{360D8C74-F91C-4167-9C3F-061213BD29C4}"/>
    <cellStyle name="Comma 3 20" xfId="9475" xr:uid="{A8FF8D98-F08F-4DBF-9E57-C69CDDEE1A06}"/>
    <cellStyle name="Comma 3 20 2" xfId="27717" xr:uid="{F3762A97-07E0-473A-BAD8-B1CF3746A751}"/>
    <cellStyle name="Comma 3 21" xfId="12691" xr:uid="{C2AC4F90-F6E5-4251-97EC-68814133960E}"/>
    <cellStyle name="Comma 3 22" xfId="88" xr:uid="{CB1F3971-A669-493B-9A81-361C301B5996}"/>
    <cellStyle name="Comma 3 23" xfId="67" xr:uid="{C1338920-D942-45F5-9DFE-22D6343170B5}"/>
    <cellStyle name="Comma 3 3" xfId="104" xr:uid="{361097C2-B027-4E1C-8446-BA92653D4EBD}"/>
    <cellStyle name="Comma 3 3 10" xfId="28298" xr:uid="{4ED877AA-4944-4B9B-BD54-0473BF40EA52}"/>
    <cellStyle name="Comma 3 3 2" xfId="389" xr:uid="{610AF6B3-BFE7-419B-B9CA-15DB745014D5}"/>
    <cellStyle name="Comma 3 3 2 2" xfId="5279" xr:uid="{3A3F8E15-D1AA-4494-AD38-788D149D406A}"/>
    <cellStyle name="Comma 3 3 2 3" xfId="10323" xr:uid="{19641958-0D4E-4DAF-99B8-9043ED363316}"/>
    <cellStyle name="Comma 3 3 2 3 2" xfId="15451" xr:uid="{6C747130-B77A-4192-81C9-85C6557E16A5}"/>
    <cellStyle name="Comma 3 3 2 3 2 2" xfId="25380" xr:uid="{7AF92A2D-BA9F-4665-81EA-3B31C5B66261}"/>
    <cellStyle name="Comma 3 3 2 3 2 2 2" xfId="45283" xr:uid="{E5E12CD0-3956-4476-9E84-E16BCAC83723}"/>
    <cellStyle name="Comma 3 3 2 3 2 3" xfId="35635" xr:uid="{2F0D0A73-4ADD-4444-8FD8-38AD8F227499}"/>
    <cellStyle name="Comma 3 3 2 3 3" xfId="20424" xr:uid="{3CE1FF59-4F98-47D4-A2E2-A5A5804361D8}"/>
    <cellStyle name="Comma 3 3 2 3 3 2" xfId="40455" xr:uid="{11907495-59D0-4DA9-805A-02B0B0E7877A}"/>
    <cellStyle name="Comma 3 3 2 3 4" xfId="30808" xr:uid="{1AD887CE-549F-4852-974D-660EFB8150F0}"/>
    <cellStyle name="Comma 3 3 2 4" xfId="12940" xr:uid="{2D7B5EA2-9A6E-4979-8232-66573AF4B85F}"/>
    <cellStyle name="Comma 3 3 2 4 2" xfId="22893" xr:uid="{40D838FC-C5FF-4087-884A-30188795547A}"/>
    <cellStyle name="Comma 3 3 2 4 2 2" xfId="42873" xr:uid="{FD34DBA1-9462-4B81-BC8E-671F49CADB5C}"/>
    <cellStyle name="Comma 3 3 2 4 3" xfId="33225" xr:uid="{5A35C794-2BFB-4879-B4C1-95F1F1E9565E}"/>
    <cellStyle name="Comma 3 3 2 5" xfId="17946" xr:uid="{0267BA91-6DD8-4728-8C16-2D2AA089382D}"/>
    <cellStyle name="Comma 3 3 2 5 2" xfId="38045" xr:uid="{23C7DF8F-8150-4D47-A6A1-91ABC34687FF}"/>
    <cellStyle name="Comma 3 3 2 6" xfId="28400" xr:uid="{DB086152-2DF5-4120-AF32-E7B3EEDCAD7F}"/>
    <cellStyle name="Comma 3 3 3" xfId="233" xr:uid="{5EFE1082-51CA-4235-AE36-9EACDD0FDD61}"/>
    <cellStyle name="Comma 3 3 3 2" xfId="5280" xr:uid="{171ADE78-A937-441D-83B0-D9BC3254B8A2}"/>
    <cellStyle name="Comma 3 3 4" xfId="530" xr:uid="{A46E99BC-6E0E-47FB-AAA8-DF6A7DB71254}"/>
    <cellStyle name="Comma 3 3 4 2" xfId="5281" xr:uid="{A9EB9841-D4EE-4345-B464-661D1628908E}"/>
    <cellStyle name="Comma 3 3 5" xfId="793" xr:uid="{02E7F35F-606F-44BC-947D-BC895CCF5438}"/>
    <cellStyle name="Comma 3 3 6" xfId="9479" xr:uid="{E09C4ABA-C1B1-4753-BF0E-34523251F4AF}"/>
    <cellStyle name="Comma 3 3 6 2" xfId="27794" xr:uid="{72781F55-3966-4AB5-BE02-46BF551B8410}"/>
    <cellStyle name="Comma 3 3 6 2 2" xfId="47589" xr:uid="{DC6E0EFF-56F6-40F4-9C3E-1F2D39DE45C8}"/>
    <cellStyle name="Comma 3 3 7" xfId="10214" xr:uid="{8BE9F209-492F-4D51-935D-A82DEAEFD02F}"/>
    <cellStyle name="Comma 3 3 7 2" xfId="15346" xr:uid="{7E072B0C-E563-4E58-B403-1067143E7EF5}"/>
    <cellStyle name="Comma 3 3 7 2 2" xfId="25279" xr:uid="{3654FD59-8761-4CFA-9ED5-24B4330817F2}"/>
    <cellStyle name="Comma 3 3 7 2 2 2" xfId="45182" xr:uid="{379FFD53-B3C7-4DA4-80A9-0C0180E8D22A}"/>
    <cellStyle name="Comma 3 3 7 2 3" xfId="35534" xr:uid="{F12D3E78-B7B4-4D22-B75D-BE1DE93DCA61}"/>
    <cellStyle name="Comma 3 3 7 3" xfId="20323" xr:uid="{F0BE7D5D-A406-49A6-96CD-711FA23A6422}"/>
    <cellStyle name="Comma 3 3 7 3 2" xfId="40354" xr:uid="{DFD2A5A0-A39E-4860-8711-3097861ED2FC}"/>
    <cellStyle name="Comma 3 3 7 4" xfId="30707" xr:uid="{C23AE596-02A0-4823-A780-E693B367E79F}"/>
    <cellStyle name="Comma 3 3 8" xfId="12692" xr:uid="{489EF059-BA85-4A17-A200-64DD46C50183}"/>
    <cellStyle name="Comma 3 3 8 2" xfId="12838" xr:uid="{443D8857-82AE-4014-8387-5764917A0F00}"/>
    <cellStyle name="Comma 3 3 8 2 2" xfId="22791" xr:uid="{F7E078D4-C9B2-459F-A381-2A09E8414ED5}"/>
    <cellStyle name="Comma 3 3 8 2 2 2" xfId="42771" xr:uid="{A1400052-E389-45BF-B270-A6DD1AA7B306}"/>
    <cellStyle name="Comma 3 3 8 2 3" xfId="33123" xr:uid="{F21FAC26-3407-4E98-BD7F-FFF1FC7A99B5}"/>
    <cellStyle name="Comma 3 3 8 3" xfId="22692" xr:uid="{B20F33EC-9016-4065-A73B-CBBC2A328F9C}"/>
    <cellStyle name="Comma 3 3 8 3 2" xfId="42710" xr:uid="{50290971-B57F-47F1-B2CA-1FC556ABA9EA}"/>
    <cellStyle name="Comma 3 3 8 4" xfId="33063" xr:uid="{8A529BA5-FC5A-4AEB-835F-FC8084620E4C}"/>
    <cellStyle name="Comma 3 3 9" xfId="17844" xr:uid="{CAAEBDA2-5DB7-4943-A0FD-B4FFFE045B28}"/>
    <cellStyle name="Comma 3 3 9 2" xfId="37943" xr:uid="{916CCFC5-09A6-4A47-AE8C-26518737B47F}"/>
    <cellStyle name="Comma 3 4" xfId="275" xr:uid="{5F807A58-EC23-4884-820F-4F1E3141CBF6}"/>
    <cellStyle name="Comma 3 4 2" xfId="5283" xr:uid="{D7BF596B-80CD-4384-AE3A-DA415AA35332}"/>
    <cellStyle name="Comma 3 4 3" xfId="5284" xr:uid="{48C5ACE1-CD05-45F3-B543-82D91635D52F}"/>
    <cellStyle name="Comma 3 4 4" xfId="5282" xr:uid="{2ABAB4AB-B9A7-4AA3-AA2A-EE772F390C30}"/>
    <cellStyle name="Comma 3 4 5" xfId="12778" xr:uid="{CEED1B9D-41E3-40CD-A9B8-739284890995}"/>
    <cellStyle name="Comma 3 5" xfId="374" xr:uid="{51AD081A-3716-4D37-9036-FDC6719BA3D4}"/>
    <cellStyle name="Comma 3 5 2" xfId="5285" xr:uid="{FC744B17-96E6-4703-8041-126A295E5E11}"/>
    <cellStyle name="Comma 3 5 3" xfId="9480" xr:uid="{A8C2941F-DBA7-4505-986A-3288BE7D511F}"/>
    <cellStyle name="Comma 3 6" xfId="201" xr:uid="{50192F51-0FBB-4647-AC2E-86D45BB634B1}"/>
    <cellStyle name="Comma 3 6 2" xfId="5286" xr:uid="{2A5A1B5D-7E2A-4FC7-8F44-5FC007BCFDA1}"/>
    <cellStyle name="Comma 3 6 3" xfId="9481" xr:uid="{271C7EC7-6ED9-4FF6-B617-732616CFFAB8}"/>
    <cellStyle name="Comma 3 7" xfId="387" xr:uid="{98C9A0D2-CE15-4212-91E5-86826A57DA23}"/>
    <cellStyle name="Comma 3 7 2" xfId="5287" xr:uid="{AF67BB56-44A5-459E-AEEE-08D0607F6ABA}"/>
    <cellStyle name="Comma 3 7 3" xfId="9482" xr:uid="{5BA11B56-04D1-4749-8F08-56E56FF08634}"/>
    <cellStyle name="Comma 3 7 3 2" xfId="27842" xr:uid="{9917A30C-B639-4569-8D59-6C8F60AF40F0}"/>
    <cellStyle name="Comma 3 7 3 2 2" xfId="47637" xr:uid="{BEE192F9-D04A-4737-8FAD-7235EC2E56D0}"/>
    <cellStyle name="Comma 3 7 4" xfId="10321" xr:uid="{4B077FD7-DA0B-4413-B666-9B2C0D7535C4}"/>
    <cellStyle name="Comma 3 7 4 2" xfId="15449" xr:uid="{CC62AD13-B175-4B38-BE7F-AE172BBE9275}"/>
    <cellStyle name="Comma 3 7 4 2 2" xfId="25378" xr:uid="{29CFDA0F-E049-4BC3-8673-AF4B3DC28020}"/>
    <cellStyle name="Comma 3 7 4 2 2 2" xfId="45281" xr:uid="{725C98B3-F1F6-4139-AAFF-5226F255E14D}"/>
    <cellStyle name="Comma 3 7 4 2 3" xfId="35633" xr:uid="{83271FEE-E895-4617-B208-7528634175DF}"/>
    <cellStyle name="Comma 3 7 4 3" xfId="20422" xr:uid="{A4916417-4AD8-4804-8340-93B5CB822604}"/>
    <cellStyle name="Comma 3 7 4 3 2" xfId="40453" xr:uid="{64BF6ADF-9887-4EDC-96C1-C03A33F43C26}"/>
    <cellStyle name="Comma 3 7 4 4" xfId="30806" xr:uid="{56193C39-39AE-4691-8FA6-8E9A03F5D8A2}"/>
    <cellStyle name="Comma 3 7 5" xfId="12938" xr:uid="{2FD2390D-11FB-48E2-864F-501F159DD191}"/>
    <cellStyle name="Comma 3 7 5 2" xfId="22891" xr:uid="{82F626E9-4AAB-47A5-9A51-DBDDE1D30B04}"/>
    <cellStyle name="Comma 3 7 5 2 2" xfId="42871" xr:uid="{34B0CAE4-0600-4D3E-9BD2-7D7782811DDF}"/>
    <cellStyle name="Comma 3 7 5 3" xfId="33223" xr:uid="{F3548E75-022D-4525-BF49-9A55EE7E80F2}"/>
    <cellStyle name="Comma 3 7 6" xfId="17944" xr:uid="{8B9C75EB-7D4E-4F4B-BA84-1341638507C5}"/>
    <cellStyle name="Comma 3 7 6 2" xfId="38043" xr:uid="{64EB786D-1B2E-4077-B579-0CF1880E60FD}"/>
    <cellStyle name="Comma 3 7 7" xfId="28398" xr:uid="{670B6FEA-7844-481E-B0FE-FBC4E2322145}"/>
    <cellStyle name="Comma 3 8" xfId="516" xr:uid="{986D60EE-9AA7-41CD-AF0B-212DD72538AF}"/>
    <cellStyle name="Comma 3 8 2" xfId="9483" xr:uid="{5B14828A-B309-4290-8744-A1EAE9D6C93E}"/>
    <cellStyle name="Comma 3 9" xfId="5288" xr:uid="{BDCA8182-B9F6-4E05-97E1-627101E4CC61}"/>
    <cellStyle name="Comma 3 9 2" xfId="9484" xr:uid="{C0E874C3-29B7-4C7E-BC0D-4D9CCEBD719E}"/>
    <cellStyle name="Comma 3_WP(BS)-System" xfId="794" xr:uid="{A6FB49BC-5A2E-4451-9373-32770EB9A1D9}"/>
    <cellStyle name="Comma 30" xfId="795" xr:uid="{CE155900-3076-400F-BB29-BFFFFD7C286F}"/>
    <cellStyle name="Comma 30 2" xfId="9485" xr:uid="{BC5560BA-4C9E-463D-A7EF-D4AE03B90418}"/>
    <cellStyle name="Comma 300" xfId="9780" xr:uid="{D21C32D8-7821-4927-9841-192770AB9BF8}"/>
    <cellStyle name="Comma 300 2" xfId="27914" xr:uid="{21ED2A8A-8DCB-4608-BC9B-7B9BABB1959F}"/>
    <cellStyle name="Comma 301" xfId="10166" xr:uid="{FCE81FC6-C6D8-45AB-8727-F211F2A6DB22}"/>
    <cellStyle name="Comma 301 2" xfId="27915" xr:uid="{1DBFD2D1-9C5D-408E-ADB1-123401D59A9D}"/>
    <cellStyle name="Comma 302" xfId="9610" xr:uid="{FDF6FB69-7322-470C-A871-09EDB9F0B65F}"/>
    <cellStyle name="Comma 302 2" xfId="27916" xr:uid="{6A63E736-01EA-4FCE-80D3-773EC84E2417}"/>
    <cellStyle name="Comma 303" xfId="10164" xr:uid="{44BC1991-A9AE-4BF3-9E5F-EDE523724E64}"/>
    <cellStyle name="Comma 303 2" xfId="27917" xr:uid="{E25F8911-62F5-4DA8-B154-0CAC0C599A39}"/>
    <cellStyle name="Comma 304" xfId="10162" xr:uid="{3F7C80AE-1BA1-47A8-A6DE-95EC5597D403}"/>
    <cellStyle name="Comma 304 2" xfId="27918" xr:uid="{4FCE62BD-1C93-4A73-9144-363D717A27EE}"/>
    <cellStyle name="Comma 305" xfId="10161" xr:uid="{C9F045F5-D565-4C1C-8D6C-E56508E02A5F}"/>
    <cellStyle name="Comma 306" xfId="10185" xr:uid="{8B8D2D02-3810-4D7B-AD90-72732837809E}"/>
    <cellStyle name="Comma 307" xfId="10183" xr:uid="{85940D90-AD18-42FF-8265-96F0D7A060DF}"/>
    <cellStyle name="Comma 308" xfId="10181" xr:uid="{E0AB1ED5-BD50-48C0-9E1F-0E3210799797}"/>
    <cellStyle name="Comma 308 2" xfId="15321" xr:uid="{A7C4D986-D96F-4A37-ABAC-81DBF7EA796E}"/>
    <cellStyle name="Comma 308 2 2" xfId="25256" xr:uid="{09E2F35A-7D61-4906-B23B-5B319327F278}"/>
    <cellStyle name="Comma 308 2 2 2" xfId="45159" xr:uid="{334E91A2-DB92-4272-9CD7-EE971E6A399C}"/>
    <cellStyle name="Comma 308 2 3" xfId="35511" xr:uid="{55F55A0C-7C53-4E8F-9B1C-969666F6709A}"/>
    <cellStyle name="Comma 308 3" xfId="20300" xr:uid="{E110B032-3B01-4673-9D20-D2290AC6DEC6}"/>
    <cellStyle name="Comma 308 3 2" xfId="40331" xr:uid="{BF03DE10-19F3-47C6-8999-3E3C62ECA5E6}"/>
    <cellStyle name="Comma 308 4" xfId="30684" xr:uid="{75D781D5-FB64-4954-BB25-DA7969899794}"/>
    <cellStyle name="Comma 309" xfId="10189" xr:uid="{909A950A-ECDF-4C75-A6D2-ED82933FBB13}"/>
    <cellStyle name="Comma 31" xfId="796" xr:uid="{EB5802C9-4646-418C-9119-5A97D459517F}"/>
    <cellStyle name="Comma 31 2" xfId="797" xr:uid="{890E1DFD-E132-430A-BE67-73143101A7A3}"/>
    <cellStyle name="Comma 31 3" xfId="5289" xr:uid="{86906546-02EC-499A-BDDE-C9EBFDDEE85F}"/>
    <cellStyle name="Comma 31 4" xfId="5290" xr:uid="{157BFB7C-01B5-4645-912A-B5E27088B597}"/>
    <cellStyle name="Comma 31 5" xfId="5291" xr:uid="{86C86BA2-49D9-44D0-8715-873E2A2439A6}"/>
    <cellStyle name="Comma 31 6" xfId="5292" xr:uid="{AE723041-26BE-45A0-9FE1-9575D2B10644}"/>
    <cellStyle name="Comma 31 7" xfId="9486" xr:uid="{8DD3F804-7226-420E-B525-0DCE2E2C7299}"/>
    <cellStyle name="Comma 310" xfId="10175" xr:uid="{4EBD265C-A28F-4162-AD9B-2C700C6E6227}"/>
    <cellStyle name="Comma 311" xfId="10173" xr:uid="{0C8105FF-6E90-491E-85EB-2D226CA4C15C}"/>
    <cellStyle name="Comma 312" xfId="10244" xr:uid="{84AAD75F-2402-47ED-B650-7B1A1AB17746}"/>
    <cellStyle name="Comma 313" xfId="10240" xr:uid="{C6774535-F8BD-4B31-A033-37A6B080892A}"/>
    <cellStyle name="Comma 313 2" xfId="15372" xr:uid="{77B50DB2-3CA6-4C54-9CF7-E4D3AA65370B}"/>
    <cellStyle name="Comma 313 2 2" xfId="25304" xr:uid="{41E36FAD-B612-46B4-87CC-C62F351DF518}"/>
    <cellStyle name="Comma 313 2 2 2" xfId="45207" xr:uid="{77F42293-7F2E-4AFA-B900-2676EF818302}"/>
    <cellStyle name="Comma 313 2 3" xfId="35559" xr:uid="{E02FA3CD-8596-46CF-8B9D-637A796B6754}"/>
    <cellStyle name="Comma 313 3" xfId="20348" xr:uid="{FFCEB169-C093-499E-A252-E4BF0FE532D9}"/>
    <cellStyle name="Comma 313 3 2" xfId="40379" xr:uid="{F2893C19-DCCC-4A70-812B-BD4412F5DD66}"/>
    <cellStyle name="Comma 313 4" xfId="30732" xr:uid="{E9FA12B7-E17A-48C0-A96B-A3406C41302A}"/>
    <cellStyle name="Comma 314" xfId="10248" xr:uid="{4B791C24-6731-417F-BB08-5AC8D56CD6DD}"/>
    <cellStyle name="Comma 315" xfId="10246" xr:uid="{42194403-7C84-42FE-8946-47CA8F8290D3}"/>
    <cellStyle name="Comma 315 2" xfId="15375" xr:uid="{D0E2F109-60DE-413D-A434-624B1FF37CB2}"/>
    <cellStyle name="Comma 316" xfId="10187" xr:uid="{06CBB2D2-2F3A-4EA7-9E8F-51183028EFCE}"/>
    <cellStyle name="Comma 316 2" xfId="15324" xr:uid="{C2CF6330-1B80-427C-8195-8133264ADA1D}"/>
    <cellStyle name="Comma 317" xfId="10209" xr:uid="{CC9E2AA6-C137-42FD-A108-1FC1A5EC6C28}"/>
    <cellStyle name="Comma 318" xfId="10238" xr:uid="{3CF0ABEE-46E7-4412-B736-DBAD329FC2B9}"/>
    <cellStyle name="Comma 318 2" xfId="15370" xr:uid="{FCECD221-AF2E-44A0-831E-D6F627C68578}"/>
    <cellStyle name="Comma 319" xfId="12571" xr:uid="{35B75AB8-22CF-4AD2-84FB-9DE69D986C3D}"/>
    <cellStyle name="Comma 319 2" xfId="17686" xr:uid="{87080F9A-C109-43C3-8BCC-30505CEC9974}"/>
    <cellStyle name="Comma 32" xfId="798" xr:uid="{1D003EB3-24A4-4742-A2A9-484EF7763C41}"/>
    <cellStyle name="Comma 32 2" xfId="9487" xr:uid="{E4A6CBF1-BD9D-4EE5-A3E6-0C3E74913E8A}"/>
    <cellStyle name="Comma 320" xfId="12570" xr:uid="{22089EFF-B166-4031-BF94-732C592A7551}"/>
    <cellStyle name="Comma 321" xfId="12617" xr:uid="{9AB052BE-A71B-4BC5-826D-9EC7A0275833}"/>
    <cellStyle name="Comma 322" xfId="12625" xr:uid="{8C0DBBA0-E830-47CF-9756-849EDAF1EC25}"/>
    <cellStyle name="Comma 323" xfId="12634" xr:uid="{88739417-441F-40E9-8CEB-44709AB20FA2}"/>
    <cellStyle name="Comma 324" xfId="12636" xr:uid="{56E18352-593B-46D9-854A-481A656E197F}"/>
    <cellStyle name="Comma 325" xfId="12639" xr:uid="{BC00F2E5-0E46-40DD-9E5E-4C69CB1F6F58}"/>
    <cellStyle name="Comma 326" xfId="12642" xr:uid="{6377C981-6170-4609-B0AF-1893CB15FFD5}"/>
    <cellStyle name="Comma 327" xfId="12645" xr:uid="{A12A4BC8-BAC8-44D3-9648-C554D5E5B660}"/>
    <cellStyle name="Comma 328" xfId="12661" xr:uid="{7A09C66F-DF52-4F15-9BBA-A2C4D288D1ED}"/>
    <cellStyle name="Comma 329" xfId="12693" xr:uid="{8B722F6F-CD68-43DE-997C-78D25F6C5466}"/>
    <cellStyle name="Comma 33" xfId="799" xr:uid="{E2ED82C9-6EF2-4A0F-AAF7-D32D15E1BC0A}"/>
    <cellStyle name="Comma 33 2" xfId="9488" xr:uid="{A8910525-F9E3-41CA-84EF-1F8D199D62FE}"/>
    <cellStyle name="Comma 330" xfId="12694" xr:uid="{6821C0D8-9773-4850-946E-A819B298AE6B}"/>
    <cellStyle name="Comma 331" xfId="12767" xr:uid="{62A6AAA6-180F-4219-A3EF-FC44A4131E9D}"/>
    <cellStyle name="Comma 332" xfId="12773" xr:uid="{471D10F3-BD6D-47E2-B9E0-C2C039404C3B}"/>
    <cellStyle name="Comma 333" xfId="12779" xr:uid="{7860862E-2089-4B55-A399-841463ED4CDE}"/>
    <cellStyle name="Comma 333 2" xfId="22748" xr:uid="{81BD1E99-39EE-4A7E-A2F2-80FAB09BAC1C}"/>
    <cellStyle name="Comma 333 2 2" xfId="42728" xr:uid="{F83D3AA1-7F84-4DD6-878B-F788D3F1ACDC}"/>
    <cellStyle name="Comma 333 3" xfId="33081" xr:uid="{D9059F38-0268-45B0-A7BA-F1A6B56BDC0E}"/>
    <cellStyle name="Comma 334" xfId="12788" xr:uid="{BC516795-7B2D-4532-B57B-C31A4FE32D0B}"/>
    <cellStyle name="Comma 334 2" xfId="22752" xr:uid="{AA1D03BE-8300-4DC2-AD54-089BBE74ECC1}"/>
    <cellStyle name="Comma 334 2 2" xfId="42732" xr:uid="{51226929-F69D-4589-85CB-98366D070FDB}"/>
    <cellStyle name="Comma 334 3" xfId="33084" xr:uid="{36307FBE-7FAD-4831-BFE2-C61FC70277CE}"/>
    <cellStyle name="Comma 335" xfId="12790" xr:uid="{6612964E-B8ED-4F4E-8430-A0C5983A98B5}"/>
    <cellStyle name="Comma 336" xfId="12792" xr:uid="{D1EFAC12-3766-4B02-BBA5-55F5C56AB83E}"/>
    <cellStyle name="Comma 337" xfId="12794" xr:uid="{279C38AD-A72D-4EB7-949A-327CD4D3D570}"/>
    <cellStyle name="Comma 338" xfId="12797" xr:uid="{C05C32E5-8E50-4F86-848B-B081661A7A96}"/>
    <cellStyle name="Comma 339" xfId="15228" xr:uid="{CE1043B1-501E-4B13-B387-5AC3ECC1BA5C}"/>
    <cellStyle name="Comma 34" xfId="800" xr:uid="{7133433C-E96B-43E8-B46F-7BA9024EF247}"/>
    <cellStyle name="Comma 34 2" xfId="9489" xr:uid="{1FDC9FD5-17C4-4AC5-AEFC-C41B8C076FBD}"/>
    <cellStyle name="Comma 340" xfId="17725" xr:uid="{042B804F-68A2-4041-BCC5-DEAB35B7A60A}"/>
    <cellStyle name="Comma 341" xfId="14818" xr:uid="{10851566-2325-4158-A51B-68C014C53D24}"/>
    <cellStyle name="Comma 342" xfId="17729" xr:uid="{6D29E9C3-900A-40BB-A910-40A5D9548EAC}"/>
    <cellStyle name="Comma 343" xfId="14833" xr:uid="{5DAEBD32-3695-49E3-AD7D-F1540A4A1F82}"/>
    <cellStyle name="Comma 344" xfId="17752" xr:uid="{E52C1338-7951-40D1-81D6-9F580CE421DF}"/>
    <cellStyle name="Comma 344 2" xfId="27656" xr:uid="{96380A42-F662-4A06-AD7B-0C688151C2D7}"/>
    <cellStyle name="Comma 344 2 2" xfId="47532" xr:uid="{48C4C2AD-64AC-4DBC-9FC6-CA04C6FCD205}"/>
    <cellStyle name="Comma 344 3" xfId="37884" xr:uid="{3BFB7E28-8E04-4577-AA24-C7E682F74349}"/>
    <cellStyle name="Comma 345" xfId="17753" xr:uid="{16AD7D5E-AC7D-4DE0-B81D-EFC7AAFA61DD}"/>
    <cellStyle name="Comma 345 2" xfId="27657" xr:uid="{0661A1C8-106A-400C-959E-0C4C09F6B2F5}"/>
    <cellStyle name="Comma 345 2 2" xfId="47533" xr:uid="{E4F15FBD-7B3F-4761-9D7A-A189F61F4A03}"/>
    <cellStyle name="Comma 345 3" xfId="37885" xr:uid="{C30C3154-1D04-4CB7-AEF3-75B6D954E580}"/>
    <cellStyle name="Comma 346" xfId="17755" xr:uid="{C5781EE3-D46A-4F7C-8164-07516DC024BA}"/>
    <cellStyle name="Comma 346 2" xfId="27659" xr:uid="{E6B1FBF0-492B-464D-9D27-1DBEE7ECC198}"/>
    <cellStyle name="Comma 346 2 2" xfId="47535" xr:uid="{A8F39B58-CCC7-43C9-A7ED-932A8CF6C299}"/>
    <cellStyle name="Comma 346 3" xfId="37887" xr:uid="{85EFD93D-75F1-4E46-8F1F-954D43E151C4}"/>
    <cellStyle name="Comma 347" xfId="17757" xr:uid="{6B72615E-2E3E-41D9-9183-08AB639EDBAF}"/>
    <cellStyle name="Comma 347 2" xfId="27661" xr:uid="{596B2301-EE9F-40EE-95CB-781A9EA533C9}"/>
    <cellStyle name="Comma 347 2 2" xfId="47537" xr:uid="{7E19ABD1-1D40-4033-9EA7-FEE7933DEBF0}"/>
    <cellStyle name="Comma 347 3" xfId="37889" xr:uid="{9DD53AAA-3B63-41BD-860E-2F1A690556DE}"/>
    <cellStyle name="Comma 348" xfId="17759" xr:uid="{B815F166-44FC-45CB-A017-B298A045BFD7}"/>
    <cellStyle name="Comma 348 2" xfId="27663" xr:uid="{18509058-E3FB-4A29-B313-33C8A871AF47}"/>
    <cellStyle name="Comma 348 2 2" xfId="47539" xr:uid="{F395254E-1205-44EE-A600-AB99B27D4724}"/>
    <cellStyle name="Comma 348 3" xfId="37891" xr:uid="{A4250D2C-9C5A-4CB0-AD39-7D7B4823422A}"/>
    <cellStyle name="Comma 349" xfId="17761" xr:uid="{7D65C5C6-2113-4D76-A293-F52692A0F03C}"/>
    <cellStyle name="Comma 349 2" xfId="27665" xr:uid="{0343CF7C-2D77-4447-8DEA-174BA01DE56B}"/>
    <cellStyle name="Comma 349 2 2" xfId="47541" xr:uid="{B837010C-7DE5-4348-9D34-10F900C39154}"/>
    <cellStyle name="Comma 349 3" xfId="37893" xr:uid="{49024D70-1FC2-45CB-AA83-46B30BA095D8}"/>
    <cellStyle name="Comma 35" xfId="801" xr:uid="{9388A400-6205-40CD-B6B3-3AA6E74775C4}"/>
    <cellStyle name="Comma 35 2" xfId="9490" xr:uid="{926A36E2-27C5-4C8A-A40D-C15228CA775D}"/>
    <cellStyle name="Comma 350" xfId="17763" xr:uid="{7E4A52C5-CC2F-47D9-8AF1-DA3AC1250AF6}"/>
    <cellStyle name="Comma 350 2" xfId="27667" xr:uid="{79084E11-038A-4313-BA18-41C7DAD01DCE}"/>
    <cellStyle name="Comma 350 2 2" xfId="47543" xr:uid="{38D3817D-512D-4B3D-9D3F-380CF44D3B2E}"/>
    <cellStyle name="Comma 350 3" xfId="37895" xr:uid="{88452241-205A-41DC-AA64-F809BD776DC7}"/>
    <cellStyle name="Comma 351" xfId="17765" xr:uid="{143836D0-B161-4F01-98AB-4F84F77E08C4}"/>
    <cellStyle name="Comma 351 2" xfId="27669" xr:uid="{1DDC9825-482A-4170-849A-53CF73679684}"/>
    <cellStyle name="Comma 351 2 2" xfId="47545" xr:uid="{58648187-D75E-4685-8D54-59F5210B8E04}"/>
    <cellStyle name="Comma 351 3" xfId="37897" xr:uid="{26D721AE-FC2C-4D21-8778-815322C67D7D}"/>
    <cellStyle name="Comma 352" xfId="17767" xr:uid="{F7595776-74FB-4F02-9DDD-00CB59C21AB6}"/>
    <cellStyle name="Comma 352 2" xfId="27671" xr:uid="{5BC04307-7F20-4FDE-9C7D-03929D8B3AFB}"/>
    <cellStyle name="Comma 352 2 2" xfId="47547" xr:uid="{E32F43DD-1CA5-40D7-92E3-13380A09C11E}"/>
    <cellStyle name="Comma 352 3" xfId="37899" xr:uid="{F3C7DD32-C282-47BD-B542-8DF15EC31CB0}"/>
    <cellStyle name="Comma 353" xfId="17769" xr:uid="{06EE520B-BEB7-4841-B455-977B3B4E3C1F}"/>
    <cellStyle name="Comma 353 2" xfId="27673" xr:uid="{44183DF6-9737-4429-A3D3-2B6E211E77EC}"/>
    <cellStyle name="Comma 353 2 2" xfId="47549" xr:uid="{93483281-604C-4629-894C-9B025B966DA7}"/>
    <cellStyle name="Comma 353 3" xfId="37901" xr:uid="{692C7776-3F51-4D7C-A883-DEE285498030}"/>
    <cellStyle name="Comma 354" xfId="17771" xr:uid="{65B0EDB7-49A4-4EA0-98F8-DECAE19164EF}"/>
    <cellStyle name="Comma 354 2" xfId="27675" xr:uid="{A8963E52-FE7C-4BD2-B2FF-87D35274D058}"/>
    <cellStyle name="Comma 354 2 2" xfId="47551" xr:uid="{E33B35A9-88D9-488E-8438-919974460E93}"/>
    <cellStyle name="Comma 354 3" xfId="37903" xr:uid="{FEF9BD44-14C9-4ABD-83D6-744A1FAD2FF1}"/>
    <cellStyle name="Comma 355" xfId="17773" xr:uid="{CA0197CE-A615-45EB-95F4-271DE80E7EE6}"/>
    <cellStyle name="Comma 355 2" xfId="27677" xr:uid="{A0EE6E58-FE60-4ADA-B083-6D4960AD6B82}"/>
    <cellStyle name="Comma 355 2 2" xfId="47553" xr:uid="{A17718B0-BE92-4D9E-A0B4-5CEB93D4F565}"/>
    <cellStyle name="Comma 355 3" xfId="37905" xr:uid="{B034B136-381A-4509-BF4C-61670C060B6D}"/>
    <cellStyle name="Comma 356" xfId="17775" xr:uid="{F833A72A-B08C-411D-BA6C-2D57C24AD5FE}"/>
    <cellStyle name="Comma 356 2" xfId="27679" xr:uid="{A0A87F89-EE42-480F-B7D9-338F26FB4F04}"/>
    <cellStyle name="Comma 356 2 2" xfId="47555" xr:uid="{95283D50-71AC-46C9-8A57-33566B7D0EB2}"/>
    <cellStyle name="Comma 356 3" xfId="37907" xr:uid="{20FAD8BC-F245-4345-908D-EE41281E42CE}"/>
    <cellStyle name="Comma 357" xfId="17777" xr:uid="{8488BC54-030A-4B39-86DB-7CA4AF4E9807}"/>
    <cellStyle name="Comma 357 2" xfId="27681" xr:uid="{85B05B7C-0685-438F-8A98-15310A0FDDBC}"/>
    <cellStyle name="Comma 357 2 2" xfId="47557" xr:uid="{718D9845-856D-4B11-B40B-9F4A63F07D35}"/>
    <cellStyle name="Comma 357 3" xfId="37909" xr:uid="{830BFB85-79BA-49FF-B54E-9AA731DF3BB2}"/>
    <cellStyle name="Comma 358" xfId="17779" xr:uid="{8ED34AF6-1FD6-49DC-98D4-3AD3A064EE77}"/>
    <cellStyle name="Comma 358 2" xfId="27683" xr:uid="{FA988168-4BAA-45CB-8CB5-8588DF018356}"/>
    <cellStyle name="Comma 358 2 2" xfId="47559" xr:uid="{BBD89FCF-36D4-478A-A448-A86D279C6B19}"/>
    <cellStyle name="Comma 358 3" xfId="37911" xr:uid="{6747604F-EE6E-4A78-9EE8-37BB6BB20BC5}"/>
    <cellStyle name="Comma 359" xfId="17781" xr:uid="{640C20F6-8A53-4E6A-BD90-64AB6E7DF77F}"/>
    <cellStyle name="Comma 359 2" xfId="27685" xr:uid="{6F433C29-6D19-4BAB-8199-2CF9809EAF54}"/>
    <cellStyle name="Comma 359 2 2" xfId="47561" xr:uid="{8B266F2F-64D3-4D08-9A18-0782C311934B}"/>
    <cellStyle name="Comma 359 3" xfId="37913" xr:uid="{47817079-7D26-41F1-9398-B0A114096D05}"/>
    <cellStyle name="Comma 36" xfId="802" xr:uid="{F4A28C0F-4A31-4755-B918-5E8767092395}"/>
    <cellStyle name="Comma 36 2" xfId="9491" xr:uid="{1246DB8E-BC20-4294-91E0-5593932263A7}"/>
    <cellStyle name="Comma 360" xfId="17783" xr:uid="{E7D26F86-7A16-4251-B6EC-113118A87A38}"/>
    <cellStyle name="Comma 360 2" xfId="27687" xr:uid="{6903B0D9-0D67-40F7-BE4A-8ED717C244B3}"/>
    <cellStyle name="Comma 360 2 2" xfId="47563" xr:uid="{A42241AA-B384-41DB-9656-BC40DEDF7DC1}"/>
    <cellStyle name="Comma 360 3" xfId="37915" xr:uid="{5EA0C7AF-09F7-4F4D-B340-928F8D908C75}"/>
    <cellStyle name="Comma 361" xfId="17785" xr:uid="{7DB513B0-3C36-412B-9612-BEE55C60F211}"/>
    <cellStyle name="Comma 361 2" xfId="27689" xr:uid="{019FA6F2-D58F-4C9F-B7EC-166FEC56AC78}"/>
    <cellStyle name="Comma 361 2 2" xfId="47565" xr:uid="{75507A7A-DDF5-4408-8164-BB5FAD34BAFA}"/>
    <cellStyle name="Comma 361 3" xfId="37917" xr:uid="{B79CE972-A0BE-4412-8C40-F43CE27DC749}"/>
    <cellStyle name="Comma 362" xfId="17797" xr:uid="{E18E6626-3CF8-4933-9C61-5F5E309C6A84}"/>
    <cellStyle name="Comma 363" xfId="17801" xr:uid="{BE2AD238-3ABA-47D8-958B-D336ED248012}"/>
    <cellStyle name="Comma 364" xfId="17794" xr:uid="{F6BA6671-BFD4-4CC8-B8EB-69458746E405}"/>
    <cellStyle name="Comma 365" xfId="17796" xr:uid="{B57195C1-6361-40F5-B99C-ED4CACD846A5}"/>
    <cellStyle name="Comma 366" xfId="17799" xr:uid="{3605457C-2506-4988-B32F-1B057D7A49CB}"/>
    <cellStyle name="Comma 367" xfId="17790" xr:uid="{AC04BFA6-A5F9-41EC-BDA7-36055CA7DF7B}"/>
    <cellStyle name="Comma 368" xfId="17789" xr:uid="{20B99625-31E5-4F15-98CA-0222F53D0DEA}"/>
    <cellStyle name="Comma 369" xfId="17795" xr:uid="{E5E7270B-218A-4F33-A496-9AD1E2C6D46E}"/>
    <cellStyle name="Comma 37" xfId="803" xr:uid="{47D65C07-DDE5-4180-8B66-DC2FF59FE312}"/>
    <cellStyle name="Comma 37 2" xfId="9493" xr:uid="{701BB6B6-6B45-47A6-980C-D890400F5250}"/>
    <cellStyle name="Comma 37 3" xfId="9492" xr:uid="{6A3351AE-2244-42AF-A3D0-19C920F6BE6C}"/>
    <cellStyle name="Comma 370" xfId="17798" xr:uid="{138AEAFE-6B6E-40E3-864E-5F4A22ECEAA8}"/>
    <cellStyle name="Comma 371" xfId="17814" xr:uid="{D0D1E0C9-12B6-40AD-AA27-1F11C765FFDB}"/>
    <cellStyle name="Comma 372" xfId="17808" xr:uid="{D573599D-9C01-4391-B967-5DD71D002357}"/>
    <cellStyle name="Comma 373" xfId="17810" xr:uid="{3D70ADE2-14BF-4CE7-89DF-9E832E32CC64}"/>
    <cellStyle name="Comma 374" xfId="17800" xr:uid="{108B6F00-0474-4415-BE54-5AD9BB86CC04}"/>
    <cellStyle name="Comma 375" xfId="17813" xr:uid="{4037EDFD-7B45-49FF-A048-09D2225FFB01}"/>
    <cellStyle name="Comma 376" xfId="17812" xr:uid="{8ADB218D-2DEA-4FC1-8EC5-CC29D1D8036F}"/>
    <cellStyle name="Comma 377" xfId="27698" xr:uid="{EE7C27D5-8271-4637-A549-0D3FE044DCF6}"/>
    <cellStyle name="Comma 378" xfId="27700" xr:uid="{52C4A8D1-2A9B-4830-B559-FB0024240257}"/>
    <cellStyle name="Comma 379" xfId="17820" xr:uid="{10858690-A76A-4E28-AD74-682D00A3B11F}"/>
    <cellStyle name="Comma 38" xfId="804" xr:uid="{D72040A7-75D4-44B5-A7C1-6368B1AF2821}"/>
    <cellStyle name="Comma 38 2" xfId="5293" xr:uid="{77975ADF-2A72-4C4D-929B-A93E1CF0F92D}"/>
    <cellStyle name="Comma 38 3" xfId="5294" xr:uid="{8120F2A5-1777-4E74-939F-6AEF048AE6FA}"/>
    <cellStyle name="Comma 38 4" xfId="5295" xr:uid="{CCEED185-B291-4198-8880-F624E82A9C9C}"/>
    <cellStyle name="Comma 38 5" xfId="5296" xr:uid="{792A7167-083E-4183-81FB-C129D32E1535}"/>
    <cellStyle name="Comma 38 6" xfId="9494" xr:uid="{0F06D7B1-6705-4E89-9312-12065942A7B1}"/>
    <cellStyle name="Comma 380" xfId="20215" xr:uid="{B1A3A66B-445D-44B1-974D-8D859B85EA7A}"/>
    <cellStyle name="Comma 381" xfId="27705" xr:uid="{3B5A4A58-F816-44F0-B125-5630B8AC128C}"/>
    <cellStyle name="Comma 381 2" xfId="47572" xr:uid="{08D81621-9DC7-47C4-A00F-D62FE303C753}"/>
    <cellStyle name="Comma 382" xfId="27706" xr:uid="{C71BDC4C-A8F4-4C82-849B-DBEABEAD5FF3}"/>
    <cellStyle name="Comma 382 2" xfId="47573" xr:uid="{8D187071-9F31-40C8-A206-A79159C9740B}"/>
    <cellStyle name="Comma 383" xfId="99" xr:uid="{59FE2D5A-2046-494E-AFC2-3A8A12ABEFD9}"/>
    <cellStyle name="Comma 384" xfId="27710" xr:uid="{8199AAD9-2DBE-4093-A816-BFA179243074}"/>
    <cellStyle name="Comma 385" xfId="27940" xr:uid="{8D28D63E-AD01-483E-9963-AB48B53287C3}"/>
    <cellStyle name="Comma 386" xfId="27944" xr:uid="{C0B4DABB-9893-4918-96B3-746C289590DF}"/>
    <cellStyle name="Comma 386 2" xfId="47708" xr:uid="{B99F3085-B0C5-4CAA-AF95-E88E9349717C}"/>
    <cellStyle name="Comma 39" xfId="805" xr:uid="{3A748533-5B29-49C1-AA27-C0E5F6477FF1}"/>
    <cellStyle name="Comma 39 10" xfId="9495" xr:uid="{1743DF6E-CD24-47BD-9DF2-7552D771D1C0}"/>
    <cellStyle name="Comma 39 10 2" xfId="27862" xr:uid="{07862292-A96B-40D4-B47E-E128E61A0E9F}"/>
    <cellStyle name="Comma 39 10 2 2" xfId="47657" xr:uid="{C1BADCB0-7E0C-4F36-936C-7151AA2311BE}"/>
    <cellStyle name="Comma 39 11" xfId="10456" xr:uid="{A34C3383-82DF-4711-8155-1EC1DD66D5B5}"/>
    <cellStyle name="Comma 39 11 2" xfId="15584" xr:uid="{F4743F01-76C7-458E-9390-1FE9F9CC7B9D}"/>
    <cellStyle name="Comma 39 11 2 2" xfId="25513" xr:uid="{D6EA8DF7-2D81-4B56-8FC3-FCD1F5C6462E}"/>
    <cellStyle name="Comma 39 11 2 2 2" xfId="45416" xr:uid="{E7BB6415-62DF-49AE-B66C-A771252827AC}"/>
    <cellStyle name="Comma 39 11 2 3" xfId="35768" xr:uid="{EA456959-D4F9-4B9C-9F5A-C210F5074939}"/>
    <cellStyle name="Comma 39 11 3" xfId="20557" xr:uid="{0EFC91D0-0359-495B-9DD8-75EE6E586AFC}"/>
    <cellStyle name="Comma 39 11 3 2" xfId="40588" xr:uid="{76073699-C7D6-46DF-BE56-C884E465F3C1}"/>
    <cellStyle name="Comma 39 11 4" xfId="30941" xr:uid="{58A1BECA-FC27-4069-8E47-9BB093AC6482}"/>
    <cellStyle name="Comma 39 12" xfId="13078" xr:uid="{E6057085-97B6-4508-91A2-C8C91FED82F6}"/>
    <cellStyle name="Comma 39 12 2" xfId="23028" xr:uid="{C6A10F1C-0C5F-4324-9E36-F4B5B83DCD9E}"/>
    <cellStyle name="Comma 39 12 2 2" xfId="43006" xr:uid="{B4EE9601-E094-45E1-8621-5E6224595816}"/>
    <cellStyle name="Comma 39 12 3" xfId="33358" xr:uid="{FD2244FF-E257-45C9-A452-E4E7B536375A}"/>
    <cellStyle name="Comma 39 13" xfId="18079" xr:uid="{3B771315-DAE7-4115-8D8C-B902EB3C2BEA}"/>
    <cellStyle name="Comma 39 13 2" xfId="38178" xr:uid="{DB05A443-9F09-4515-A940-3C48E6E0F0E7}"/>
    <cellStyle name="Comma 39 14" xfId="28531" xr:uid="{2AD5BCF2-AFD4-42DA-B17C-5D0C1CE4E0E7}"/>
    <cellStyle name="Comma 39 2" xfId="1227" xr:uid="{DFFD0AD8-2A36-4D78-9F6E-9D2D83D94EB2}"/>
    <cellStyle name="Comma 39 2 10" xfId="18087" xr:uid="{78663692-C3E1-45B5-94EF-B4A4CF9EEB04}"/>
    <cellStyle name="Comma 39 2 10 2" xfId="38179" xr:uid="{10721C1E-A0F9-4551-9CE2-64C44BA94FA1}"/>
    <cellStyle name="Comma 39 2 11" xfId="28532" xr:uid="{372DF119-1412-4202-97A6-AC0978E72A5E}"/>
    <cellStyle name="Comma 39 2 2" xfId="5297" xr:uid="{376A1431-73B1-4554-9138-608A1B3A9656}"/>
    <cellStyle name="Comma 39 2 3" xfId="5298" xr:uid="{E0C47C76-727E-4004-AD91-47BC4E1CC5B7}"/>
    <cellStyle name="Comma 39 2 4" xfId="5299" xr:uid="{651C40D8-849B-476E-926C-CC0DDE1B28CB}"/>
    <cellStyle name="Comma 39 2 5" xfId="5300" xr:uid="{7DDD1ED4-1286-4073-8221-68DE627E73FA}"/>
    <cellStyle name="Comma 39 2 6" xfId="5301" xr:uid="{D07E54B0-87A4-4B24-9FF9-E0A11CFF476D}"/>
    <cellStyle name="Comma 39 2 7" xfId="5302" xr:uid="{D14A5264-4DFF-41C3-AEEF-C39AB43C8819}"/>
    <cellStyle name="Comma 39 2 7 2" xfId="12110" xr:uid="{EB145C81-9378-4ABB-90D1-D008FD33B10F}"/>
    <cellStyle name="Comma 39 2 7 2 2" xfId="17236" xr:uid="{4479030D-2E8A-4202-9934-DFFAEAAC4365}"/>
    <cellStyle name="Comma 39 2 7 2 2 2" xfId="27165" xr:uid="{C90C191F-1FDF-490D-8210-572B0A870878}"/>
    <cellStyle name="Comma 39 2 7 2 2 2 2" xfId="47068" xr:uid="{9807C4EB-D79F-46B6-A74D-4A36DFCB59E4}"/>
    <cellStyle name="Comma 39 2 7 2 2 3" xfId="37420" xr:uid="{4635FADE-784C-46A8-8091-E72116E4A1E0}"/>
    <cellStyle name="Comma 39 2 7 2 3" xfId="22207" xr:uid="{54173A6A-DCA8-4275-B612-65FBE2802747}"/>
    <cellStyle name="Comma 39 2 7 2 3 2" xfId="42238" xr:uid="{F325FEF8-700E-4300-8700-36400C63134B}"/>
    <cellStyle name="Comma 39 2 7 2 4" xfId="32591" xr:uid="{D30DE90B-07AF-40FF-9742-E0A160692D98}"/>
    <cellStyle name="Comma 39 2 7 3" xfId="14741" xr:uid="{1941EF0F-2B3F-436D-9EDB-D2C4F1986F35}"/>
    <cellStyle name="Comma 39 2 7 3 2" xfId="24688" xr:uid="{2FBEC498-4502-43F5-A3A8-EB5063530D13}"/>
    <cellStyle name="Comma 39 2 7 3 2 2" xfId="44656" xr:uid="{4ADDED8F-28A9-431B-9D8B-DBFB300653DF}"/>
    <cellStyle name="Comma 39 2 7 3 3" xfId="35008" xr:uid="{0882DD95-51C7-436F-9201-2A1170DF66A8}"/>
    <cellStyle name="Comma 39 2 7 4" xfId="19736" xr:uid="{17747FAF-8C2B-41EF-B146-1570B1874F3F}"/>
    <cellStyle name="Comma 39 2 7 4 2" xfId="39828" xr:uid="{E088EC3B-BF17-4A7D-8CB7-E7063FDD7BBC}"/>
    <cellStyle name="Comma 39 2 7 5" xfId="30181" xr:uid="{7F104A2A-7657-4140-A1B0-5741E28ADB57}"/>
    <cellStyle name="Comma 39 2 8" xfId="10459" xr:uid="{F84FD031-FC56-47B9-B7B1-77C298BCDBE2}"/>
    <cellStyle name="Comma 39 2 8 2" xfId="15587" xr:uid="{DF9AAC47-79C1-4A0F-9865-EC708747B8DC}"/>
    <cellStyle name="Comma 39 2 8 2 2" xfId="25516" xr:uid="{70214CFE-03AC-40E1-852B-A7E4EEBFEFC5}"/>
    <cellStyle name="Comma 39 2 8 2 2 2" xfId="45419" xr:uid="{14EE2C48-9E20-4A90-A194-9DFAA72D8265}"/>
    <cellStyle name="Comma 39 2 8 2 3" xfId="35771" xr:uid="{7308CCF2-B7F1-45DD-AB1D-F42D130CC45A}"/>
    <cellStyle name="Comma 39 2 8 3" xfId="20558" xr:uid="{3EABCAA9-F698-4EB6-9EDD-54954798BFB6}"/>
    <cellStyle name="Comma 39 2 8 3 2" xfId="40589" xr:uid="{076C86FF-849B-47A8-AF39-7A3BE3D9E6C0}"/>
    <cellStyle name="Comma 39 2 8 4" xfId="30942" xr:uid="{9ED74B05-752C-4D81-99DB-E49D195788E0}"/>
    <cellStyle name="Comma 39 2 9" xfId="13088" xr:uid="{EA22E781-EC3C-402F-B0D3-AD0B12B72D7C}"/>
    <cellStyle name="Comma 39 2 9 2" xfId="23037" xr:uid="{CF16DB52-3A77-469A-88F3-38BD613F2208}"/>
    <cellStyle name="Comma 39 2 9 2 2" xfId="43007" xr:uid="{AA6F9C80-E55A-41B4-94E3-10289FD0623C}"/>
    <cellStyle name="Comma 39 2 9 3" xfId="33359" xr:uid="{B9223BD4-6A10-4992-AD39-3219F0703EB3}"/>
    <cellStyle name="Comma 39 3" xfId="5303" xr:uid="{8F632FBA-7542-4518-BBB4-6D235F3081BC}"/>
    <cellStyle name="Comma 39 3 2" xfId="5304" xr:uid="{5A23967F-D989-4ABD-8C01-7EBC0317CB41}"/>
    <cellStyle name="Comma 39 3 2 2" xfId="5305" xr:uid="{61371710-290D-48F4-99CB-DEB2356EC600}"/>
    <cellStyle name="Comma 39 4" xfId="5306" xr:uid="{58E74D64-095A-49C6-9393-8EC4A3543C08}"/>
    <cellStyle name="Comma 39 4 2" xfId="5307" xr:uid="{F7F00D35-8AD8-4385-BFC1-A4A7974E7DA6}"/>
    <cellStyle name="Comma 39 4 2 2" xfId="5308" xr:uid="{5063F48D-4BF3-473B-A5E7-0F9C02100693}"/>
    <cellStyle name="Comma 39 5" xfId="5309" xr:uid="{E5FAC2F9-3662-43CD-B36C-461A852ECBFB}"/>
    <cellStyle name="Comma 39 6" xfId="5310" xr:uid="{17612529-07F9-43D3-962D-563D9CE89245}"/>
    <cellStyle name="Comma 39 6 2" xfId="12111" xr:uid="{E70899F2-863D-4015-8C06-1BE56ABFA85C}"/>
    <cellStyle name="Comma 39 6 2 2" xfId="17237" xr:uid="{6A11AEA6-A0CB-4ED8-8BF0-5CA38802AD2C}"/>
    <cellStyle name="Comma 39 6 2 2 2" xfId="27166" xr:uid="{34A9B5F3-8BCF-4FE9-8CE8-7BCE11916129}"/>
    <cellStyle name="Comma 39 6 2 2 2 2" xfId="47069" xr:uid="{44019AF0-F54F-44CF-9745-EF2E4C261751}"/>
    <cellStyle name="Comma 39 6 2 2 3" xfId="37421" xr:uid="{22CC5ABD-09AE-46EB-BAB4-89FAE0879DC4}"/>
    <cellStyle name="Comma 39 6 2 3" xfId="22208" xr:uid="{0265C715-A3E9-4A90-85D6-1365176B7D45}"/>
    <cellStyle name="Comma 39 6 2 3 2" xfId="42239" xr:uid="{0C8EFE4F-54A3-41FF-81C2-39D033A7A7DA}"/>
    <cellStyle name="Comma 39 6 2 4" xfId="32592" xr:uid="{5692ACAB-26F9-4836-89C4-BB4EC3F24ED4}"/>
    <cellStyle name="Comma 39 6 3" xfId="14742" xr:uid="{128DCDE9-F4DB-4C0C-982A-311AFB90152D}"/>
    <cellStyle name="Comma 39 6 3 2" xfId="24689" xr:uid="{521DFEAA-0557-46E6-8359-1DB0207CFAE8}"/>
    <cellStyle name="Comma 39 6 3 2 2" xfId="44657" xr:uid="{1E39AE0B-DA8C-43C5-9FD4-AA45568C1FAC}"/>
    <cellStyle name="Comma 39 6 3 3" xfId="35009" xr:uid="{37D9927E-B425-49E3-952F-733C1FE63012}"/>
    <cellStyle name="Comma 39 6 4" xfId="19737" xr:uid="{36DAAEB4-5C54-4979-B9F1-65DD7B8323BF}"/>
    <cellStyle name="Comma 39 6 4 2" xfId="39829" xr:uid="{D129623C-AB6F-40B3-B726-1839B015DD41}"/>
    <cellStyle name="Comma 39 6 5" xfId="30182" xr:uid="{17DECE77-BD3B-447F-BB76-ED0F4F5A6516}"/>
    <cellStyle name="Comma 39 7" xfId="5311" xr:uid="{D1CD82AB-BA89-4518-BAF4-C75247DD1436}"/>
    <cellStyle name="Comma 39 7 2" xfId="12112" xr:uid="{5519BED0-FBEC-4C41-BF1E-41239C5F833B}"/>
    <cellStyle name="Comma 39 7 2 2" xfId="17238" xr:uid="{B768A355-7D27-413D-80EF-C2542ECF1698}"/>
    <cellStyle name="Comma 39 7 2 2 2" xfId="27167" xr:uid="{7C375EAF-4BD3-4B50-AAD1-D32C0F1DE97D}"/>
    <cellStyle name="Comma 39 7 2 2 2 2" xfId="47070" xr:uid="{FF721353-2881-4C49-AF86-1B9037E98916}"/>
    <cellStyle name="Comma 39 7 2 2 3" xfId="37422" xr:uid="{570BFECC-494F-4454-BDE7-A3AB8A73757F}"/>
    <cellStyle name="Comma 39 7 2 3" xfId="22209" xr:uid="{9115CB71-7B5A-49C1-8943-865B36FC4407}"/>
    <cellStyle name="Comma 39 7 2 3 2" xfId="42240" xr:uid="{E44C0D45-4AF1-4C98-86CC-E9C50FFA79AE}"/>
    <cellStyle name="Comma 39 7 2 4" xfId="32593" xr:uid="{BF85CF76-0254-4D77-9B77-7868AF2F4363}"/>
    <cellStyle name="Comma 39 7 3" xfId="14743" xr:uid="{BAE1AB67-B319-4F8F-B201-6E518DFD25BE}"/>
    <cellStyle name="Comma 39 7 3 2" xfId="24690" xr:uid="{67C1FE32-DE51-4E29-A436-0110A8CC6827}"/>
    <cellStyle name="Comma 39 7 3 2 2" xfId="44658" xr:uid="{D88AB2DC-F4FD-4274-982F-D87D0E23B8E2}"/>
    <cellStyle name="Comma 39 7 3 3" xfId="35010" xr:uid="{A7252696-AFC5-45BE-9AB8-BA8B6E730BF5}"/>
    <cellStyle name="Comma 39 7 4" xfId="19738" xr:uid="{2DEADE03-45B7-4160-8601-7922BE56F476}"/>
    <cellStyle name="Comma 39 7 4 2" xfId="39830" xr:uid="{6BA9A877-E7E0-415F-B63E-560A75CBB2B2}"/>
    <cellStyle name="Comma 39 7 5" xfId="30183" xr:uid="{7E2CC120-2E3E-4B74-AD3E-34BBF0E104E0}"/>
    <cellStyle name="Comma 39 8" xfId="5312" xr:uid="{4DA21176-D166-42FB-B4A7-B82D3B1B2DCB}"/>
    <cellStyle name="Comma 39 8 2" xfId="12113" xr:uid="{0470A272-3B92-4209-A77D-1D3E4851DCC5}"/>
    <cellStyle name="Comma 39 8 2 2" xfId="17239" xr:uid="{CBFDA829-A859-4A5B-8A06-865C42DB83D2}"/>
    <cellStyle name="Comma 39 8 2 2 2" xfId="27168" xr:uid="{354D4096-B993-4C69-9548-63B884B34573}"/>
    <cellStyle name="Comma 39 8 2 2 2 2" xfId="47071" xr:uid="{31F31085-3EBD-4E11-910A-23CCA0D564AE}"/>
    <cellStyle name="Comma 39 8 2 2 3" xfId="37423" xr:uid="{D124C493-3A70-4EE4-B9DA-C9BF7FA656F6}"/>
    <cellStyle name="Comma 39 8 2 3" xfId="22210" xr:uid="{3865599D-5049-479B-9077-58C4719B4B95}"/>
    <cellStyle name="Comma 39 8 2 3 2" xfId="42241" xr:uid="{1504BF28-6EB0-4D67-A874-18849C1DA958}"/>
    <cellStyle name="Comma 39 8 2 4" xfId="32594" xr:uid="{823D0CD0-1893-4E65-93DC-88C07D552B41}"/>
    <cellStyle name="Comma 39 8 3" xfId="14744" xr:uid="{02508B08-8A1D-48B1-B595-F6C257DE1B06}"/>
    <cellStyle name="Comma 39 8 3 2" xfId="24691" xr:uid="{E3EA47F0-317F-4E46-BB93-45071582D5F9}"/>
    <cellStyle name="Comma 39 8 3 2 2" xfId="44659" xr:uid="{4EA83465-EA61-43C2-9BF5-186E5BDFD974}"/>
    <cellStyle name="Comma 39 8 3 3" xfId="35011" xr:uid="{CCA266C0-42E8-432F-B8F7-A6CD2835E96E}"/>
    <cellStyle name="Comma 39 8 4" xfId="19739" xr:uid="{ED4F0FF8-4DE4-4272-80FC-14113816B14F}"/>
    <cellStyle name="Comma 39 8 4 2" xfId="39831" xr:uid="{AFA849C4-2AE2-4B43-B64B-64E235A259A3}"/>
    <cellStyle name="Comma 39 8 5" xfId="30184" xr:uid="{89226F4A-38B9-4CD9-8682-06052C06BFE4}"/>
    <cellStyle name="Comma 39 9" xfId="5313" xr:uid="{8236223B-AE08-49C8-B5E7-925D66CF7ECE}"/>
    <cellStyle name="Comma 4" xfId="58" xr:uid="{8C40FD87-6580-4F65-BDA9-1539C8C129A9}"/>
    <cellStyle name="Comma 4 10" xfId="5314" xr:uid="{09FB5FFC-BB34-4266-880D-B73F8099842A}"/>
    <cellStyle name="Comma 4 11" xfId="5315" xr:uid="{CC778369-A47B-46F3-B839-0D9D29143DA1}"/>
    <cellStyle name="Comma 4 12" xfId="5316" xr:uid="{24A84013-4143-42F3-BCB3-CF1255FC9B81}"/>
    <cellStyle name="Comma 4 13" xfId="5317" xr:uid="{FFF60A81-35A9-4094-8B1A-BA778995B9BF}"/>
    <cellStyle name="Comma 4 14" xfId="5318" xr:uid="{045E5E86-C16A-48DA-B8EC-D9A7F729E309}"/>
    <cellStyle name="Comma 4 15" xfId="5319" xr:uid="{03C95C9B-6879-4531-A927-5AB4D91076F5}"/>
    <cellStyle name="Comma 4 16" xfId="5320" xr:uid="{09B083A4-9A1B-4280-8FD8-F0744FC4F0C7}"/>
    <cellStyle name="Comma 4 17" xfId="5321" xr:uid="{2D264610-BA54-4547-BE09-26948D4F1A20}"/>
    <cellStyle name="Comma 4 18" xfId="806" xr:uid="{9B09C1F5-6327-4418-B2EB-F8361BA44EF6}"/>
    <cellStyle name="Comma 4 19" xfId="12780" xr:uid="{68328D50-7C65-4D5E-B34B-0FDDB6342DF8}"/>
    <cellStyle name="Comma 4 19 2" xfId="27719" xr:uid="{4FE797F1-3C79-475B-9701-0B20B4184CC2}"/>
    <cellStyle name="Comma 4 2" xfId="136" xr:uid="{FE8D2F80-8172-446A-AA83-05A0B50A9AA2}"/>
    <cellStyle name="Comma 4 2 2" xfId="93" xr:uid="{19365892-6AA9-408A-84C8-34408D5E4F13}"/>
    <cellStyle name="Comma 4 2 2 2" xfId="379" xr:uid="{F9B3BD2C-F65D-4349-81ED-AC7FF6004ADF}"/>
    <cellStyle name="Comma 4 2 2 2 2" xfId="5323" xr:uid="{FF0D3952-171E-48F6-90D1-27982CA21887}"/>
    <cellStyle name="Comma 4 2 2 3" xfId="285" xr:uid="{0CB59FAC-DEC2-4BB0-B6BC-BAC16E20314F}"/>
    <cellStyle name="Comma 4 2 2 4" xfId="5322" xr:uid="{B4DC0A45-8CA6-4FCB-8EE6-06C738D23AA2}"/>
    <cellStyle name="Comma 4 2 3" xfId="537" xr:uid="{B55D5082-72AA-4B8A-A916-870060937310}"/>
    <cellStyle name="Comma 4 2 3 2" xfId="5324" xr:uid="{A916E43E-7950-4474-BA71-04AA815A9E17}"/>
    <cellStyle name="Comma 4 2 4" xfId="807" xr:uid="{517EBA79-96EE-4DFB-B94F-5BA387E07D60}"/>
    <cellStyle name="Comma 4 2 5" xfId="9496" xr:uid="{A2B6464A-9EF6-499E-9B1A-A1108C90C22B}"/>
    <cellStyle name="Comma 4 2 6" xfId="12626" xr:uid="{B7ED0569-F3B7-47C5-859A-D4962988BEA8}"/>
    <cellStyle name="Comma 4 2 7" xfId="12695" xr:uid="{56959E81-2320-4222-A3AE-13F21A9B1046}"/>
    <cellStyle name="Comma 4 20" xfId="17792" xr:uid="{55684373-6BE5-4F78-B5E9-6AF2062FF0BD}"/>
    <cellStyle name="Comma 4 20 2" xfId="27692" xr:uid="{7F814DDE-63D9-4B1C-B9CB-13A9C1710032}"/>
    <cellStyle name="Comma 4 20 2 2" xfId="47568" xr:uid="{7D0EA261-166B-4BC8-ACAF-57D3DE978538}"/>
    <cellStyle name="Comma 4 20 3" xfId="37920" xr:uid="{68BB5A03-51F1-48D1-A801-350F90EF996D}"/>
    <cellStyle name="Comma 4 21" xfId="27697" xr:uid="{A785C45A-F413-491D-8641-341D58FBD9B2}"/>
    <cellStyle name="Comma 4 21 2" xfId="47570" xr:uid="{68ED351D-ACAB-4D26-A7BE-F975B993B3B3}"/>
    <cellStyle name="Comma 4 22" xfId="92" xr:uid="{5FBF2E83-FBFA-4B94-AA3C-1D83037DB383}"/>
    <cellStyle name="Comma 4 23" xfId="28238" xr:uid="{CAF3CB5E-9D38-4058-9A38-2031E973EFCD}"/>
    <cellStyle name="Comma 4 23 2" xfId="47718" xr:uid="{B0D08E5D-A794-49C4-8F14-A3623A90F7DE}"/>
    <cellStyle name="Comma 4 24" xfId="28289" xr:uid="{34A7B997-74D8-4215-9F97-7B495249F7E6}"/>
    <cellStyle name="Comma 4 3" xfId="234" xr:uid="{EB1FE04F-1529-407C-9C0D-F2E1FA8F1DD0}"/>
    <cellStyle name="Comma 4 3 2" xfId="5325" xr:uid="{CAAB6473-AA87-4CB1-AFFE-58AEC09075AB}"/>
    <cellStyle name="Comma 4 3 2 2" xfId="5326" xr:uid="{AF1DE80C-1503-41C0-A9D0-C95AB1971166}"/>
    <cellStyle name="Comma 4 3 3" xfId="808" xr:uid="{5E140CC4-9829-41FF-9162-8BA79F16562B}"/>
    <cellStyle name="Comma 4 3 4" xfId="9497" xr:uid="{C6033C27-38F6-489A-83EB-831B90E6FE64}"/>
    <cellStyle name="Comma 4 4" xfId="276" xr:uid="{B8B876FD-C781-4B21-976A-7DB6DBC0B40A}"/>
    <cellStyle name="Comma 4 4 2" xfId="5328" xr:uid="{24D15B42-2085-43A8-BED5-0593CAB3D947}"/>
    <cellStyle name="Comma 4 4 2 2" xfId="5329" xr:uid="{10ED0E47-E331-48E9-8AD9-3A0E050641CD}"/>
    <cellStyle name="Comma 4 4 3" xfId="5330" xr:uid="{49DE2301-55E1-4266-8F0D-755245B9DF48}"/>
    <cellStyle name="Comma 4 4 4" xfId="5327" xr:uid="{BCC06080-BB3C-445C-87BC-C6DC97295C1C}"/>
    <cellStyle name="Comma 4 4 5" xfId="9498" xr:uid="{1CA39726-CA26-476D-B151-2CBCB62E781C}"/>
    <cellStyle name="Comma 4 5" xfId="378" xr:uid="{FD83D35E-E6F0-4E78-85D9-B39958D66AF6}"/>
    <cellStyle name="Comma 4 5 2" xfId="5332" xr:uid="{C4E0C774-D55D-40DA-A406-22C3CA3B1666}"/>
    <cellStyle name="Comma 4 5 2 2" xfId="5333" xr:uid="{CA5A58B3-B912-4BC2-A7A3-E017DEBEBAAE}"/>
    <cellStyle name="Comma 4 5 3" xfId="5331" xr:uid="{452910B8-A5EB-4F9B-A919-FDA6C4F171B6}"/>
    <cellStyle name="Comma 4 5 4" xfId="9499" xr:uid="{7A1FF3F9-6FC6-4D03-A762-9A178606994C}"/>
    <cellStyle name="Comma 4 5 4 2" xfId="15291" xr:uid="{3A625E7F-CEBE-45B5-BA7D-39DD08D86C98}"/>
    <cellStyle name="Comma 4 5 4 2 2" xfId="25227" xr:uid="{0FE8840A-2029-4F4C-9704-9CBEFD8AA95F}"/>
    <cellStyle name="Comma 4 5 4 2 2 2" xfId="45131" xr:uid="{D256EECC-FA4E-4D79-A019-9882C11D6B3F}"/>
    <cellStyle name="Comma 4 5 4 2 3" xfId="35483" xr:uid="{99E3BA19-5B7A-42B8-8379-DEF12ED83ED9}"/>
    <cellStyle name="Comma 4 5 4 3" xfId="20272" xr:uid="{91E3E895-084A-4545-B335-7C043FE8DEB4}"/>
    <cellStyle name="Comma 4 5 4 3 2" xfId="40303" xr:uid="{F72E2E50-1960-4E51-A26D-36F3354348B7}"/>
    <cellStyle name="Comma 4 5 4 4" xfId="30656" xr:uid="{E23B17B2-E170-4436-BAEC-4408DE693A64}"/>
    <cellStyle name="Comma 4 6" xfId="413" xr:uid="{B0C67028-87F6-406D-AC8C-9CBBA30E1791}"/>
    <cellStyle name="Comma 4 6 2" xfId="5335" xr:uid="{EAA3A147-E9EA-4A87-857D-EBACD2F5C61F}"/>
    <cellStyle name="Comma 4 6 2 2" xfId="5336" xr:uid="{C77A23ED-0BA1-490E-899B-BE8F5E518200}"/>
    <cellStyle name="Comma 4 6 3" xfId="5334" xr:uid="{1F9D3FD3-02A0-4EEC-83E5-1F1AD299FC62}"/>
    <cellStyle name="Comma 4 6 4" xfId="10347" xr:uid="{4E644CB3-3BE0-4819-ABE4-2CD21779C0F2}"/>
    <cellStyle name="Comma 4 6 4 2" xfId="15475" xr:uid="{79A93076-07E4-44EB-BC5D-51B81DD59F9C}"/>
    <cellStyle name="Comma 4 6 4 2 2" xfId="25404" xr:uid="{39C49E9E-0A4B-448D-BC11-216558F7A5E8}"/>
    <cellStyle name="Comma 4 6 4 2 2 2" xfId="45307" xr:uid="{C3DEE1D6-BB13-475F-BA2E-7C2C920151E7}"/>
    <cellStyle name="Comma 4 6 4 2 3" xfId="35659" xr:uid="{5BDAAE4C-F7EF-427F-9347-90459D1A0D78}"/>
    <cellStyle name="Comma 4 6 4 3" xfId="20448" xr:uid="{BB3793EF-8A43-4852-8EAD-95E888BBF57A}"/>
    <cellStyle name="Comma 4 6 4 3 2" xfId="40479" xr:uid="{E3041566-B60A-4AB9-8187-C28508FD6FED}"/>
    <cellStyle name="Comma 4 6 4 4" xfId="30832" xr:uid="{E121A3E6-6346-4790-BA2E-74CDE7DCF37B}"/>
    <cellStyle name="Comma 4 6 5" xfId="12964" xr:uid="{1D19C8F6-E125-46CE-8F3D-62797C5942ED}"/>
    <cellStyle name="Comma 4 6 5 2" xfId="22917" xr:uid="{AB0740C1-3951-4DE5-BBB9-9015472E0CC3}"/>
    <cellStyle name="Comma 4 6 5 2 2" xfId="42897" xr:uid="{27ED23C6-BF8B-4825-8495-7B2775E62B3E}"/>
    <cellStyle name="Comma 4 6 5 3" xfId="33249" xr:uid="{0B22DA71-499C-4929-BBEB-DB05032C0CD3}"/>
    <cellStyle name="Comma 4 6 6" xfId="17970" xr:uid="{03D735D3-81A9-4E24-89E6-CD59122A003C}"/>
    <cellStyle name="Comma 4 6 6 2" xfId="38069" xr:uid="{93D3BADA-5E83-4143-828D-3DAD592D6CDA}"/>
    <cellStyle name="Comma 4 6 7" xfId="28424" xr:uid="{BACD6E7E-A704-4DE6-A80C-449619F54355}"/>
    <cellStyle name="Comma 4 7" xfId="120" xr:uid="{BB7F872A-96AF-40E0-88C2-E662630E77F7}"/>
    <cellStyle name="Comma 4 7 2" xfId="5338" xr:uid="{C69FDE32-2B5A-44F6-8F3B-2B7C28C0BFCC}"/>
    <cellStyle name="Comma 4 7 3" xfId="5337" xr:uid="{F8ED3AA6-32CC-41A0-9BBA-FA7315813EF6}"/>
    <cellStyle name="Comma 4 7 4" xfId="10219" xr:uid="{D63E5A89-B545-46C7-8B07-902863A4FB05}"/>
    <cellStyle name="Comma 4 7 4 2" xfId="15351" xr:uid="{49B6A79A-E10D-4595-AA45-1E0C0F724A72}"/>
    <cellStyle name="Comma 4 7 4 2 2" xfId="25284" xr:uid="{5A3D59BB-4E8E-4D56-BE5A-F1DF710148B5}"/>
    <cellStyle name="Comma 4 7 4 2 2 2" xfId="45187" xr:uid="{2A5659F9-B8FA-415A-B956-3FEFFD3841F4}"/>
    <cellStyle name="Comma 4 7 4 2 3" xfId="35539" xr:uid="{CAC68B47-BEAA-4B07-A9B6-23D2C9C2F3BB}"/>
    <cellStyle name="Comma 4 7 4 3" xfId="20328" xr:uid="{6F39DB31-CA2E-4ED4-A0EE-F26D34BDBE0A}"/>
    <cellStyle name="Comma 4 7 4 3 2" xfId="40359" xr:uid="{DDE3D633-E5E2-425C-9C15-0E0D091F337B}"/>
    <cellStyle name="Comma 4 7 4 4" xfId="30712" xr:uid="{09E645AB-19BD-47AF-8036-6E34FB86EBED}"/>
    <cellStyle name="Comma 4 7 5" xfId="12844" xr:uid="{0475D86B-9AE1-4757-9153-8592482E6D26}"/>
    <cellStyle name="Comma 4 7 5 2" xfId="22797" xr:uid="{1BE7357B-4E60-4857-B4B3-EBD445A8E0A0}"/>
    <cellStyle name="Comma 4 7 5 2 2" xfId="42777" xr:uid="{AADD7CBF-D6BC-440B-9F1E-0E3F6D8B473C}"/>
    <cellStyle name="Comma 4 7 5 3" xfId="33129" xr:uid="{9D248267-3A90-4E77-A026-0C728B6BA49A}"/>
    <cellStyle name="Comma 4 7 6" xfId="17850" xr:uid="{01A3E61E-53FD-4725-888A-18064CE78BEF}"/>
    <cellStyle name="Comma 4 7 6 2" xfId="37949" xr:uid="{0F2A4845-98A0-4D88-B306-172117E8290E}"/>
    <cellStyle name="Comma 4 7 7" xfId="28304" xr:uid="{8B0924C6-72C5-4A11-B1FA-FA72682B104C}"/>
    <cellStyle name="Comma 4 8" xfId="508" xr:uid="{BB6807F5-8FD3-4EC8-BB08-AFE05D82F4E2}"/>
    <cellStyle name="Comma 4 8 2" xfId="5339" xr:uid="{C4FCED0D-6314-4AC1-BBD4-596E5E70478D}"/>
    <cellStyle name="Comma 4 8 3" xfId="10440" xr:uid="{5AB9FF15-8672-4F3B-92FC-B91DF213CA9E}"/>
    <cellStyle name="Comma 4 8 3 2" xfId="15568" xr:uid="{C6A6564E-D82F-4979-B9FE-7EE8F830C058}"/>
    <cellStyle name="Comma 4 8 3 2 2" xfId="25497" xr:uid="{9FD53391-C738-48E5-AF2C-EE0442ABB574}"/>
    <cellStyle name="Comma 4 8 3 2 2 2" xfId="45400" xr:uid="{C20CD6F9-05AD-4294-A298-2B0BEBB49D8F}"/>
    <cellStyle name="Comma 4 8 3 2 3" xfId="35752" xr:uid="{230C754C-EB63-4922-A4BC-A66DA0B5794B}"/>
    <cellStyle name="Comma 4 8 3 3" xfId="20541" xr:uid="{ABAB3285-8E5E-43D1-9603-6E22BD20C68A}"/>
    <cellStyle name="Comma 4 8 3 3 2" xfId="40572" xr:uid="{EB0F8257-DB39-453E-BFE5-D8D7EFA1DEE8}"/>
    <cellStyle name="Comma 4 8 3 4" xfId="30925" xr:uid="{288C27CC-D207-4794-83DD-E18B3AC83C2C}"/>
    <cellStyle name="Comma 4 8 4" xfId="13058" xr:uid="{A612B5F7-20AE-4BBF-83E7-45698F92FFE6}"/>
    <cellStyle name="Comma 4 8 4 2" xfId="23010" xr:uid="{5FDDB430-59B3-4D31-A28A-9C3FBE5C8F74}"/>
    <cellStyle name="Comma 4 8 4 2 2" xfId="42990" xr:uid="{7BA6E2C3-CE59-4B0A-9108-51837FA2250B}"/>
    <cellStyle name="Comma 4 8 4 3" xfId="33342" xr:uid="{BCDB7215-B63A-44FD-9183-584AD370D901}"/>
    <cellStyle name="Comma 4 8 5" xfId="18063" xr:uid="{D0DB006F-44B1-4C7B-B5C0-151CA729FD4D}"/>
    <cellStyle name="Comma 4 8 5 2" xfId="38162" xr:uid="{FB141CBB-BD86-433A-8944-64FCCC101D77}"/>
    <cellStyle name="Comma 4 8 6" xfId="28517" xr:uid="{60F54FD3-BC82-44AC-9618-F65F292B73E2}"/>
    <cellStyle name="Comma 4 9" xfId="5340" xr:uid="{7566FB62-F219-4A6E-B768-AE62336466AD}"/>
    <cellStyle name="Comma 4_Flexmark_Workings06" xfId="809" xr:uid="{D7FF0841-AAA3-45D0-8309-1F2DABA7B24C}"/>
    <cellStyle name="Comma 40" xfId="1224" xr:uid="{8A35E486-F77D-43BB-AAF0-B25129C48BA5}"/>
    <cellStyle name="Comma 40 2" xfId="5341" xr:uid="{FD36C6DD-3149-4A36-B9CA-C54ECA9D3F56}"/>
    <cellStyle name="Comma 40 2 2" xfId="5342" xr:uid="{F000DF29-665D-4D12-AFA0-B884D79E0361}"/>
    <cellStyle name="Comma 40 3" xfId="5343" xr:uid="{80B95457-8289-4E27-8182-D417380399D2}"/>
    <cellStyle name="Comma 40 4" xfId="5344" xr:uid="{E2F5DF61-7E9C-4B17-B89A-472F46D68A1A}"/>
    <cellStyle name="Comma 40 5" xfId="5345" xr:uid="{0E5F077C-09C6-433C-BE51-55AEB849F610}"/>
    <cellStyle name="Comma 40 6" xfId="5346" xr:uid="{7EF77ED0-C9B1-479C-A55D-70BC20DBA591}"/>
    <cellStyle name="Comma 40 7" xfId="5347" xr:uid="{44070099-F492-4001-9019-E5D66C0C0BA7}"/>
    <cellStyle name="Comma 40 8" xfId="5348" xr:uid="{A2C01683-C838-4B9D-BAA5-448116510633}"/>
    <cellStyle name="Comma 41" xfId="5349" xr:uid="{A3D1B6B3-27C6-4142-BEF5-32B9AFF3283A}"/>
    <cellStyle name="Comma 41 2" xfId="5350" xr:uid="{ADE590AF-171E-462E-96DA-222AD853B47A}"/>
    <cellStyle name="Comma 41 2 2" xfId="12114" xr:uid="{6EC24DCE-9B52-4898-B7EB-9C6C454ABE2E}"/>
    <cellStyle name="Comma 41 2 2 2" xfId="17240" xr:uid="{14040EF4-0C65-4C19-9A27-608A9C322C80}"/>
    <cellStyle name="Comma 41 2 2 2 2" xfId="27169" xr:uid="{5D9D6482-B0F7-4B0F-8D10-A97DB6BE761E}"/>
    <cellStyle name="Comma 41 2 2 2 2 2" xfId="47072" xr:uid="{A3C9C363-C420-47B1-A3D2-16BD66823D6E}"/>
    <cellStyle name="Comma 41 2 2 2 3" xfId="37424" xr:uid="{E1A87FCB-9C94-4573-8545-1453E6948078}"/>
    <cellStyle name="Comma 41 2 2 3" xfId="22211" xr:uid="{C4B306CC-D7DF-434E-B03B-964BC96A46E2}"/>
    <cellStyle name="Comma 41 2 2 3 2" xfId="42242" xr:uid="{06E00EBD-C002-435E-AA8A-66FB7F1DD849}"/>
    <cellStyle name="Comma 41 2 2 4" xfId="32595" xr:uid="{DE307626-3349-4D51-A5C8-FE4D690C62FD}"/>
    <cellStyle name="Comma 41 2 3" xfId="14745" xr:uid="{8B5FBFD9-1323-4D15-8078-BFFDCB6DAF4C}"/>
    <cellStyle name="Comma 41 2 3 2" xfId="24692" xr:uid="{8867B38B-309B-4B0D-8D2C-3C651CD16BFE}"/>
    <cellStyle name="Comma 41 2 3 2 2" xfId="44660" xr:uid="{235A521C-5AA1-464E-927A-F6F394CABBD5}"/>
    <cellStyle name="Comma 41 2 3 3" xfId="35012" xr:uid="{C0166A8E-8DEE-49F3-B29A-3319198D1335}"/>
    <cellStyle name="Comma 41 2 4" xfId="19740" xr:uid="{F92E5C1F-E31C-45B1-AD8D-7E4D5D37356A}"/>
    <cellStyle name="Comma 41 2 4 2" xfId="39832" xr:uid="{70DF1F2C-2ABA-4EF5-BA80-7D912DD8918D}"/>
    <cellStyle name="Comma 41 2 5" xfId="30185" xr:uid="{D0902EEC-2C42-4C1B-BDD2-0496FF6E7BC8}"/>
    <cellStyle name="Comma 41 3" xfId="5351" xr:uid="{997FC580-B959-4D24-B184-011023FDBD62}"/>
    <cellStyle name="Comma 41 4" xfId="5352" xr:uid="{13D81443-020A-4A32-B0E7-BD0760D64F48}"/>
    <cellStyle name="Comma 41 4 2" xfId="5353" xr:uid="{4AE10371-A017-4711-A8E3-4625CF8BD5AA}"/>
    <cellStyle name="Comma 41 5" xfId="5354" xr:uid="{651B0072-7FD4-4CBA-B219-7DB4457F17FE}"/>
    <cellStyle name="Comma 42" xfId="5355" xr:uid="{E50AEA18-2B7F-4E29-8186-DB74510A8C23}"/>
    <cellStyle name="Comma 42 2" xfId="5356" xr:uid="{0CDC7905-7A67-407F-937C-29BEFF4C067B}"/>
    <cellStyle name="Comma 42 3" xfId="9500" xr:uid="{6E6E4085-E13B-455A-9791-E2C8775C42C6}"/>
    <cellStyle name="Comma 43" xfId="5357" xr:uid="{BCFDCFE2-F410-4CF9-BE0E-CD323A370810}"/>
    <cellStyle name="Comma 43 2" xfId="5358" xr:uid="{803C8278-DC37-41AA-B703-8D1F22FCA108}"/>
    <cellStyle name="Comma 43 2 2" xfId="12115" xr:uid="{07ECAB33-9ECB-4DAB-B202-2880E8650D36}"/>
    <cellStyle name="Comma 43 2 2 2" xfId="17241" xr:uid="{DA7DA8E1-5BB6-4911-8FAD-85C1BCEC38D9}"/>
    <cellStyle name="Comma 43 2 2 2 2" xfId="27170" xr:uid="{7CBC5E8A-7C12-4D01-A7BA-DFA3CE190491}"/>
    <cellStyle name="Comma 43 2 2 2 2 2" xfId="47073" xr:uid="{F813CA84-10F4-4201-8641-555CF50FDF95}"/>
    <cellStyle name="Comma 43 2 2 2 3" xfId="37425" xr:uid="{5F262CFC-A0AF-4322-8039-DE7E74DE1E3D}"/>
    <cellStyle name="Comma 43 2 2 3" xfId="22212" xr:uid="{17A1D159-A3A1-4931-A101-E5157DE79D96}"/>
    <cellStyle name="Comma 43 2 2 3 2" xfId="42243" xr:uid="{EFB117DF-6334-4E00-8A02-4F00F26534DA}"/>
    <cellStyle name="Comma 43 2 2 4" xfId="32596" xr:uid="{27578370-EED0-4C55-83D6-A8FA2B66FB39}"/>
    <cellStyle name="Comma 43 2 3" xfId="14746" xr:uid="{A6561A8A-84D7-46A9-9683-DA1BA6E008BF}"/>
    <cellStyle name="Comma 43 2 3 2" xfId="24693" xr:uid="{4BA0D8B0-E510-4C81-B51C-1AD63BA6BD2A}"/>
    <cellStyle name="Comma 43 2 3 2 2" xfId="44661" xr:uid="{0D2A392F-2360-4683-B2B8-3F8C4DC2C29D}"/>
    <cellStyle name="Comma 43 2 3 3" xfId="35013" xr:uid="{DB450044-F40A-4BBA-BFF2-6D188967E259}"/>
    <cellStyle name="Comma 43 2 4" xfId="19741" xr:uid="{28277F58-D906-49E0-AE77-6385C9F84A46}"/>
    <cellStyle name="Comma 43 2 4 2" xfId="39833" xr:uid="{CEC4E979-B1FB-431D-AA2B-A209233BD776}"/>
    <cellStyle name="Comma 43 2 5" xfId="30186" xr:uid="{2DC2EC38-3A7C-4F15-A3BA-2325C94AC8D7}"/>
    <cellStyle name="Comma 43 3" xfId="5359" xr:uid="{F9F2FCB6-7DF7-4A7E-B60E-29DE27D2D726}"/>
    <cellStyle name="Comma 43 4" xfId="5360" xr:uid="{49500D7C-FC1B-4EA0-84EA-29BDB3BD4A60}"/>
    <cellStyle name="Comma 43 5" xfId="9501" xr:uid="{919EBF78-868E-41F9-9C41-9004EF7ECC21}"/>
    <cellStyle name="Comma 44" xfId="5361" xr:uid="{021909B1-C72A-412B-B838-51895469836A}"/>
    <cellStyle name="Comma 44 2" xfId="5362" xr:uid="{B120B729-FD6A-47C2-B68B-F866BC6513F8}"/>
    <cellStyle name="Comma 44 2 2" xfId="5363" xr:uid="{79A27E73-C4CE-4B7C-88C4-E0FFCAB8D37D}"/>
    <cellStyle name="Comma 44 3" xfId="5364" xr:uid="{9ADB1E47-FFF3-4698-8ED4-0930D7F8D8CC}"/>
    <cellStyle name="Comma 45" xfId="5365" xr:uid="{8FD9D7C9-AFB7-4282-B03F-D680B912435F}"/>
    <cellStyle name="Comma 45 2" xfId="5366" xr:uid="{44475FCD-2B89-41BD-BFEB-873C9AC35979}"/>
    <cellStyle name="Comma 45 2 2" xfId="5367" xr:uid="{FDC685F6-8275-4575-9ED7-13DB5DCC445E}"/>
    <cellStyle name="Comma 46" xfId="5368" xr:uid="{0F3FAE49-10FD-479C-8F88-0255018FFA9B}"/>
    <cellStyle name="Comma 46 2" xfId="5369" xr:uid="{06298BB7-89E4-4EAC-8817-453AA66C98AA}"/>
    <cellStyle name="Comma 46 2 2" xfId="5370" xr:uid="{E1EB76E6-8794-430A-8A0C-F449F0CFBB4C}"/>
    <cellStyle name="Comma 46 2 3" xfId="12117" xr:uid="{C9044E15-B4C1-4F18-A068-EF452E5951CA}"/>
    <cellStyle name="Comma 46 2 3 2" xfId="17243" xr:uid="{27739F4D-DD95-4C9D-B1E2-C782A78A67B0}"/>
    <cellStyle name="Comma 46 2 3 2 2" xfId="27172" xr:uid="{4F17980D-511F-49BA-9446-F08F9031AB46}"/>
    <cellStyle name="Comma 46 2 3 2 2 2" xfId="47075" xr:uid="{46EA5602-EC90-4A85-98F3-DE769EBAF9FB}"/>
    <cellStyle name="Comma 46 2 3 2 3" xfId="37427" xr:uid="{30E1311A-7ACF-4837-A579-EFA1A10B1C13}"/>
    <cellStyle name="Comma 46 2 3 3" xfId="22214" xr:uid="{4CA78BF4-F69A-4B87-AE66-4C4B3FE98A21}"/>
    <cellStyle name="Comma 46 2 3 3 2" xfId="42245" xr:uid="{4206C1C8-7205-47F2-AD9D-A7332CC05EB6}"/>
    <cellStyle name="Comma 46 2 3 4" xfId="32598" xr:uid="{993B1B98-30F6-426F-AFA6-E2FE525050A4}"/>
    <cellStyle name="Comma 46 2 4" xfId="14748" xr:uid="{F2BF8F42-C0E1-4986-9CAD-094161D7063D}"/>
    <cellStyle name="Comma 46 2 4 2" xfId="24695" xr:uid="{06DE3F4A-21E5-489D-BCC1-A2B424816E0E}"/>
    <cellStyle name="Comma 46 2 4 2 2" xfId="44663" xr:uid="{863AB644-A36F-456B-91A1-0A8DAEF05612}"/>
    <cellStyle name="Comma 46 2 4 3" xfId="35015" xr:uid="{CC3A2CD8-8FD0-4B01-A27B-D12FFCFF88BD}"/>
    <cellStyle name="Comma 46 2 5" xfId="19743" xr:uid="{3C4A3A91-B415-4E90-8264-797A452BBF03}"/>
    <cellStyle name="Comma 46 2 5 2" xfId="39835" xr:uid="{D8BDE411-C18B-4FFE-91E6-B855BC9F0032}"/>
    <cellStyle name="Comma 46 2 6" xfId="30188" xr:uid="{A54454D6-C0DA-4D1E-A0F6-D3CBD9808D37}"/>
    <cellStyle name="Comma 46 3" xfId="5371" xr:uid="{555AA9F3-1B60-45E8-A5FB-4419D9F3A903}"/>
    <cellStyle name="Comma 46 3 2" xfId="12118" xr:uid="{3E52DBF6-CD53-4CE1-B1FA-068C47544FD8}"/>
    <cellStyle name="Comma 46 3 2 2" xfId="17244" xr:uid="{D1DD4C97-E8C9-46BA-90C9-9FF862F1B3F8}"/>
    <cellStyle name="Comma 46 3 2 2 2" xfId="27173" xr:uid="{B598B69D-B274-4079-B8DE-C5930A597096}"/>
    <cellStyle name="Comma 46 3 2 2 2 2" xfId="47076" xr:uid="{BBEF951F-B598-4DDB-8D90-6C8780C2FC87}"/>
    <cellStyle name="Comma 46 3 2 2 3" xfId="37428" xr:uid="{452CEF57-F8B0-456F-97A7-6C6A72892119}"/>
    <cellStyle name="Comma 46 3 2 3" xfId="22215" xr:uid="{F80CE8A1-CCB9-41BC-B60E-3BB2D8039478}"/>
    <cellStyle name="Comma 46 3 2 3 2" xfId="42246" xr:uid="{18AD224E-F781-4736-8CB5-43EF69AF9B9B}"/>
    <cellStyle name="Comma 46 3 2 4" xfId="32599" xr:uid="{7D9675E5-9997-4C71-9410-08929B5A2344}"/>
    <cellStyle name="Comma 46 3 3" xfId="14749" xr:uid="{8A9B02CE-0B6D-4B9A-BEAC-A7223CAF9345}"/>
    <cellStyle name="Comma 46 3 3 2" xfId="24696" xr:uid="{93A2F59E-B583-4B70-86C5-606D82B41854}"/>
    <cellStyle name="Comma 46 3 3 2 2" xfId="44664" xr:uid="{1365DCE0-6E14-4EFD-9744-EE2E918680A3}"/>
    <cellStyle name="Comma 46 3 3 3" xfId="35016" xr:uid="{1380D740-1BE7-4D1A-BE5B-B57D75456A74}"/>
    <cellStyle name="Comma 46 3 4" xfId="19744" xr:uid="{97F6CAF5-2826-44A8-A35F-6C718DAD12A6}"/>
    <cellStyle name="Comma 46 3 4 2" xfId="39836" xr:uid="{F3239C7B-AA7E-4CB4-928D-F7FC053BC2A1}"/>
    <cellStyle name="Comma 46 3 5" xfId="30189" xr:uid="{2DA18DDE-1F84-4CCB-98FC-7AD5D1237F10}"/>
    <cellStyle name="Comma 46 4" xfId="5372" xr:uid="{7D3F1EEC-1358-4B0C-83FD-EB6595FE88D8}"/>
    <cellStyle name="Comma 46 5" xfId="12116" xr:uid="{FCBE0242-E86C-4C51-81D4-E6E297F75DAF}"/>
    <cellStyle name="Comma 46 5 2" xfId="17242" xr:uid="{EEF7B1EA-A0FA-431A-AE33-1958D22F79BF}"/>
    <cellStyle name="Comma 46 5 2 2" xfId="27171" xr:uid="{0DE1C3C1-9C9A-4449-9865-64D3EC07C57B}"/>
    <cellStyle name="Comma 46 5 2 2 2" xfId="47074" xr:uid="{BE9105E7-845F-460D-A954-C07D94431C6F}"/>
    <cellStyle name="Comma 46 5 2 3" xfId="37426" xr:uid="{1034DC36-BEE4-491C-A18B-EE67D654A8DC}"/>
    <cellStyle name="Comma 46 5 3" xfId="22213" xr:uid="{F13821F4-7B0D-487A-8F4C-C1123163AB14}"/>
    <cellStyle name="Comma 46 5 3 2" xfId="42244" xr:uid="{5862822A-4A66-4F27-9655-D7C6455F2E39}"/>
    <cellStyle name="Comma 46 5 4" xfId="32597" xr:uid="{A5228FD8-5F70-407D-A0FD-76F15FC2AF3B}"/>
    <cellStyle name="Comma 46 6" xfId="14747" xr:uid="{85D6B9A2-7ABB-44D8-BB4F-25272DD6DFA7}"/>
    <cellStyle name="Comma 46 6 2" xfId="24694" xr:uid="{33281FDF-0469-487F-A89E-7021E5FC8D26}"/>
    <cellStyle name="Comma 46 6 2 2" xfId="44662" xr:uid="{605DD175-B964-4405-869B-E929B9050EFA}"/>
    <cellStyle name="Comma 46 6 3" xfId="35014" xr:uid="{E622F2C3-8144-4A05-8B10-EC0DA8ECCB62}"/>
    <cellStyle name="Comma 46 7" xfId="19742" xr:uid="{544E7556-CC4A-4812-B38A-796BD2CD4946}"/>
    <cellStyle name="Comma 46 7 2" xfId="39834" xr:uid="{23CF5B74-8AA3-485D-ADF3-C09B67512F97}"/>
    <cellStyle name="Comma 46 8" xfId="30187" xr:uid="{B85F6ACD-F019-4442-9DA3-9D4D73DBDE60}"/>
    <cellStyle name="Comma 47" xfId="5373" xr:uid="{C8ABF3BA-E2C1-4B5D-92D0-D22F555E094E}"/>
    <cellStyle name="Comma 47 2" xfId="5374" xr:uid="{C6229A05-7F59-4D1C-B9C9-84CFDB0374CB}"/>
    <cellStyle name="Comma 47 3" xfId="5375" xr:uid="{97704A44-E498-4DD3-A142-D18BA5C8F467}"/>
    <cellStyle name="Comma 47 3 2" xfId="12119" xr:uid="{2A68552D-58F9-4988-9358-340FD237AD53}"/>
    <cellStyle name="Comma 47 3 2 2" xfId="17245" xr:uid="{F60E0080-3D45-49EC-841A-4088B3A8462F}"/>
    <cellStyle name="Comma 47 3 2 2 2" xfId="27174" xr:uid="{23B88782-0120-47D1-9E7A-A00C0FB5DA0F}"/>
    <cellStyle name="Comma 47 3 2 2 2 2" xfId="47077" xr:uid="{B6477FA0-811D-4227-B409-E7060EBDFAC0}"/>
    <cellStyle name="Comma 47 3 2 2 3" xfId="37429" xr:uid="{91928538-1D72-4E8D-8F7C-B215A56F9FAD}"/>
    <cellStyle name="Comma 47 3 2 3" xfId="22216" xr:uid="{55E89800-83C0-42D4-91D7-1C17608E9791}"/>
    <cellStyle name="Comma 47 3 2 3 2" xfId="42247" xr:uid="{F66E8CD1-650F-405E-8362-C0ECC7DAC87D}"/>
    <cellStyle name="Comma 47 3 2 4" xfId="32600" xr:uid="{9CA947FF-5B79-42F5-8429-079EFF1D3A74}"/>
    <cellStyle name="Comma 47 3 3" xfId="14750" xr:uid="{40C38AA6-D387-48BA-8331-30881132DFD1}"/>
    <cellStyle name="Comma 47 3 3 2" xfId="24697" xr:uid="{F4C9CFFB-81FA-4301-A35E-E7689102AC89}"/>
    <cellStyle name="Comma 47 3 3 2 2" xfId="44665" xr:uid="{63FD3747-361A-4E81-91A3-82D5758A0698}"/>
    <cellStyle name="Comma 47 3 3 3" xfId="35017" xr:uid="{D1F509B7-EFAA-4C6A-915F-061458914122}"/>
    <cellStyle name="Comma 47 3 4" xfId="19745" xr:uid="{9EEA472E-1C60-4167-8A5C-D47EC99A51DF}"/>
    <cellStyle name="Comma 47 3 4 2" xfId="39837" xr:uid="{1B6BA77F-B570-4E4F-B300-DC81F7DA6E65}"/>
    <cellStyle name="Comma 47 3 5" xfId="30190" xr:uid="{4C243901-4741-4189-BE87-40D6E854EAFA}"/>
    <cellStyle name="Comma 48" xfId="5376" xr:uid="{FC4D3303-20E4-4903-AC99-92DB2AF097C1}"/>
    <cellStyle name="Comma 48 2" xfId="5377" xr:uid="{63053951-11DB-4E04-B8EA-8C132EFAB5F2}"/>
    <cellStyle name="Comma 48 2 2" xfId="5378" xr:uid="{CE338FAA-47EB-4D68-86D0-0A8D9B6F8936}"/>
    <cellStyle name="Comma 48 2 3" xfId="12121" xr:uid="{54518818-9A5E-41A3-A9F2-08BB43250ED6}"/>
    <cellStyle name="Comma 48 2 3 2" xfId="17247" xr:uid="{73CE6A51-83E8-4D6F-A1A3-522E64976AF2}"/>
    <cellStyle name="Comma 48 2 3 2 2" xfId="27176" xr:uid="{9039B1BC-B2C1-4707-AD19-B592830B81D2}"/>
    <cellStyle name="Comma 48 2 3 2 2 2" xfId="47079" xr:uid="{91E64D86-9BC1-49B4-B971-58E8778B7BA1}"/>
    <cellStyle name="Comma 48 2 3 2 3" xfId="37431" xr:uid="{656AB403-1691-47A2-B395-CF627760C2EC}"/>
    <cellStyle name="Comma 48 2 3 3" xfId="22218" xr:uid="{76B139B9-C2A2-4BD9-A2EA-6BF7A903B01B}"/>
    <cellStyle name="Comma 48 2 3 3 2" xfId="42249" xr:uid="{3F1C1519-F6F2-4F39-97F8-203C0865E365}"/>
    <cellStyle name="Comma 48 2 3 4" xfId="32602" xr:uid="{37DC6C85-E311-4E26-ACE8-9F3C0EBC87B1}"/>
    <cellStyle name="Comma 48 2 4" xfId="14752" xr:uid="{B2824CBF-6BF6-45CB-9E26-4155D6A68C46}"/>
    <cellStyle name="Comma 48 2 4 2" xfId="24699" xr:uid="{D98F56F2-589B-4DB6-9B66-5CAEE2243401}"/>
    <cellStyle name="Comma 48 2 4 2 2" xfId="44667" xr:uid="{9D251910-AC0D-41B6-BEA3-E0146751BE33}"/>
    <cellStyle name="Comma 48 2 4 3" xfId="35019" xr:uid="{2BA604D9-4A0C-4562-8CE9-A9EAD30F80E9}"/>
    <cellStyle name="Comma 48 2 5" xfId="19747" xr:uid="{8A55A58E-3B32-4998-AE35-E41428F49FA3}"/>
    <cellStyle name="Comma 48 2 5 2" xfId="39839" xr:uid="{8E72CD29-C0E8-411A-BDA0-9BD0739D325D}"/>
    <cellStyle name="Comma 48 2 6" xfId="30192" xr:uid="{CEBA21B3-2D54-43F8-A6D0-794CA5DB5E80}"/>
    <cellStyle name="Comma 48 3" xfId="5379" xr:uid="{C913A278-D336-461D-9FD1-EAC703EB0F5B}"/>
    <cellStyle name="Comma 48 4" xfId="5380" xr:uid="{2D282762-5B19-464B-98BA-0E0E28BE2F6C}"/>
    <cellStyle name="Comma 48 5" xfId="12120" xr:uid="{4ED13334-AD76-425F-B168-136AD76B1B34}"/>
    <cellStyle name="Comma 48 5 2" xfId="17246" xr:uid="{2AAEEBC2-FF0A-448A-98BA-2F7E25757DCD}"/>
    <cellStyle name="Comma 48 5 2 2" xfId="27175" xr:uid="{C8A88CC2-5215-41AB-8030-CBC9E15F22E2}"/>
    <cellStyle name="Comma 48 5 2 2 2" xfId="47078" xr:uid="{172F42ED-15BE-4CB6-8426-1C059A367B81}"/>
    <cellStyle name="Comma 48 5 2 3" xfId="37430" xr:uid="{58327E72-F1B6-4C7E-942F-C56F7EB257DE}"/>
    <cellStyle name="Comma 48 5 3" xfId="22217" xr:uid="{E25ABB5C-3983-4D03-A442-A1B9E9EA02CB}"/>
    <cellStyle name="Comma 48 5 3 2" xfId="42248" xr:uid="{9CA163AA-FD63-40F0-AEFD-19EAC2D461EC}"/>
    <cellStyle name="Comma 48 5 4" xfId="32601" xr:uid="{8CD1B426-2F46-4275-A036-48A674738B31}"/>
    <cellStyle name="Comma 48 6" xfId="14751" xr:uid="{35E55275-8270-43B3-9832-5C39EA764B1C}"/>
    <cellStyle name="Comma 48 6 2" xfId="24698" xr:uid="{A3884D54-2E54-4B79-8A0C-F072B39BAAF5}"/>
    <cellStyle name="Comma 48 6 2 2" xfId="44666" xr:uid="{6EBF8079-9653-40DE-A7B5-86A2E99B795C}"/>
    <cellStyle name="Comma 48 6 3" xfId="35018" xr:uid="{1B904B2C-F7A3-42C4-8DF3-F57915EC9E59}"/>
    <cellStyle name="Comma 48 7" xfId="19746" xr:uid="{26C9C93D-1620-4069-B154-31A5FE3D34A3}"/>
    <cellStyle name="Comma 48 7 2" xfId="39838" xr:uid="{2F2109E7-8338-4FB9-8580-942C53170EA7}"/>
    <cellStyle name="Comma 48 8" xfId="30191" xr:uid="{233B07CE-1CBB-4415-BFDA-723919E20774}"/>
    <cellStyle name="Comma 49" xfId="524" xr:uid="{26A0C70E-A03C-4631-B707-962A0323B8CD}"/>
    <cellStyle name="Comma 49 2" xfId="5382" xr:uid="{D6578EC1-2CA2-4A4F-AE5B-FC328498C3C4}"/>
    <cellStyle name="Comma 49 2 2" xfId="5383" xr:uid="{798D17C9-1697-47A0-B769-3ED9C2094E3B}"/>
    <cellStyle name="Comma 49 2 3" xfId="12123" xr:uid="{D48264AE-9AC9-4ED8-95A7-EEBB4C7CCC85}"/>
    <cellStyle name="Comma 49 2 3 2" xfId="17249" xr:uid="{B45D4373-838E-45CE-B864-1C3F60CA9D33}"/>
    <cellStyle name="Comma 49 2 3 2 2" xfId="27178" xr:uid="{7F009131-6EEF-4896-A166-1CD7DC14027F}"/>
    <cellStyle name="Comma 49 2 3 2 2 2" xfId="47081" xr:uid="{1EB7B62D-39AF-4582-B186-A230225081C0}"/>
    <cellStyle name="Comma 49 2 3 2 3" xfId="37433" xr:uid="{50C0DA94-8695-4F73-A829-F63B0A8504F3}"/>
    <cellStyle name="Comma 49 2 3 3" xfId="22220" xr:uid="{747E1B1B-8C59-4956-869E-C6E2B413AC34}"/>
    <cellStyle name="Comma 49 2 3 3 2" xfId="42251" xr:uid="{AC350E54-3D69-4F28-B433-62F5E1968F5B}"/>
    <cellStyle name="Comma 49 2 3 4" xfId="32604" xr:uid="{277F5167-BF8D-456F-9127-E1F62FB00D3E}"/>
    <cellStyle name="Comma 49 2 4" xfId="12627" xr:uid="{1BAAF370-DF00-489E-A261-86DE6C9B4320}"/>
    <cellStyle name="Comma 49 2 5" xfId="12696" xr:uid="{405EFA68-E17B-4A51-8739-9F0D31CD8E78}"/>
    <cellStyle name="Comma 49 2 5 2" xfId="14754" xr:uid="{6DBC3FAA-F2E6-4DFF-BACE-9B5F77E71E83}"/>
    <cellStyle name="Comma 49 2 5 2 2" xfId="24701" xr:uid="{14429226-B67A-43AA-A79E-926DFA4FD9AD}"/>
    <cellStyle name="Comma 49 2 5 2 2 2" xfId="44669" xr:uid="{FEDDE42D-9BB7-4E32-8EEF-3C9DA5360DA1}"/>
    <cellStyle name="Comma 49 2 5 2 3" xfId="35021" xr:uid="{87039136-1338-4D47-A07E-323B592EE2EB}"/>
    <cellStyle name="Comma 49 2 5 3" xfId="22693" xr:uid="{26397BF4-5DD8-4B7C-893E-2257E28E59E8}"/>
    <cellStyle name="Comma 49 2 5 3 2" xfId="42711" xr:uid="{4A251E56-4D63-4150-B4ED-2C9BC945CB8B}"/>
    <cellStyle name="Comma 49 2 5 4" xfId="33064" xr:uid="{F16A7724-C38B-4840-AFA8-9D21A76A412E}"/>
    <cellStyle name="Comma 49 2 6" xfId="19749" xr:uid="{755C148A-4847-4145-B29C-67E662DAD4B9}"/>
    <cellStyle name="Comma 49 2 6 2" xfId="39841" xr:uid="{F50BC40A-5C84-4229-8994-6611B9C13074}"/>
    <cellStyle name="Comma 49 2 7" xfId="30194" xr:uid="{5A1D3813-FD60-48E6-AF33-A88453D71E78}"/>
    <cellStyle name="Comma 49 3" xfId="5384" xr:uid="{9ED63F95-EABF-4E73-9787-3948D235615B}"/>
    <cellStyle name="Comma 49 3 2" xfId="5385" xr:uid="{13AAAE08-C9BB-4F80-97B9-15FF1F95A2BE}"/>
    <cellStyle name="Comma 49 4" xfId="5386" xr:uid="{C8A2E5FC-00C1-4F4D-9A8B-919523B55515}"/>
    <cellStyle name="Comma 49 5" xfId="5381" xr:uid="{9051F5F0-263B-4C3B-8C95-0445FC77928D}"/>
    <cellStyle name="Comma 49 5 2" xfId="12122" xr:uid="{1EA8F818-7272-4BAA-A18A-CFD37E7CC75F}"/>
    <cellStyle name="Comma 49 5 2 2" xfId="17248" xr:uid="{FA03757E-CA52-4333-8AC7-01307503602C}"/>
    <cellStyle name="Comma 49 5 2 2 2" xfId="27177" xr:uid="{C0BDC3D3-55A1-4BE2-87CB-F50388A90909}"/>
    <cellStyle name="Comma 49 5 2 2 2 2" xfId="47080" xr:uid="{5B3DC076-6A25-4A0E-B2E1-71165EE831A6}"/>
    <cellStyle name="Comma 49 5 2 2 3" xfId="37432" xr:uid="{DA72EF2E-C5A2-4800-9F7D-3DCD1859EFC0}"/>
    <cellStyle name="Comma 49 5 2 3" xfId="22219" xr:uid="{437291D4-1162-41E5-A1A2-C5F3A9E288EE}"/>
    <cellStyle name="Comma 49 5 2 3 2" xfId="42250" xr:uid="{89C576F8-57CF-4179-9C54-BB3BFF0F12E0}"/>
    <cellStyle name="Comma 49 5 2 4" xfId="32603" xr:uid="{51E5F2EA-3D4C-476F-8E12-DFCFE9619ACE}"/>
    <cellStyle name="Comma 49 5 3" xfId="14753" xr:uid="{42FB53B8-04E3-4FA8-9EE7-A4D8F1CD243A}"/>
    <cellStyle name="Comma 49 5 3 2" xfId="24700" xr:uid="{7F768BC3-3851-401A-8887-3DC6478CD1C0}"/>
    <cellStyle name="Comma 49 5 3 2 2" xfId="44668" xr:uid="{DBF8CAF7-3849-437A-B176-8ECFA28243E5}"/>
    <cellStyle name="Comma 49 5 3 3" xfId="35020" xr:uid="{3F20754F-1946-4808-973A-59A181910CD5}"/>
    <cellStyle name="Comma 49 5 4" xfId="19748" xr:uid="{3A9DD5F5-E325-46A2-A6E3-99BE3B8D0525}"/>
    <cellStyle name="Comma 49 5 4 2" xfId="39840" xr:uid="{39E88883-6F69-40A0-A685-8B25D740DD4C}"/>
    <cellStyle name="Comma 49 5 5" xfId="30193" xr:uid="{C6BFBF46-403B-41EE-9029-FB43154CEA71}"/>
    <cellStyle name="Comma 49 6" xfId="12803" xr:uid="{6A4B8DE3-6232-4C50-8FFC-14E8B59F6EA6}"/>
    <cellStyle name="Comma 5" xfId="102" xr:uid="{E9881DF8-B35F-49AD-A1A5-8202BAEEAC89}"/>
    <cellStyle name="Comma 5 10" xfId="5387" xr:uid="{8E39F4CE-A366-474D-B944-3DC0B33F3AE6}"/>
    <cellStyle name="Comma 5 11" xfId="5388" xr:uid="{6D674531-0EB9-4D15-A716-D7C519589E18}"/>
    <cellStyle name="Comma 5 12" xfId="5389" xr:uid="{EF614686-0C80-45D9-863F-72CF5E30A651}"/>
    <cellStyle name="Comma 5 13" xfId="5390" xr:uid="{F76093F5-EAF2-46C1-BBC2-902AED1A3B00}"/>
    <cellStyle name="Comma 5 14" xfId="5391" xr:uid="{8673792A-829D-499C-8261-DB12DD04D147}"/>
    <cellStyle name="Comma 5 15" xfId="5392" xr:uid="{5C4B1F8A-C293-4E92-9B70-64795BC0F881}"/>
    <cellStyle name="Comma 5 16" xfId="810" xr:uid="{493BFC64-0962-4FE5-8C54-AA6660A03876}"/>
    <cellStyle name="Comma 5 17" xfId="8908" xr:uid="{4F9BEB1F-3E67-4D05-98EC-60C4909815AA}"/>
    <cellStyle name="Comma 5 17 2" xfId="12598" xr:uid="{67C9BDA1-8F4C-40A6-B9A6-E5F56785C2D4}"/>
    <cellStyle name="Comma 5 17 2 2" xfId="17690" xr:uid="{EAB4EA08-1F6E-4CC7-BAAF-CF3CED40B37F}"/>
    <cellStyle name="Comma 5 17 2 2 2" xfId="27617" xr:uid="{015FA741-558B-4B6B-A583-4C2A650C2039}"/>
    <cellStyle name="Comma 5 17 2 2 2 2" xfId="47520" xr:uid="{ADE2609F-8E91-4E8F-80E7-202308C3AAEC}"/>
    <cellStyle name="Comma 5 17 2 2 3" xfId="37872" xr:uid="{8EA2354C-6772-4418-876A-8EA2D0E5FF04}"/>
    <cellStyle name="Comma 5 17 2 3" xfId="22659" xr:uid="{E3B3963C-0614-4592-B51B-AA417B31F354}"/>
    <cellStyle name="Comma 5 17 2 3 2" xfId="42690" xr:uid="{B348ACDC-3A6D-4907-9C57-FE8DB79BCDDC}"/>
    <cellStyle name="Comma 5 17 2 4" xfId="33043" xr:uid="{71DB12D7-266A-4931-A8A2-E8AA542F43CE}"/>
    <cellStyle name="Comma 5 17 3" xfId="15244" xr:uid="{83538FA3-9825-4B56-98D6-29094DAA403D}"/>
    <cellStyle name="Comma 5 17 3 2" xfId="25182" xr:uid="{896EBE94-6B1A-4A7F-A10A-746D8A8E3D63}"/>
    <cellStyle name="Comma 5 17 3 2 2" xfId="45110" xr:uid="{3F6D7149-914A-456F-9747-CA54847A4828}"/>
    <cellStyle name="Comma 5 17 3 3" xfId="35462" xr:uid="{F51E01D6-2B1C-479D-8B94-A2BBF744A700}"/>
    <cellStyle name="Comma 5 17 4" xfId="20226" xr:uid="{063F602F-EC83-4D72-800E-D44047EE38D7}"/>
    <cellStyle name="Comma 5 17 4 2" xfId="40282" xr:uid="{FCA067D6-2445-4D50-B801-5E524DCAFCB8}"/>
    <cellStyle name="Comma 5 17 5" xfId="30635" xr:uid="{E739E0A9-D398-4C90-9350-F1FC2E5D6925}"/>
    <cellStyle name="Comma 5 18" xfId="9265" xr:uid="{93C05B98-8315-47AC-B9F8-ED64CAB0E6E7}"/>
    <cellStyle name="Comma 5 18 2" xfId="12609" xr:uid="{CE58A5B5-2A6E-470F-B471-48113B4767E8}"/>
    <cellStyle name="Comma 5 18 2 2" xfId="17696" xr:uid="{4123E115-2B28-4B19-9C45-ED9DA896B553}"/>
    <cellStyle name="Comma 5 18 2 2 2" xfId="27623" xr:uid="{CEDCFBEA-E0F6-4AA4-8617-A8374AB00287}"/>
    <cellStyle name="Comma 5 18 2 2 2 2" xfId="47526" xr:uid="{BFDBB6B7-0FAE-4384-9347-6AA178F34C06}"/>
    <cellStyle name="Comma 5 18 2 2 3" xfId="37878" xr:uid="{AB773A8C-A308-4AFC-B0F6-CFFAC4983EF0}"/>
    <cellStyle name="Comma 5 18 2 3" xfId="22665" xr:uid="{90D69C21-6A07-4C44-A9B2-841F77C5BA61}"/>
    <cellStyle name="Comma 5 18 2 3 2" xfId="42696" xr:uid="{2A91B97E-3B69-4551-A794-1AEBC73BB657}"/>
    <cellStyle name="Comma 5 18 2 4" xfId="33049" xr:uid="{F51BEF8C-D974-4A55-A1BF-3790918E7130}"/>
    <cellStyle name="Comma 5 18 3" xfId="15276" xr:uid="{0D8A5AD7-FB22-4E10-8632-827985CCC0D1}"/>
    <cellStyle name="Comma 5 18 3 2" xfId="25212" xr:uid="{CE0771D5-C9A1-4E76-B987-62C4C897F43D}"/>
    <cellStyle name="Comma 5 18 3 2 2" xfId="45116" xr:uid="{C3E6A35D-2931-4F39-A8EA-F1AE340D3235}"/>
    <cellStyle name="Comma 5 18 3 3" xfId="35468" xr:uid="{35189AE6-221E-40BE-B7AE-30D78FF1440E}"/>
    <cellStyle name="Comma 5 18 4" xfId="20257" xr:uid="{B9BCA4A4-9867-4D7A-B134-8D97E054810B}"/>
    <cellStyle name="Comma 5 18 4 2" xfId="40288" xr:uid="{2833ECE6-E4BD-4876-9FAC-A4CCD4296BB9}"/>
    <cellStyle name="Comma 5 18 5" xfId="30641" xr:uid="{5CAE7024-0D14-405F-8E0E-145FDC492F74}"/>
    <cellStyle name="Comma 5 19" xfId="9502" xr:uid="{DBDC2834-A44F-4C5F-BCC6-7A17BB2134F3}"/>
    <cellStyle name="Comma 5 19 2" xfId="15292" xr:uid="{DF259B62-A6E5-4435-ACE3-5AFA5EC42051}"/>
    <cellStyle name="Comma 5 19 2 2" xfId="25228" xr:uid="{7A1CE606-29F0-47F0-8E5B-8CC48B58790A}"/>
    <cellStyle name="Comma 5 19 2 2 2" xfId="45132" xr:uid="{357E3F13-A30A-4C18-B42E-89FCC4C3141C}"/>
    <cellStyle name="Comma 5 19 2 3" xfId="27792" xr:uid="{FC395F40-B0EA-417C-AF2C-5017DDBB2F71}"/>
    <cellStyle name="Comma 5 19 2 3 2" xfId="47587" xr:uid="{DA9E0E80-0AFB-49EA-B541-D077AD6FDFBA}"/>
    <cellStyle name="Comma 5 19 2 4" xfId="35484" xr:uid="{F70D6941-0199-464B-932F-819180A40EEE}"/>
    <cellStyle name="Comma 5 19 3" xfId="20273" xr:uid="{00DC1A9A-2640-4E00-AE78-76EC0CA40302}"/>
    <cellStyle name="Comma 5 19 3 2" xfId="40304" xr:uid="{879CB8C9-CD96-442D-A713-973B61753121}"/>
    <cellStyle name="Comma 5 19 4" xfId="27721" xr:uid="{A9929B2C-F8AC-4FDD-89F8-C1F19FDCDA21}"/>
    <cellStyle name="Comma 5 19 4 2" xfId="47577" xr:uid="{4389DCEB-4B92-455D-98B4-F6AA19C6E052}"/>
    <cellStyle name="Comma 5 19 5" xfId="30657" xr:uid="{F4BB0945-44AE-48E3-A250-AC0FE9795926}"/>
    <cellStyle name="Comma 5 2" xfId="225" xr:uid="{9240179A-5C3D-417D-A3F7-FD89AD6AE405}"/>
    <cellStyle name="Comma 5 2 2" xfId="232" xr:uid="{7D373C63-04EF-4BA0-AEB6-63F0D0A08D03}"/>
    <cellStyle name="Comma 5 2 2 2" xfId="5393" xr:uid="{F13C9D74-FE60-422D-BF83-F308975C6AD9}"/>
    <cellStyle name="Comma 5 2 2 2 2" xfId="9505" xr:uid="{0FD2C8F2-08F1-4886-8F00-704317E01F4C}"/>
    <cellStyle name="Comma 5 2 2 2 2 2" xfId="15294" xr:uid="{E1DDADB1-B2DE-4804-968D-CA8BBDDC9A25}"/>
    <cellStyle name="Comma 5 2 2 2 2 2 2" xfId="25230" xr:uid="{CB5E6677-2ADE-48AD-A961-6EBD2D131F4F}"/>
    <cellStyle name="Comma 5 2 2 2 2 2 2 2" xfId="45134" xr:uid="{D025B5EA-5781-4B15-85C8-341D55B9551A}"/>
    <cellStyle name="Comma 5 2 2 2 2 2 3" xfId="35486" xr:uid="{424889CF-FF63-454C-A8EA-4CA9CC385258}"/>
    <cellStyle name="Comma 5 2 2 2 2 3" xfId="20275" xr:uid="{92A0C3AA-77E8-4F4A-BEE2-FB9E9D088D23}"/>
    <cellStyle name="Comma 5 2 2 2 2 3 2" xfId="40306" xr:uid="{E70EEF40-F58A-4672-9BD0-CAF0519A3D24}"/>
    <cellStyle name="Comma 5 2 2 2 2 4" xfId="30659" xr:uid="{9481A287-2DF0-4406-9EF3-3E4A5F0EC9DA}"/>
    <cellStyle name="Comma 5 2 2 3" xfId="9504" xr:uid="{12B354FD-197C-41DD-A91E-FFB83881EEF8}"/>
    <cellStyle name="Comma 5 2 3" xfId="236" xr:uid="{5A4858FC-96F0-44E8-8550-D942F74961A2}"/>
    <cellStyle name="Comma 5 2 3 2" xfId="5394" xr:uid="{E1AE6589-B449-49D2-8451-2DF96DC27131}"/>
    <cellStyle name="Comma 5 2 3 3" xfId="9506" xr:uid="{4E6D7C50-37EA-4B0A-A16B-225648DFA341}"/>
    <cellStyle name="Comma 5 2 4" xfId="286" xr:uid="{EC332004-45A0-4365-B8B4-B0F24FBF4AA8}"/>
    <cellStyle name="Comma 5 2 4 2" xfId="5395" xr:uid="{ACA91905-00D1-40D2-91AE-26A11E38390D}"/>
    <cellStyle name="Comma 5 2 5" xfId="5396" xr:uid="{3F98954C-54E3-4264-88D7-E312AC4B614F}"/>
    <cellStyle name="Comma 5 2 6" xfId="5397" xr:uid="{20EE1A7D-72CD-4177-8D38-3B6B0DA66051}"/>
    <cellStyle name="Comma 5 2 7" xfId="811" xr:uid="{9937853A-E942-4168-B138-F00629451573}"/>
    <cellStyle name="Comma 5 2 8" xfId="9503" xr:uid="{5B2EC5C8-2183-4790-8BF2-2BA2980678E0}"/>
    <cellStyle name="Comma 5 2 8 2" xfId="15293" xr:uid="{59C24D4F-AAA1-47C2-B1E9-2B6AEA0E48AB}"/>
    <cellStyle name="Comma 5 2 8 2 2" xfId="25229" xr:uid="{5F161F31-06E8-4298-993A-606E326C2C85}"/>
    <cellStyle name="Comma 5 2 8 2 2 2" xfId="45133" xr:uid="{674FD707-73D1-4119-9EE8-1EBE67006FC1}"/>
    <cellStyle name="Comma 5 2 8 2 3" xfId="35485" xr:uid="{382F1030-9C28-4F7D-B22F-02835E729AB7}"/>
    <cellStyle name="Comma 5 2 8 3" xfId="20274" xr:uid="{BFB05084-1D40-471C-8C42-CD587C24E483}"/>
    <cellStyle name="Comma 5 2 8 3 2" xfId="40305" xr:uid="{E6B9B09B-54DE-4F9E-9C76-54F4AC9366A3}"/>
    <cellStyle name="Comma 5 2 8 4" xfId="30658" xr:uid="{C7BF2D73-FBC8-48F2-8C2F-5F610DB2B42D}"/>
    <cellStyle name="Comma 5 20" xfId="12697" xr:uid="{38FE8337-8A7F-43AA-8502-DE8C6D755128}"/>
    <cellStyle name="Comma 5 20 2" xfId="12836" xr:uid="{443C260E-B4F1-4118-8236-C0ED0B7C2160}"/>
    <cellStyle name="Comma 5 20 2 2" xfId="22789" xr:uid="{058C9B6A-2E46-441E-823D-5994756283E4}"/>
    <cellStyle name="Comma 5 20 2 2 2" xfId="42769" xr:uid="{79F750DF-32C1-4F3A-A6A0-96C451FFACB5}"/>
    <cellStyle name="Comma 5 20 2 3" xfId="33121" xr:uid="{0837D2EA-FF42-4176-9FED-CD70E35327AD}"/>
    <cellStyle name="Comma 5 20 3" xfId="22694" xr:uid="{C9127F66-F84D-4E46-95EA-7BBF23C3E088}"/>
    <cellStyle name="Comma 5 20 3 2" xfId="42712" xr:uid="{DD823410-2688-4DB3-9EAB-4CF75EEAAFE1}"/>
    <cellStyle name="Comma 5 20 4" xfId="33065" xr:uid="{8D84C386-44F8-4C4A-B671-D3E50642A9CD}"/>
    <cellStyle name="Comma 5 21" xfId="12800" xr:uid="{E6E07B5B-BD12-40DF-BEAF-8BBFC686FBE8}"/>
    <cellStyle name="Comma 5 21 2" xfId="22758" xr:uid="{52235D1F-9741-42FE-AB4F-74CBDA9D46BA}"/>
    <cellStyle name="Comma 5 21 2 2" xfId="42738" xr:uid="{F323A1D2-B594-4C2B-B48D-43CB0682DA92}"/>
    <cellStyle name="Comma 5 21 3" xfId="33090" xr:uid="{CB5FA5D1-6C2C-4C04-AFDA-80B529E70F3D}"/>
    <cellStyle name="Comma 5 22" xfId="17842" xr:uid="{7B014CC6-BBE9-403D-AB88-5F29D2E50E36}"/>
    <cellStyle name="Comma 5 22 2" xfId="37941" xr:uid="{B9F56581-07C4-4E2F-B913-1218359589D3}"/>
    <cellStyle name="Comma 5 23" xfId="27712" xr:uid="{AB668FE8-943C-487F-86E4-4A326E51D550}"/>
    <cellStyle name="Comma 5 24" xfId="28296" xr:uid="{535EED5F-ACF6-470A-962D-3D3FBCE328E0}"/>
    <cellStyle name="Comma 5 3" xfId="237" xr:uid="{84148108-E49D-44D9-8D1A-A6A142EFE194}"/>
    <cellStyle name="Comma 5 3 2" xfId="5398" xr:uid="{DDFA6E02-30FB-4336-A968-79C12710D812}"/>
    <cellStyle name="Comma 5 3 3" xfId="812" xr:uid="{C1F5E069-FEB3-43EC-B228-1D2819269C45}"/>
    <cellStyle name="Comma 5 3 4" xfId="9507" xr:uid="{BE0697C8-9705-4222-8412-AEF1661BA76A}"/>
    <cellStyle name="Comma 5 3 4 2" xfId="15295" xr:uid="{19F281E3-E000-4CBB-87FB-5F622CAC7DDA}"/>
    <cellStyle name="Comma 5 3 4 2 2" xfId="25231" xr:uid="{98CDFD5F-0B54-4B91-B97E-E5591A2A6FD5}"/>
    <cellStyle name="Comma 5 3 4 2 2 2" xfId="45135" xr:uid="{9B7368A4-4239-415E-9792-5AEFD93534E9}"/>
    <cellStyle name="Comma 5 3 4 2 3" xfId="35487" xr:uid="{20CBC233-40A5-45A8-BC8E-68F02EB05E2B}"/>
    <cellStyle name="Comma 5 3 4 3" xfId="20276" xr:uid="{090ECB6B-E63E-4832-BED4-B98FDDB8A70C}"/>
    <cellStyle name="Comma 5 3 4 3 2" xfId="40307" xr:uid="{99E1D8D2-6E04-4F3B-97E8-2A40501EE883}"/>
    <cellStyle name="Comma 5 3 4 4" xfId="30660" xr:uid="{793E4B5F-D88B-44B4-B864-83E4B2272C30}"/>
    <cellStyle name="Comma 5 4" xfId="235" xr:uid="{BD943F02-6A64-4A6B-92C2-12DF19FA60E6}"/>
    <cellStyle name="Comma 5 4 2" xfId="5399" xr:uid="{42FF6F26-4379-4D20-B89C-D98AE80B394A}"/>
    <cellStyle name="Comma 5 4 3" xfId="813" xr:uid="{7083BCB2-6A14-478F-B0A3-19B592373F0F}"/>
    <cellStyle name="Comma 5 5" xfId="277" xr:uid="{05FA340C-1222-4DAB-BCA9-48F5747B4296}"/>
    <cellStyle name="Comma 5 5 2" xfId="5401" xr:uid="{3B4E9CB3-2A2E-4335-8F6F-EBD52A7033AE}"/>
    <cellStyle name="Comma 5 5 3" xfId="5402" xr:uid="{FBAC0B5B-9F5E-4106-B8D1-B07E237007E0}"/>
    <cellStyle name="Comma 5 5 4" xfId="5400" xr:uid="{7E116FAC-FC65-4228-AC2B-2CEA6C76238F}"/>
    <cellStyle name="Comma 5 6" xfId="202" xr:uid="{997945D7-5761-4EDE-A290-4CDB917F7C88}"/>
    <cellStyle name="Comma 5 6 2" xfId="5403" xr:uid="{5DC025C9-F35A-480D-A4B3-0076ECE792D7}"/>
    <cellStyle name="Comma 5 7" xfId="390" xr:uid="{C7671205-8E03-4157-B984-812778D74D79}"/>
    <cellStyle name="Comma 5 7 2" xfId="416" xr:uid="{C5022AE8-0BE5-4B1F-B595-CA667B98A1A8}"/>
    <cellStyle name="Comma 5 7 2 2" xfId="10350" xr:uid="{8D9A901F-4729-4CDA-A6A3-DA8370C5D47F}"/>
    <cellStyle name="Comma 5 7 2 2 2" xfId="15478" xr:uid="{916EE937-420B-4107-B80A-0BC82FB94F18}"/>
    <cellStyle name="Comma 5 7 2 2 2 2" xfId="25407" xr:uid="{FEB1994F-9F34-43A9-9BD7-E15EEE127EED}"/>
    <cellStyle name="Comma 5 7 2 2 2 2 2" xfId="45310" xr:uid="{93C03DB9-22B4-47B3-AE8C-29F4EF41F756}"/>
    <cellStyle name="Comma 5 7 2 2 2 3" xfId="35662" xr:uid="{5B41B67A-5442-438A-8811-24E44C1E77F3}"/>
    <cellStyle name="Comma 5 7 2 2 3" xfId="20451" xr:uid="{F2FA91BB-E358-4146-9D62-7442C302EC7B}"/>
    <cellStyle name="Comma 5 7 2 2 3 2" xfId="40482" xr:uid="{9DBEADDC-15DA-4232-844C-F67CB1F0DA7B}"/>
    <cellStyle name="Comma 5 7 2 2 4" xfId="30835" xr:uid="{58564319-2811-4BB7-8933-9EA355E279E9}"/>
    <cellStyle name="Comma 5 7 2 3" xfId="12967" xr:uid="{43584BBF-4735-4020-82F7-13A55A4A0C3F}"/>
    <cellStyle name="Comma 5 7 2 3 2" xfId="22920" xr:uid="{4A134BDA-8634-4525-B9B7-ED94AC3CE938}"/>
    <cellStyle name="Comma 5 7 2 3 2 2" xfId="42900" xr:uid="{A2D062C4-08E7-43F3-8DE7-5F1F173D8E88}"/>
    <cellStyle name="Comma 5 7 2 3 3" xfId="33252" xr:uid="{69A3A5C4-F611-4833-9C0A-7ABC99A98526}"/>
    <cellStyle name="Comma 5 7 2 4" xfId="17973" xr:uid="{F039D6D4-2F22-472C-9885-238422B36965}"/>
    <cellStyle name="Comma 5 7 2 4 2" xfId="38072" xr:uid="{9D4DF502-0423-4CE0-B9CA-257421592808}"/>
    <cellStyle name="Comma 5 7 2 5" xfId="28427" xr:uid="{44623AF7-6356-4B78-918A-0D979DF889AE}"/>
    <cellStyle name="Comma 5 7 3" xfId="5404" xr:uid="{47916CA0-167A-455E-926E-6CE78D12880C}"/>
    <cellStyle name="Comma 5 7 3 2" xfId="12124" xr:uid="{ADD4AA12-4400-4178-A35B-60B23EDC9D1E}"/>
    <cellStyle name="Comma 5 7 3 2 2" xfId="17250" xr:uid="{566548DE-AB73-4FD6-BBF7-A82A5DE03213}"/>
    <cellStyle name="Comma 5 7 3 2 2 2" xfId="27179" xr:uid="{A4058A4B-AEEE-4948-816B-84846E7DFB69}"/>
    <cellStyle name="Comma 5 7 3 2 2 2 2" xfId="47082" xr:uid="{0120D19C-87F9-4B3C-AABA-D3C4F9438910}"/>
    <cellStyle name="Comma 5 7 3 2 2 3" xfId="37434" xr:uid="{8EF5484B-5268-4362-9F48-AA398507D9C6}"/>
    <cellStyle name="Comma 5 7 3 2 3" xfId="22221" xr:uid="{6498BCC2-A103-4A5C-9957-734A6ABC2150}"/>
    <cellStyle name="Comma 5 7 3 2 3 2" xfId="42252" xr:uid="{322CDE39-223F-4B89-BFF4-1234C15E3E8F}"/>
    <cellStyle name="Comma 5 7 3 2 4" xfId="32605" xr:uid="{93A5EB7A-276E-4760-B1AA-4DA2059AF18A}"/>
    <cellStyle name="Comma 5 7 3 3" xfId="14755" xr:uid="{64DE1A01-DB91-441A-81A9-B2EF20B430BB}"/>
    <cellStyle name="Comma 5 7 3 3 2" xfId="24702" xr:uid="{0131D167-FEB3-42CF-90C7-7E4A4D7816FD}"/>
    <cellStyle name="Comma 5 7 3 3 2 2" xfId="44670" xr:uid="{D9CC05A2-5CCF-4C3F-BEC6-3E890580DA52}"/>
    <cellStyle name="Comma 5 7 3 3 3" xfId="35022" xr:uid="{30DA0788-B3CF-4337-B1DA-1A905A004E59}"/>
    <cellStyle name="Comma 5 7 3 4" xfId="19750" xr:uid="{1E7EB4CC-DBA5-45F9-9D02-034C7D25A9BF}"/>
    <cellStyle name="Comma 5 7 3 4 2" xfId="39842" xr:uid="{E18DFA8B-C301-4965-AF80-2ACDB20A2371}"/>
    <cellStyle name="Comma 5 7 3 5" xfId="30195" xr:uid="{62AE5B89-F4B9-412D-AD84-AD29C16E8624}"/>
    <cellStyle name="Comma 5 7 4" xfId="10324" xr:uid="{F09102E2-4AF8-4D80-8513-EA410D33B12A}"/>
    <cellStyle name="Comma 5 7 4 2" xfId="15452" xr:uid="{573BEED8-6333-4CC9-B24D-C820ACC494FD}"/>
    <cellStyle name="Comma 5 7 4 2 2" xfId="25381" xr:uid="{CD73BA6F-FE81-4E5E-BD7F-D46DD3B3C08C}"/>
    <cellStyle name="Comma 5 7 4 2 2 2" xfId="45284" xr:uid="{D1246476-BCB6-4A7F-8407-511C09750FE3}"/>
    <cellStyle name="Comma 5 7 4 2 3" xfId="35636" xr:uid="{0B711556-71E4-49DC-9D89-45BF083BE4BC}"/>
    <cellStyle name="Comma 5 7 4 3" xfId="20425" xr:uid="{E5C8BDC1-8372-494C-B02B-E6AB9C78CA84}"/>
    <cellStyle name="Comma 5 7 4 3 2" xfId="40456" xr:uid="{342B47F8-1CE1-417A-A440-6CE82B48D15C}"/>
    <cellStyle name="Comma 5 7 4 4" xfId="30809" xr:uid="{33E6AFAC-A78E-4024-BD69-28AEFCB3080C}"/>
    <cellStyle name="Comma 5 7 5" xfId="12941" xr:uid="{EC6D51B5-66CA-4D9B-950E-4C62A48626AE}"/>
    <cellStyle name="Comma 5 7 5 2" xfId="22894" xr:uid="{802CBDBC-5E60-475C-9178-C03D680EBA6C}"/>
    <cellStyle name="Comma 5 7 5 2 2" xfId="42874" xr:uid="{9A90761F-0E22-45BB-BB2D-C211E28F7F45}"/>
    <cellStyle name="Comma 5 7 5 3" xfId="33226" xr:uid="{8E15FE83-36E4-4607-81B4-4F6D738D60CA}"/>
    <cellStyle name="Comma 5 7 6" xfId="17947" xr:uid="{6418DF57-EFE3-4ACE-A20C-C704CBCCF6F8}"/>
    <cellStyle name="Comma 5 7 6 2" xfId="38046" xr:uid="{9A4F6E82-D009-4D52-8A01-BF287EA8BEE3}"/>
    <cellStyle name="Comma 5 7 7" xfId="28401" xr:uid="{D818F2E5-C89B-4BF2-8B63-97EE67C69AA7}"/>
    <cellStyle name="Comma 5 8" xfId="122" xr:uid="{0644A23E-AD6F-493A-A43C-00EF68EA41D7}"/>
    <cellStyle name="Comma 5 8 2" xfId="5405" xr:uid="{382D995B-DD8F-492D-BBEF-AB89A0FB0CD6}"/>
    <cellStyle name="Comma 5 8 3" xfId="10221" xr:uid="{7C2175D1-8776-4B43-9021-B572E012E720}"/>
    <cellStyle name="Comma 5 8 3 2" xfId="15353" xr:uid="{9BBA8634-3355-4DEA-B982-2F97402D0577}"/>
    <cellStyle name="Comma 5 8 3 2 2" xfId="25286" xr:uid="{C2A2D159-88FB-421F-9D0B-030670E1FDC5}"/>
    <cellStyle name="Comma 5 8 3 2 2 2" xfId="45189" xr:uid="{4721C10E-241D-4993-8801-94E26940265C}"/>
    <cellStyle name="Comma 5 8 3 2 3" xfId="35541" xr:uid="{49A82192-D846-4813-A967-F44210045345}"/>
    <cellStyle name="Comma 5 8 3 3" xfId="20330" xr:uid="{D96FB6D6-0EDF-4D71-8786-A8BD66FB4E29}"/>
    <cellStyle name="Comma 5 8 3 3 2" xfId="40361" xr:uid="{4251CE00-F896-4436-A435-505541125C2E}"/>
    <cellStyle name="Comma 5 8 3 4" xfId="30714" xr:uid="{4176AB5F-1D02-4134-AB02-2FA880DEE85B}"/>
    <cellStyle name="Comma 5 8 4" xfId="12846" xr:uid="{874A412D-12A6-48BB-86D3-F34B9842E1F7}"/>
    <cellStyle name="Comma 5 8 4 2" xfId="22799" xr:uid="{0501CA0A-FA1F-419C-AD6D-F75134F4C349}"/>
    <cellStyle name="Comma 5 8 4 2 2" xfId="42779" xr:uid="{7A9AED2B-7FED-419F-ACD4-6C5AFF6539BE}"/>
    <cellStyle name="Comma 5 8 4 3" xfId="33131" xr:uid="{C13FBD69-B0B8-4423-A176-F920D030DE43}"/>
    <cellStyle name="Comma 5 8 5" xfId="17852" xr:uid="{FB09B474-4A58-4230-BE6B-7AC17F7386C6}"/>
    <cellStyle name="Comma 5 8 5 2" xfId="37951" xr:uid="{6C80F554-F04E-46BB-BF71-BCE7BFAB6D93}"/>
    <cellStyle name="Comma 5 8 6" xfId="28306" xr:uid="{C3DB654A-362D-4CFD-AEC4-68E3E9C188CF}"/>
    <cellStyle name="Comma 5 9" xfId="510" xr:uid="{F5C8D112-72B1-41B0-95F0-5FC24810808A}"/>
    <cellStyle name="Comma 5 9 2" xfId="5406" xr:uid="{486BB722-3C15-4C09-843B-B6C27E62DC54}"/>
    <cellStyle name="Comma 5 9 3" xfId="10442" xr:uid="{D99CC4AA-3EBA-4ED7-8B29-182E24CC3782}"/>
    <cellStyle name="Comma 5 9 3 2" xfId="15570" xr:uid="{8795BE44-EB48-439F-8800-DBC1CE893986}"/>
    <cellStyle name="Comma 5 9 3 2 2" xfId="25499" xr:uid="{C9823516-1014-45F2-ACF7-108DE3B0F6B2}"/>
    <cellStyle name="Comma 5 9 3 2 2 2" xfId="45402" xr:uid="{186E57E2-09A8-4FC7-99D8-E9293B43DA2A}"/>
    <cellStyle name="Comma 5 9 3 2 3" xfId="35754" xr:uid="{67CD188D-4A38-4340-9C0F-9720BD3E3BB9}"/>
    <cellStyle name="Comma 5 9 3 3" xfId="20543" xr:uid="{0ACC2C0A-D524-40F1-8C4F-3AFA0CAA1387}"/>
    <cellStyle name="Comma 5 9 3 3 2" xfId="40574" xr:uid="{0C1D0CDA-07A3-4062-9F05-7DCDDFB30CCE}"/>
    <cellStyle name="Comma 5 9 3 4" xfId="30927" xr:uid="{D4022451-04FB-4CAF-8958-A9C6F087E580}"/>
    <cellStyle name="Comma 5 9 4" xfId="13060" xr:uid="{2006D85F-94B1-48A4-88F3-2437596ADA2B}"/>
    <cellStyle name="Comma 5 9 4 2" xfId="23012" xr:uid="{DA1783AF-4D38-4F71-B462-61F323F31CD0}"/>
    <cellStyle name="Comma 5 9 4 2 2" xfId="42992" xr:uid="{63EB8390-CF39-4D9F-AF3F-F8075D08FB4A}"/>
    <cellStyle name="Comma 5 9 4 3" xfId="33344" xr:uid="{866F1F38-002B-4FD0-A674-282ACE1F1CB3}"/>
    <cellStyle name="Comma 5 9 5" xfId="18065" xr:uid="{FC7B5140-206F-4534-8455-8E619C5E472C}"/>
    <cellStyle name="Comma 5 9 5 2" xfId="38164" xr:uid="{7FE83E08-4305-448D-8F29-00DD8C325374}"/>
    <cellStyle name="Comma 5 9 6" xfId="28519" xr:uid="{CDB3E159-5935-4A5F-8758-104365E318C0}"/>
    <cellStyle name="Comma 50" xfId="5407" xr:uid="{3E401B09-ED0B-49FC-8CB2-0363C152DF6E}"/>
    <cellStyle name="Comma 50 2" xfId="5408" xr:uid="{204E8E93-9F28-4BDE-B03D-5DD49B4A54A6}"/>
    <cellStyle name="Comma 50 2 2" xfId="5409" xr:uid="{8C0C4F71-B282-4805-A440-EFDA797D75E7}"/>
    <cellStyle name="Comma 50 2 3" xfId="12126" xr:uid="{3B56B52F-E7F5-4A71-90D2-01FC140D1723}"/>
    <cellStyle name="Comma 50 2 3 2" xfId="17252" xr:uid="{139D7484-C3B9-4644-86BB-AF18F336D98B}"/>
    <cellStyle name="Comma 50 2 3 2 2" xfId="27181" xr:uid="{58930391-0E19-4B60-8343-25C5B7492BF1}"/>
    <cellStyle name="Comma 50 2 3 2 2 2" xfId="47084" xr:uid="{B4C1C7A6-7DDB-4337-8CBF-45674B24E88F}"/>
    <cellStyle name="Comma 50 2 3 2 3" xfId="37436" xr:uid="{A17F2491-EB0A-4765-B3F2-524C15DD91CB}"/>
    <cellStyle name="Comma 50 2 3 3" xfId="22223" xr:uid="{9E275F3B-43DF-4DA0-84AD-BA40CE9CADB0}"/>
    <cellStyle name="Comma 50 2 3 3 2" xfId="42254" xr:uid="{895B43EF-EBDF-4189-971F-DEECFC2244A7}"/>
    <cellStyle name="Comma 50 2 3 4" xfId="32607" xr:uid="{73881A0D-F081-4DCD-A12B-D27248000945}"/>
    <cellStyle name="Comma 50 2 4" xfId="14757" xr:uid="{DD64FB68-3C32-4B22-9732-1993C7FC27D4}"/>
    <cellStyle name="Comma 50 2 4 2" xfId="24704" xr:uid="{D389C3E7-9EBC-42EF-87C8-3538047BAB2B}"/>
    <cellStyle name="Comma 50 2 4 2 2" xfId="44672" xr:uid="{9BA2A550-4ECD-4032-A68C-3AE09AA9D4E2}"/>
    <cellStyle name="Comma 50 2 4 3" xfId="35024" xr:uid="{36DCD67B-5536-4870-85D5-3A2FD5DF9685}"/>
    <cellStyle name="Comma 50 2 5" xfId="19752" xr:uid="{75E201E1-5718-4936-864F-6E8FBA6A83B3}"/>
    <cellStyle name="Comma 50 2 5 2" xfId="39844" xr:uid="{E569C41C-6278-41CC-AF4D-1B2E51F29F29}"/>
    <cellStyle name="Comma 50 2 6" xfId="30197" xr:uid="{4C054547-4B17-4C1E-B496-D89BFD574A06}"/>
    <cellStyle name="Comma 50 3" xfId="5410" xr:uid="{ADFB85A3-3681-45AC-A9D0-DB29516768A4}"/>
    <cellStyle name="Comma 50 3 2" xfId="5411" xr:uid="{8AF748A5-F1FF-4C4B-8BB4-D2D4332C8D8B}"/>
    <cellStyle name="Comma 50 4" xfId="5412" xr:uid="{0C143966-485E-4E2C-9E97-615F203B9345}"/>
    <cellStyle name="Comma 50 5" xfId="12125" xr:uid="{F338D684-D212-4BE0-A45C-6E1610C4B197}"/>
    <cellStyle name="Comma 50 5 2" xfId="17251" xr:uid="{D3979C82-DE29-4E9A-8CA3-295071CD58E2}"/>
    <cellStyle name="Comma 50 5 2 2" xfId="27180" xr:uid="{16442610-E935-4091-BDFC-6440EF5F6C36}"/>
    <cellStyle name="Comma 50 5 2 2 2" xfId="47083" xr:uid="{FA83B6D0-BD6D-4803-A333-B4F1360C1523}"/>
    <cellStyle name="Comma 50 5 2 3" xfId="37435" xr:uid="{CE1ACC76-B1D2-45E2-B20F-085F711F5D32}"/>
    <cellStyle name="Comma 50 5 3" xfId="22222" xr:uid="{66F138F6-EB6A-4A5F-AFD4-CFA2ED883420}"/>
    <cellStyle name="Comma 50 5 3 2" xfId="42253" xr:uid="{08D7291E-5ECA-4836-B040-6506AF2CB255}"/>
    <cellStyle name="Comma 50 5 4" xfId="32606" xr:uid="{B0D77591-A36F-4546-BDC2-FCFE81612678}"/>
    <cellStyle name="Comma 50 6" xfId="14756" xr:uid="{521BDC31-5F04-410A-BBFA-062C864CB89F}"/>
    <cellStyle name="Comma 50 6 2" xfId="24703" xr:uid="{5760CE52-0767-4AF9-A09B-5A1C3347D1EA}"/>
    <cellStyle name="Comma 50 6 2 2" xfId="44671" xr:uid="{7D5179E2-D2BF-422A-9916-B75B9319C630}"/>
    <cellStyle name="Comma 50 6 3" xfId="35023" xr:uid="{929E1D9A-FC30-4D7D-82C7-851C9C54E37A}"/>
    <cellStyle name="Comma 50 7" xfId="19751" xr:uid="{FD5981C5-9BEA-436F-A9EA-1CF4BAD378B3}"/>
    <cellStyle name="Comma 50 7 2" xfId="39843" xr:uid="{8379D542-96E6-4B0D-8C7F-46196B540E8C}"/>
    <cellStyle name="Comma 50 8" xfId="30196" xr:uid="{A9A0DF1A-754E-441D-A461-E622B8640232}"/>
    <cellStyle name="Comma 51" xfId="5413" xr:uid="{B0AF4AF4-467C-4982-A26B-3D07D345BE09}"/>
    <cellStyle name="Comma 51 2" xfId="5414" xr:uid="{CF5C95DB-8219-4068-8D4D-CA06CB600E2B}"/>
    <cellStyle name="Comma 51 2 2" xfId="5415" xr:uid="{42E6C795-01F2-4A69-9AE4-B001144AE56C}"/>
    <cellStyle name="Comma 52" xfId="5416" xr:uid="{8D899710-900E-4550-8094-32F820598DD0}"/>
    <cellStyle name="Comma 52 2" xfId="5417" xr:uid="{54E8DA91-F3DC-4EE9-9C13-514241336846}"/>
    <cellStyle name="Comma 52 2 2" xfId="5418" xr:uid="{801EDAED-5311-413E-9451-E6C5E113DA27}"/>
    <cellStyle name="Comma 52 3" xfId="5419" xr:uid="{9DA73656-9B46-42BA-A5BF-0C076382F617}"/>
    <cellStyle name="Comma 52 4" xfId="12127" xr:uid="{DE0DE901-0063-4498-8924-3FE0C35FC8D1}"/>
    <cellStyle name="Comma 52 4 2" xfId="17253" xr:uid="{E05FF6C5-1AA5-44F7-A9AD-C12454568F8F}"/>
    <cellStyle name="Comma 52 4 2 2" xfId="27182" xr:uid="{16A0A105-E1AC-47ED-A216-089D2FB55537}"/>
    <cellStyle name="Comma 52 4 2 2 2" xfId="47085" xr:uid="{8AEF67BF-995A-472F-9490-E627B4524DAB}"/>
    <cellStyle name="Comma 52 4 2 3" xfId="37437" xr:uid="{4DCCE307-6991-460A-8F2B-18BD4C2A55B4}"/>
    <cellStyle name="Comma 52 4 3" xfId="22224" xr:uid="{64962E54-597E-43EA-A674-79437CEFDB57}"/>
    <cellStyle name="Comma 52 4 3 2" xfId="42255" xr:uid="{76330E86-B261-4983-9E18-C1CFFACAF2CC}"/>
    <cellStyle name="Comma 52 4 4" xfId="32608" xr:uid="{8235340E-D78D-4BBA-B9E7-A049C86D413F}"/>
    <cellStyle name="Comma 52 5" xfId="14758" xr:uid="{AEA4EA41-E09F-4FE0-98D0-36ED2FDC0FA6}"/>
    <cellStyle name="Comma 52 5 2" xfId="24705" xr:uid="{F69F8B3C-77F8-47FD-B32D-AAAC64F4A58F}"/>
    <cellStyle name="Comma 52 5 2 2" xfId="44673" xr:uid="{0129B458-EBD8-46DF-9521-2F0C374C94D2}"/>
    <cellStyle name="Comma 52 5 3" xfId="35025" xr:uid="{62DF83B9-5BB9-4BF3-9B41-7B27C5CCEA79}"/>
    <cellStyle name="Comma 52 6" xfId="19753" xr:uid="{A43F2C70-11B0-4A8B-9E3A-91E040641CD3}"/>
    <cellStyle name="Comma 52 6 2" xfId="39845" xr:uid="{C24F660D-DFD4-4E6A-B194-D1A70E9B16E0}"/>
    <cellStyle name="Comma 52 7" xfId="30198" xr:uid="{667A9464-F78E-487F-BD14-67E5FBD8E3DC}"/>
    <cellStyle name="Comma 53" xfId="5420" xr:uid="{BE48AAC7-D34B-4A7B-AD4D-76356DB71CCD}"/>
    <cellStyle name="Comma 53 2" xfId="5421" xr:uid="{5C02A799-955F-4930-98CE-E4C5E72849DC}"/>
    <cellStyle name="Comma 53 2 2" xfId="5422" xr:uid="{79D27600-6900-45D2-BCD1-F38E5D7DC37C}"/>
    <cellStyle name="Comma 53 3" xfId="5423" xr:uid="{120AF327-267E-4C6D-87EE-4B85E2D1493C}"/>
    <cellStyle name="Comma 53 4" xfId="12128" xr:uid="{50BD2F3F-FCEB-4737-944B-7DC490B0B60C}"/>
    <cellStyle name="Comma 53 4 2" xfId="17254" xr:uid="{09D3F549-93FC-49F0-85B9-9FC1E95EF085}"/>
    <cellStyle name="Comma 53 4 2 2" xfId="27183" xr:uid="{C2268602-11E1-4137-B87D-943390520095}"/>
    <cellStyle name="Comma 53 4 2 2 2" xfId="47086" xr:uid="{4943D45B-61D7-47B0-85D5-812EE2287CA3}"/>
    <cellStyle name="Comma 53 4 2 3" xfId="37438" xr:uid="{9A4C9C70-6074-4D0A-AAF2-66C2C50FD517}"/>
    <cellStyle name="Comma 53 4 3" xfId="22225" xr:uid="{EAF696DC-4C9D-428F-B8F7-80E87698C398}"/>
    <cellStyle name="Comma 53 4 3 2" xfId="42256" xr:uid="{57251B8B-7C11-42BC-9C0C-5EE5059CD09E}"/>
    <cellStyle name="Comma 53 4 4" xfId="32609" xr:uid="{6D93B1CF-9B30-48C5-8FE7-EF52663015A2}"/>
    <cellStyle name="Comma 53 5" xfId="14759" xr:uid="{8FDB6271-975C-4306-AFEB-D1FE26C9F8E8}"/>
    <cellStyle name="Comma 53 5 2" xfId="24706" xr:uid="{084B0C42-CA39-4FD6-A58A-831318D6EA32}"/>
    <cellStyle name="Comma 53 5 2 2" xfId="44674" xr:uid="{80911B49-D7F3-4DB5-AFD5-3BB4C49CFB17}"/>
    <cellStyle name="Comma 53 5 3" xfId="35026" xr:uid="{BACDD3CD-9D4F-4DF6-9F73-8998C45F0A57}"/>
    <cellStyle name="Comma 53 6" xfId="19754" xr:uid="{E79AF4DA-0E11-49D2-BA36-2C5615C481EF}"/>
    <cellStyle name="Comma 53 6 2" xfId="39846" xr:uid="{C3869F1A-C8AC-44D0-A296-317CF9E9C9DD}"/>
    <cellStyle name="Comma 53 7" xfId="30199" xr:uid="{614961F9-E964-45F1-85FA-DE04BB46DBD5}"/>
    <cellStyle name="Comma 54" xfId="5424" xr:uid="{67DFBD44-9304-4F25-9FC6-296DE1CC3F18}"/>
    <cellStyle name="Comma 54 2" xfId="5425" xr:uid="{406B6AB1-F9BF-428C-98B6-B01739944AFD}"/>
    <cellStyle name="Comma 54 2 2" xfId="5426" xr:uid="{E5FF3CD8-A28F-47EC-8BED-EEA8AFA63681}"/>
    <cellStyle name="Comma 54 3" xfId="5427" xr:uid="{9AD17AE4-AB64-479D-83BE-FA08366F462C}"/>
    <cellStyle name="Comma 54 4" xfId="12129" xr:uid="{C895BDA1-CAA0-462F-8B1C-1A0844399A98}"/>
    <cellStyle name="Comma 54 4 2" xfId="17255" xr:uid="{062CC779-6614-4162-9A08-E2A2676BAE64}"/>
    <cellStyle name="Comma 54 4 2 2" xfId="27184" xr:uid="{A821636A-CA06-4772-BBA1-FA7358A844E3}"/>
    <cellStyle name="Comma 54 4 2 2 2" xfId="47087" xr:uid="{ECB5A976-E599-49A0-8E26-A0B7E8B5ACA0}"/>
    <cellStyle name="Comma 54 4 2 3" xfId="37439" xr:uid="{1C440528-A8E6-4AB0-8F5E-E7299226A74F}"/>
    <cellStyle name="Comma 54 4 3" xfId="22226" xr:uid="{CF353AE8-B0D8-4DC8-8F9A-2054F55345AF}"/>
    <cellStyle name="Comma 54 4 3 2" xfId="42257" xr:uid="{932B7F4A-CDD2-4D7D-91AA-AAAA4AA7EF98}"/>
    <cellStyle name="Comma 54 4 4" xfId="32610" xr:uid="{AEEE9783-D74D-41C9-8FEC-F0CA95B1B54D}"/>
    <cellStyle name="Comma 54 5" xfId="14760" xr:uid="{0C175D4D-49BE-4258-998B-AF50D8FB17BD}"/>
    <cellStyle name="Comma 54 5 2" xfId="24707" xr:uid="{ADC85B97-96C0-4EAA-BCCC-2D6632257FE1}"/>
    <cellStyle name="Comma 54 5 2 2" xfId="44675" xr:uid="{5C9A4A33-FB1D-4261-A9EA-86339E1CAE07}"/>
    <cellStyle name="Comma 54 5 3" xfId="35027" xr:uid="{C6F921FF-76C3-49B1-80DE-5A7D7C4BBECA}"/>
    <cellStyle name="Comma 54 6" xfId="19755" xr:uid="{205EE0B9-2DB1-4F7F-9E0A-C52CCA678530}"/>
    <cellStyle name="Comma 54 6 2" xfId="39847" xr:uid="{E134CC5A-F411-4377-87BC-C7FBEE0E9C9E}"/>
    <cellStyle name="Comma 54 7" xfId="30200" xr:uid="{3F6D1DF6-C136-4FEC-8CF5-BC2D9C11EAAA}"/>
    <cellStyle name="Comma 55" xfId="5428" xr:uid="{7199FF38-9659-4CF1-A5B7-B8AED966C107}"/>
    <cellStyle name="Comma 55 2" xfId="5429" xr:uid="{DF413557-B171-4AEC-AC56-B6CC1F898BB8}"/>
    <cellStyle name="Comma 55 2 2" xfId="5430" xr:uid="{02DD00D6-8705-4280-8C83-D7179831DBD9}"/>
    <cellStyle name="Comma 55 3" xfId="5431" xr:uid="{4577D9B8-4CC6-4F90-859B-799E641F519D}"/>
    <cellStyle name="Comma 55 4" xfId="12130" xr:uid="{91D6F5FE-7D96-4862-9B1D-EEE3CFEC4D06}"/>
    <cellStyle name="Comma 55 4 2" xfId="17256" xr:uid="{70E04E01-8447-4A7B-A3D0-BB7AFE571FB3}"/>
    <cellStyle name="Comma 55 4 2 2" xfId="27185" xr:uid="{6AD606BE-D721-4489-8A24-618A3A2901D1}"/>
    <cellStyle name="Comma 55 4 2 2 2" xfId="47088" xr:uid="{D980CD57-2E07-47B4-A2BF-3A80B8CDF5D7}"/>
    <cellStyle name="Comma 55 4 2 3" xfId="37440" xr:uid="{40423654-670B-4D33-8246-D551163B9EA1}"/>
    <cellStyle name="Comma 55 4 3" xfId="22227" xr:uid="{59CDDE5B-E7E5-486F-91D7-CEABB5DC144A}"/>
    <cellStyle name="Comma 55 4 3 2" xfId="42258" xr:uid="{828E53CE-08BB-4844-A21E-C4D464A3BF95}"/>
    <cellStyle name="Comma 55 4 4" xfId="32611" xr:uid="{F4D38BF9-0D64-4688-9491-4BB9B35A7C08}"/>
    <cellStyle name="Comma 55 5" xfId="14761" xr:uid="{132C7B84-9077-4861-B18A-FA6B6008C9C6}"/>
    <cellStyle name="Comma 55 5 2" xfId="24708" xr:uid="{168E8F23-158F-4745-B92E-017A1C5622A8}"/>
    <cellStyle name="Comma 55 5 2 2" xfId="44676" xr:uid="{E573DFFF-0207-487F-91FF-99A680FB6FF3}"/>
    <cellStyle name="Comma 55 5 3" xfId="35028" xr:uid="{C4D9AFB5-6367-4AC3-B129-960EFE8195A3}"/>
    <cellStyle name="Comma 55 6" xfId="19756" xr:uid="{7DF043A1-2D6A-4BD3-9EB9-98F91235A656}"/>
    <cellStyle name="Comma 55 6 2" xfId="39848" xr:uid="{63A21AB0-BAC1-4AD2-8FF8-12AF2781674A}"/>
    <cellStyle name="Comma 55 7" xfId="30201" xr:uid="{8BB331CA-1BF6-48A1-A67B-A95210EBB86D}"/>
    <cellStyle name="Comma 56" xfId="5432" xr:uid="{617F2DF0-95AC-4247-927C-A709BA5DFA6A}"/>
    <cellStyle name="Comma 56 2" xfId="5433" xr:uid="{0FC4A72C-06EE-4AB2-A757-54D7DBD794B4}"/>
    <cellStyle name="Comma 56 2 2" xfId="5434" xr:uid="{25F5B97C-7576-419D-8B38-2539A8965308}"/>
    <cellStyle name="Comma 56 3" xfId="5435" xr:uid="{CC84D363-8C3B-44AC-A724-62B12D4CBDC2}"/>
    <cellStyle name="Comma 56 4" xfId="12131" xr:uid="{AE8C45EB-FD41-4A1B-8B3D-21DF9F7C08A8}"/>
    <cellStyle name="Comma 56 4 2" xfId="17257" xr:uid="{C6B4D2DE-A5CD-4604-A2A3-2330C8450331}"/>
    <cellStyle name="Comma 56 4 2 2" xfId="27186" xr:uid="{8376A02E-18FB-44E1-8A23-9D0BD3358E49}"/>
    <cellStyle name="Comma 56 4 2 2 2" xfId="47089" xr:uid="{0EAB4FF8-924F-4D37-9B6E-49C5B29427EE}"/>
    <cellStyle name="Comma 56 4 2 3" xfId="37441" xr:uid="{7CF0BE7E-8C45-4CFD-88DA-666CF3F0415A}"/>
    <cellStyle name="Comma 56 4 3" xfId="22228" xr:uid="{6337A575-1866-40BD-9A5C-E0EFDC49172B}"/>
    <cellStyle name="Comma 56 4 3 2" xfId="42259" xr:uid="{697B151A-1908-4370-8343-BD01A2AC3E4D}"/>
    <cellStyle name="Comma 56 4 4" xfId="32612" xr:uid="{9A878DE3-F11D-4CAC-B91E-E1768CA17A9B}"/>
    <cellStyle name="Comma 56 5" xfId="14762" xr:uid="{09A66CC9-1120-4A9D-9C35-F7CACCBBE7E7}"/>
    <cellStyle name="Comma 56 5 2" xfId="24709" xr:uid="{09BA17C7-3933-4A6E-9D81-13A50756EF02}"/>
    <cellStyle name="Comma 56 5 2 2" xfId="44677" xr:uid="{D25617CD-D9E5-4631-9EB5-D6C52A75A969}"/>
    <cellStyle name="Comma 56 5 3" xfId="35029" xr:uid="{18BA53F3-634F-4DA7-8ABA-D8BE1C782897}"/>
    <cellStyle name="Comma 56 6" xfId="19757" xr:uid="{E01E0311-C627-458C-AC4B-64AB06B10EB9}"/>
    <cellStyle name="Comma 56 6 2" xfId="39849" xr:uid="{C3387B88-33ED-4544-8E85-60C9007C06E7}"/>
    <cellStyle name="Comma 56 7" xfId="30202" xr:uid="{8784B655-9AD4-4370-A9F8-B2091CD59E59}"/>
    <cellStyle name="Comma 57" xfId="5436" xr:uid="{A56ABEC2-869E-4E70-8112-FA959D5A1EEA}"/>
    <cellStyle name="Comma 57 2" xfId="5437" xr:uid="{C72071D2-AF41-4353-9E90-A982F04F6762}"/>
    <cellStyle name="Comma 57 2 2" xfId="5438" xr:uid="{63F4A03F-EBE2-4F00-944E-A23F4D9E576C}"/>
    <cellStyle name="Comma 57 3" xfId="5439" xr:uid="{6B210247-BB68-4D76-8DAB-5F9411633BA9}"/>
    <cellStyle name="Comma 57 4" xfId="5440" xr:uid="{98AB343A-4738-40E9-BDFA-AE2E384DD4EC}"/>
    <cellStyle name="Comma 57 5" xfId="12132" xr:uid="{95B9B4E9-D6AD-415E-855A-EF2E88AD9A0B}"/>
    <cellStyle name="Comma 57 5 2" xfId="17258" xr:uid="{30DDBE99-58CF-44C9-9A72-9A1086ECAABA}"/>
    <cellStyle name="Comma 57 5 2 2" xfId="27187" xr:uid="{4E9ABA88-F250-4802-8483-66AF080CC987}"/>
    <cellStyle name="Comma 57 5 2 2 2" xfId="47090" xr:uid="{E68526D3-1EBB-4696-A618-AAB37FED495A}"/>
    <cellStyle name="Comma 57 5 2 3" xfId="37442" xr:uid="{7A91175C-EF06-434E-8228-EA664CB2562E}"/>
    <cellStyle name="Comma 57 5 3" xfId="22229" xr:uid="{DAF861FB-2C95-4417-B733-BF1D3320292C}"/>
    <cellStyle name="Comma 57 5 3 2" xfId="42260" xr:uid="{3028E889-EB4D-406C-B639-1667537BC9F1}"/>
    <cellStyle name="Comma 57 5 4" xfId="32613" xr:uid="{1464B024-EAAF-47C7-ADA6-49CFFA5C7725}"/>
    <cellStyle name="Comma 57 6" xfId="14763" xr:uid="{E3F631FC-5F28-46A9-9473-FB34C8A14EBB}"/>
    <cellStyle name="Comma 57 6 2" xfId="24710" xr:uid="{67B6ECAB-6C79-46D7-9980-3862DA6FC4F9}"/>
    <cellStyle name="Comma 57 6 2 2" xfId="44678" xr:uid="{ED04A1E7-9305-4AD3-B8F5-C764F32586C2}"/>
    <cellStyle name="Comma 57 6 3" xfId="35030" xr:uid="{ACF5498B-7E1C-4B9A-80AD-ED4EE3AA8FE8}"/>
    <cellStyle name="Comma 57 7" xfId="19758" xr:uid="{6E883225-267A-40F7-BD2B-C3DAED5A9354}"/>
    <cellStyle name="Comma 57 7 2" xfId="39850" xr:uid="{46FBD0D0-9797-417A-B370-97D2209ED6E9}"/>
    <cellStyle name="Comma 57 8" xfId="30203" xr:uid="{33CEFF4B-6276-45AE-B914-7F22ECF6F9FB}"/>
    <cellStyle name="Comma 58" xfId="5441" xr:uid="{A02375AF-5CAC-49C0-ABBB-DB89F7E11CB7}"/>
    <cellStyle name="Comma 58 2" xfId="5442" xr:uid="{D15466D0-E874-49CF-8488-53B199A88F95}"/>
    <cellStyle name="Comma 58 2 2" xfId="5443" xr:uid="{9B8DBE48-4ED2-468B-A0D1-95D6809132B4}"/>
    <cellStyle name="Comma 58 3" xfId="5444" xr:uid="{5342856A-4AFF-4E61-871C-A19362105302}"/>
    <cellStyle name="Comma 58 4" xfId="12133" xr:uid="{8FD3D5C8-F81E-4291-8380-0946FDC02D67}"/>
    <cellStyle name="Comma 58 4 2" xfId="17259" xr:uid="{A92F6634-5E7E-4F11-BD05-51FFB53ECA24}"/>
    <cellStyle name="Comma 58 4 2 2" xfId="27188" xr:uid="{B8F024EF-25E3-4C32-B84E-8C4F6BA9CCD9}"/>
    <cellStyle name="Comma 58 4 2 2 2" xfId="47091" xr:uid="{D54744EB-C31D-4EDF-ACFC-022C2D5ECA11}"/>
    <cellStyle name="Comma 58 4 2 3" xfId="37443" xr:uid="{A30FE9E3-6DCC-40CA-A70A-B2CF6EA0597E}"/>
    <cellStyle name="Comma 58 4 3" xfId="22230" xr:uid="{01B64712-C8FD-4223-99DC-2D0B2DF900E2}"/>
    <cellStyle name="Comma 58 4 3 2" xfId="42261" xr:uid="{8E87B808-4E9F-4943-8F14-AB294CD390FF}"/>
    <cellStyle name="Comma 58 4 4" xfId="32614" xr:uid="{8BE16031-2DF5-4069-83F0-D5869257CABC}"/>
    <cellStyle name="Comma 58 5" xfId="14764" xr:uid="{3B0C8B4D-CB37-4CA2-A112-4E8D2018EB3C}"/>
    <cellStyle name="Comma 58 5 2" xfId="24711" xr:uid="{B5907FE8-B5C3-47D3-985D-8054556E41DB}"/>
    <cellStyle name="Comma 58 5 2 2" xfId="44679" xr:uid="{B9944032-E268-45A1-8D79-47DEB6CC96DB}"/>
    <cellStyle name="Comma 58 5 3" xfId="35031" xr:uid="{290065D9-E49A-4803-BCD4-CDF287E973EA}"/>
    <cellStyle name="Comma 58 6" xfId="19759" xr:uid="{1A42E893-D9B3-4EF1-B7BA-03E9690EAE62}"/>
    <cellStyle name="Comma 58 6 2" xfId="39851" xr:uid="{68DCDB69-27F8-42CB-B6F5-5900C97788A6}"/>
    <cellStyle name="Comma 58 7" xfId="30204" xr:uid="{E6FAFBA3-E9B2-4073-B89D-BFB1A7252680}"/>
    <cellStyle name="Comma 59" xfId="513" xr:uid="{14A3C788-10F2-41E0-A011-031A4D39DE51}"/>
    <cellStyle name="Comma 59 2" xfId="5446" xr:uid="{9DDCD7AA-25DC-4755-B1A7-C0ACED5AB547}"/>
    <cellStyle name="Comma 59 2 2" xfId="5447" xr:uid="{65B3FE76-6913-4B46-8929-5CE8F8D89010}"/>
    <cellStyle name="Comma 59 3" xfId="5448" xr:uid="{7679AA41-E893-43D0-AE78-89B1831ECA92}"/>
    <cellStyle name="Comma 59 4" xfId="5445" xr:uid="{04EE29C0-95B4-4AAE-80A6-DE0DB9487AC2}"/>
    <cellStyle name="Comma 59 4 2" xfId="12134" xr:uid="{22A93714-A254-4B10-8D86-AEEB6C05EB08}"/>
    <cellStyle name="Comma 59 4 2 2" xfId="17260" xr:uid="{C4BB7BFA-197C-43D6-9A05-8DD09DB8975D}"/>
    <cellStyle name="Comma 59 4 2 2 2" xfId="27189" xr:uid="{F51D2F7D-B07A-444A-8923-10BA4FFC0DD9}"/>
    <cellStyle name="Comma 59 4 2 2 2 2" xfId="47092" xr:uid="{784A787A-DD95-45B0-AF60-E0BC5064E68D}"/>
    <cellStyle name="Comma 59 4 2 2 3" xfId="37444" xr:uid="{8FCAD912-B918-4E07-BEEB-EECEDAA3A359}"/>
    <cellStyle name="Comma 59 4 2 3" xfId="22231" xr:uid="{0013DDD2-97B8-4809-9ADB-B34785C79367}"/>
    <cellStyle name="Comma 59 4 2 3 2" xfId="42262" xr:uid="{92745568-7CBB-4960-B9CF-95BBF220949A}"/>
    <cellStyle name="Comma 59 4 2 4" xfId="32615" xr:uid="{0445D6B9-B096-4744-AE67-1CAD4F1E1330}"/>
    <cellStyle name="Comma 59 4 3" xfId="14765" xr:uid="{C95AC4A6-9BBD-4877-A1C0-1AA87D800775}"/>
    <cellStyle name="Comma 59 4 3 2" xfId="24712" xr:uid="{7FE77DAF-869B-467B-A802-064873AF3F89}"/>
    <cellStyle name="Comma 59 4 3 2 2" xfId="44680" xr:uid="{2EF6821D-1F72-429A-B802-549B0E7E5A4E}"/>
    <cellStyle name="Comma 59 4 3 3" xfId="35032" xr:uid="{D4FFA972-33C6-461E-82F9-3C9893CF19DA}"/>
    <cellStyle name="Comma 59 4 4" xfId="19760" xr:uid="{A6AE431A-B398-43D8-BF4B-C74BAE012F4F}"/>
    <cellStyle name="Comma 59 4 4 2" xfId="39852" xr:uid="{CE6D644A-9599-434F-B40F-4E2C88E6AE20}"/>
    <cellStyle name="Comma 59 4 5" xfId="30205" xr:uid="{12DC6BFC-70CF-48EA-9346-7DB0D5ED2CE0}"/>
    <cellStyle name="Comma 59 5" xfId="12781" xr:uid="{708ED3D7-C348-4F58-9AB9-9E0C82B60188}"/>
    <cellStyle name="Comma 59 6" xfId="12798" xr:uid="{30B6B9DF-D22E-4006-B867-7E797C01E216}"/>
    <cellStyle name="Comma 6" xfId="125" xr:uid="{2D1D4730-8C25-4276-B13E-39AFA6925AFD}"/>
    <cellStyle name="Comma 6 10" xfId="5449" xr:uid="{BFC8DC00-9150-460D-AF73-C0B16BB42F3F}"/>
    <cellStyle name="Comma 6 11" xfId="5450" xr:uid="{77047A6A-330C-472C-9566-AED3B163349C}"/>
    <cellStyle name="Comma 6 12" xfId="5451" xr:uid="{2BE9147B-9224-4560-B8AF-41538FD703F1}"/>
    <cellStyle name="Comma 6 13" xfId="8514" xr:uid="{BFFDF905-3968-4F93-B87F-D2662EB97762}"/>
    <cellStyle name="Comma 6 14" xfId="814" xr:uid="{96A43089-E94A-4C2D-B4F7-01053501E876}"/>
    <cellStyle name="Comma 6 15" xfId="9258" xr:uid="{6F2410BC-44A3-4A1C-A6F4-CC7665C56A59}"/>
    <cellStyle name="Comma 6 15 2" xfId="12607" xr:uid="{B54D7CEA-9B76-45C6-A233-A6E6A4B9AEC0}"/>
    <cellStyle name="Comma 6 15 2 2" xfId="17694" xr:uid="{A1DE450E-117D-4FC7-A5CB-E5AF286220A6}"/>
    <cellStyle name="Comma 6 15 2 2 2" xfId="27621" xr:uid="{3E3BE780-4726-422D-9DA6-860A0B4CA65C}"/>
    <cellStyle name="Comma 6 15 2 2 2 2" xfId="47524" xr:uid="{2893C3C3-4B89-46B4-9CC5-F1D3594DD6FE}"/>
    <cellStyle name="Comma 6 15 2 2 3" xfId="37876" xr:uid="{C206D516-ABD3-4BC2-A4C3-285138D1E51E}"/>
    <cellStyle name="Comma 6 15 2 3" xfId="22663" xr:uid="{4B603CF3-1065-4B9F-88AE-C216DB998823}"/>
    <cellStyle name="Comma 6 15 2 3 2" xfId="42694" xr:uid="{6D368C97-5B4A-4EBE-B2DC-BAB9842B5907}"/>
    <cellStyle name="Comma 6 15 2 4" xfId="33047" xr:uid="{EB548F8B-E984-4932-8BF3-6EF1A7C3D646}"/>
    <cellStyle name="Comma 6 15 3" xfId="15274" xr:uid="{1909AB70-FD16-4CF4-8C0A-B81D0ED67FAD}"/>
    <cellStyle name="Comma 6 15 3 2" xfId="25210" xr:uid="{7056B611-04FD-4753-8541-431292BEF2D9}"/>
    <cellStyle name="Comma 6 15 3 2 2" xfId="45114" xr:uid="{BC785BF4-E08D-41CC-BDC4-ADBCD6A164B9}"/>
    <cellStyle name="Comma 6 15 3 3" xfId="35466" xr:uid="{6D364CEA-5085-4F44-B891-74728970DCF9}"/>
    <cellStyle name="Comma 6 15 4" xfId="20255" xr:uid="{D0F445CF-8050-461B-A515-585068D1E168}"/>
    <cellStyle name="Comma 6 15 4 2" xfId="40286" xr:uid="{372766E5-DBC6-4905-93AB-2C880F001C46}"/>
    <cellStyle name="Comma 6 15 5" xfId="30639" xr:uid="{DC41B601-2F29-4AC3-A417-FEB60BBFB413}"/>
    <cellStyle name="Comma 6 16" xfId="10223" xr:uid="{5D4DD572-032E-4DA6-8C69-9024017CD376}"/>
    <cellStyle name="Comma 6 16 2" xfId="15355" xr:uid="{CF58A89F-4579-44F8-A9ED-3C72A86924FB}"/>
    <cellStyle name="Comma 6 16 2 2" xfId="25288" xr:uid="{FF0E2287-E3F4-4254-AD3E-AA7E0B813F6B}"/>
    <cellStyle name="Comma 6 16 2 2 2" xfId="45191" xr:uid="{AA93B437-429E-4143-A8D0-B831C10EE7E5}"/>
    <cellStyle name="Comma 6 16 2 3" xfId="35543" xr:uid="{0CC6FF03-B201-45B1-AA41-7C7A0A941704}"/>
    <cellStyle name="Comma 6 16 3" xfId="20332" xr:uid="{F7358698-3F15-4C39-9C90-BCF36CA0AB33}"/>
    <cellStyle name="Comma 6 16 3 2" xfId="40363" xr:uid="{9CBB4B92-0D8E-4D3E-8144-E9F00B74FF37}"/>
    <cellStyle name="Comma 6 16 4" xfId="30716" xr:uid="{724F444A-7C84-4AD8-AD58-9D04699C3712}"/>
    <cellStyle name="Comma 6 17" xfId="12698" xr:uid="{D8599BC3-A801-47A0-8275-88C88C033B1A}"/>
    <cellStyle name="Comma 6 17 2" xfId="12848" xr:uid="{7A97082E-7B43-457E-B75B-6B6D18D7AFEF}"/>
    <cellStyle name="Comma 6 17 2 2" xfId="22801" xr:uid="{CD266C6F-8EDC-4DB5-A78C-06AA4650A636}"/>
    <cellStyle name="Comma 6 17 2 2 2" xfId="42781" xr:uid="{8A029265-AC85-4F44-B0AC-CAECA26D6937}"/>
    <cellStyle name="Comma 6 17 2 3" xfId="33133" xr:uid="{545319D9-8D10-4673-965C-DF61169F22F2}"/>
    <cellStyle name="Comma 6 17 3" xfId="22695" xr:uid="{636F462E-7BF8-4663-B4F3-92EC80FE9915}"/>
    <cellStyle name="Comma 6 17 3 2" xfId="42713" xr:uid="{7AD40817-85E6-40C9-992A-F1E3BBCEAA39}"/>
    <cellStyle name="Comma 6 17 4" xfId="33066" xr:uid="{19D514AA-E85D-410C-B43E-DD5A4F359937}"/>
    <cellStyle name="Comma 6 18" xfId="12801" xr:uid="{42252AB7-B60A-4236-B56C-B99901EFB0E8}"/>
    <cellStyle name="Comma 6 18 2" xfId="22759" xr:uid="{6D7CB69C-AFF1-41CA-9E3A-3426F229BB20}"/>
    <cellStyle name="Comma 6 18 2 2" xfId="42739" xr:uid="{B93FDF30-2091-4B5F-A1D1-90A4DAF43BEA}"/>
    <cellStyle name="Comma 6 18 3" xfId="33091" xr:uid="{52D782AE-6EB2-4A4C-84EF-079190DAE3DA}"/>
    <cellStyle name="Comma 6 19" xfId="17854" xr:uid="{E6C3C303-9A22-4E51-A37F-979DDFACB74B}"/>
    <cellStyle name="Comma 6 19 2" xfId="37953" xr:uid="{E0D46FD9-E749-4BAA-803B-B693473BE6EC}"/>
    <cellStyle name="Comma 6 2" xfId="141" xr:uid="{969AA92D-7291-41EA-8D3B-2C92A22AA25C}"/>
    <cellStyle name="Comma 6 2 10" xfId="17863" xr:uid="{091DC96E-73B1-4718-8A78-A7A96CDAD92B}"/>
    <cellStyle name="Comma 6 2 10 2" xfId="37962" xr:uid="{609D6575-1832-46FE-8700-0CE4D3342469}"/>
    <cellStyle name="Comma 6 2 11" xfId="28317" xr:uid="{9333F13B-889E-46D4-98B1-2FADA52BD975}"/>
    <cellStyle name="Comma 6 2 2" xfId="287" xr:uid="{D8E5D701-2D34-4A92-ADB7-692B6FAE908B}"/>
    <cellStyle name="Comma 6 2 2 2" xfId="5452" xr:uid="{AE66EB2A-9259-43F5-902C-1BE54E7043F6}"/>
    <cellStyle name="Comma 6 2 2 3" xfId="9509" xr:uid="{DFF1EB56-BED7-40E4-A013-C1B441F48F5E}"/>
    <cellStyle name="Comma 6 2 3" xfId="226" xr:uid="{8EA33AB2-4F9B-4EAD-9EF5-12C0EA905A22}"/>
    <cellStyle name="Comma 6 2 3 2" xfId="5453" xr:uid="{8D9DC194-2DEB-4F6D-A844-52B76F5C4FF5}"/>
    <cellStyle name="Comma 6 2 4" xfId="427" xr:uid="{EFDA6E28-733F-4F57-941D-3B1047D72F34}"/>
    <cellStyle name="Comma 6 2 4 2" xfId="10361" xr:uid="{108296DE-7EF8-496E-B269-35CB0191A562}"/>
    <cellStyle name="Comma 6 2 4 2 2" xfId="15489" xr:uid="{D61BCA0F-E041-4151-B638-A8457C143260}"/>
    <cellStyle name="Comma 6 2 4 2 2 2" xfId="25418" xr:uid="{99DFD85B-3A4C-418C-A69C-100BC6B1F079}"/>
    <cellStyle name="Comma 6 2 4 2 2 2 2" xfId="45321" xr:uid="{258232CC-A0A6-45A9-B048-E18179708470}"/>
    <cellStyle name="Comma 6 2 4 2 2 3" xfId="35673" xr:uid="{638EB8EC-7922-4CA9-A869-0E0F1694EEA5}"/>
    <cellStyle name="Comma 6 2 4 2 3" xfId="20462" xr:uid="{E424FE38-B974-49D0-9539-2D6BD16D478C}"/>
    <cellStyle name="Comma 6 2 4 2 3 2" xfId="40493" xr:uid="{9DC2557F-22EA-497D-AAFD-96A4B24F45EC}"/>
    <cellStyle name="Comma 6 2 4 2 4" xfId="30846" xr:uid="{3192A135-57C6-4E46-9E9A-13D5640541C9}"/>
    <cellStyle name="Comma 6 2 4 3" xfId="12978" xr:uid="{91D6780B-CE26-42A3-BBE6-815EBD3C3A03}"/>
    <cellStyle name="Comma 6 2 4 3 2" xfId="22931" xr:uid="{72A402F3-0CDB-4F3A-87EB-342C57C06807}"/>
    <cellStyle name="Comma 6 2 4 3 2 2" xfId="42911" xr:uid="{165ECA8F-1BA1-49FF-9C51-7A77BB5BB5F7}"/>
    <cellStyle name="Comma 6 2 4 3 3" xfId="33263" xr:uid="{1D6F2A02-2EF9-48FF-84D8-5F4DCA59EEF7}"/>
    <cellStyle name="Comma 6 2 4 4" xfId="17984" xr:uid="{4BA5BCDC-9EAE-4249-A3BC-6778471D1D26}"/>
    <cellStyle name="Comma 6 2 4 4 2" xfId="38083" xr:uid="{BB416484-ABC7-4FCF-8DA8-F5946A43E58C}"/>
    <cellStyle name="Comma 6 2 4 5" xfId="28438" xr:uid="{B4160EA4-5887-401D-9602-427BF272741A}"/>
    <cellStyle name="Comma 6 2 5" xfId="523" xr:uid="{C4F4613C-D127-4473-8CBA-911870B9899B}"/>
    <cellStyle name="Comma 6 2 6" xfId="815" xr:uid="{7948067B-D036-46B3-B515-DDBD9A3A32BF}"/>
    <cellStyle name="Comma 6 2 7" xfId="9508" xr:uid="{0E33581F-A0EC-4ECA-BBE7-1DDCF9F8B966}"/>
    <cellStyle name="Comma 6 2 7 2" xfId="27796" xr:uid="{CD9AC6B2-F20D-4D3B-8431-3757E6D13A30}"/>
    <cellStyle name="Comma 6 2 7 2 2" xfId="47591" xr:uid="{17E273DD-A708-4996-97AE-2635B3268D81}"/>
    <cellStyle name="Comma 6 2 8" xfId="10230" xr:uid="{7306BA4E-90E0-4390-85DA-2E00CA2C9D43}"/>
    <cellStyle name="Comma 6 2 8 2" xfId="15362" xr:uid="{FB691432-0517-4E61-8730-5DF391B9C14D}"/>
    <cellStyle name="Comma 6 2 8 2 2" xfId="25295" xr:uid="{CBE25104-C6FD-499D-8CEE-03DD7B4CBCB6}"/>
    <cellStyle name="Comma 6 2 8 2 2 2" xfId="45198" xr:uid="{0DF43AA7-6D78-49EC-B993-224C0DEBE6FB}"/>
    <cellStyle name="Comma 6 2 8 2 3" xfId="35550" xr:uid="{765CC7CE-98DB-4A33-9E89-40BCE2F55BC3}"/>
    <cellStyle name="Comma 6 2 8 3" xfId="20339" xr:uid="{3011C229-96F0-453B-8CC1-F5429F76F37A}"/>
    <cellStyle name="Comma 6 2 8 3 2" xfId="40370" xr:uid="{7D1162FC-4467-4253-A575-D7A6130410D5}"/>
    <cellStyle name="Comma 6 2 8 4" xfId="30723" xr:uid="{3E8103EA-579F-467E-BF95-8B35A200E3FF}"/>
    <cellStyle name="Comma 6 2 9" xfId="12699" xr:uid="{7D3690D4-D147-49E1-8BBF-4F22DB5A4C28}"/>
    <cellStyle name="Comma 6 2 9 2" xfId="12857" xr:uid="{70B6214D-D1D3-4A96-BC22-C67ABD9CA874}"/>
    <cellStyle name="Comma 6 2 9 2 2" xfId="22810" xr:uid="{05F00E9D-2952-4264-9B2A-210D1B975C7F}"/>
    <cellStyle name="Comma 6 2 9 2 2 2" xfId="42790" xr:uid="{89106E26-2B0D-49CD-9003-88743E4AD154}"/>
    <cellStyle name="Comma 6 2 9 2 3" xfId="33142" xr:uid="{3BB2B287-28BB-480E-97C4-348A4734E37D}"/>
    <cellStyle name="Comma 6 2 9 3" xfId="22696" xr:uid="{7CF20D44-DC5D-46D9-8088-35CA0CF405E7}"/>
    <cellStyle name="Comma 6 2 9 3 2" xfId="42714" xr:uid="{A4ACC03A-77C0-4166-9AB9-453A137DA82F}"/>
    <cellStyle name="Comma 6 2 9 4" xfId="33067" xr:uid="{807A5190-DA26-403C-890B-5090ED265B45}"/>
    <cellStyle name="Comma 6 20" xfId="28308" xr:uid="{75667A7B-CD5A-4606-9D98-476F83DE9BEB}"/>
    <cellStyle name="Comma 6 3" xfId="238" xr:uid="{CC78CE1B-F169-4AC4-952C-26CDC3139F98}"/>
    <cellStyle name="Comma 6 3 2" xfId="5455" xr:uid="{53CC1AD3-AF90-4431-B713-D22CFBAE10F2}"/>
    <cellStyle name="Comma 6 3 3" xfId="5456" xr:uid="{EC854196-4D93-4530-AB74-CA8B3C269488}"/>
    <cellStyle name="Comma 6 3 4" xfId="5454" xr:uid="{F56C346F-9F0F-4A7B-B338-1BF48AEBB913}"/>
    <cellStyle name="Comma 6 3 5" xfId="9510" xr:uid="{B36DB3A0-67E6-4AD7-829F-4B22F439EF02}"/>
    <cellStyle name="Comma 6 4" xfId="278" xr:uid="{EF60FCCC-AB93-4C43-80E7-0A38DD710257}"/>
    <cellStyle name="Comma 6 4 2" xfId="5457" xr:uid="{0B27A07F-79E3-4B30-8577-F58753C18C4E}"/>
    <cellStyle name="Comma 6 4 3" xfId="9511" xr:uid="{79B4B3DF-8D3A-4D44-A5BC-66D58B7725E8}"/>
    <cellStyle name="Comma 6 5" xfId="203" xr:uid="{CEE4AC7E-D04C-46EF-AD36-237D941377DE}"/>
    <cellStyle name="Comma 6 5 2" xfId="5458" xr:uid="{910B7902-631D-41D7-8B77-73A9978153C3}"/>
    <cellStyle name="Comma 6 5 3" xfId="9512" xr:uid="{7BC8DBBB-E41A-4196-A37E-4B9B837D8C4E}"/>
    <cellStyle name="Comma 6 6" xfId="418" xr:uid="{45AD46C0-58F1-4321-B39F-DBB4DEEA5629}"/>
    <cellStyle name="Comma 6 6 2" xfId="5459" xr:uid="{70B70967-52B0-4A39-822F-5DCA0207D6D5}"/>
    <cellStyle name="Comma 6 6 3" xfId="10352" xr:uid="{984AF1D9-8E5B-4CF5-8D7F-56A7001BB5A3}"/>
    <cellStyle name="Comma 6 6 3 2" xfId="15480" xr:uid="{953852DB-5509-4624-B6D6-B2F1EFC117AE}"/>
    <cellStyle name="Comma 6 6 3 2 2" xfId="25409" xr:uid="{F0FDBADD-B118-40E3-8750-1CFB46A05DCF}"/>
    <cellStyle name="Comma 6 6 3 2 2 2" xfId="45312" xr:uid="{1D91DD65-3A36-49E7-BD20-BAAC697310C6}"/>
    <cellStyle name="Comma 6 6 3 2 3" xfId="35664" xr:uid="{4B4756C4-5CAC-4E60-9BEB-BDFACD6B0329}"/>
    <cellStyle name="Comma 6 6 3 3" xfId="20453" xr:uid="{1137B53F-AF96-4EB2-BBB4-12DE0B9ED454}"/>
    <cellStyle name="Comma 6 6 3 3 2" xfId="40484" xr:uid="{E021A6A9-3093-4B93-AB75-A9C2E924C5D5}"/>
    <cellStyle name="Comma 6 6 3 4" xfId="30837" xr:uid="{BD7583C8-4754-411A-8DC7-BCD5BD5C70E6}"/>
    <cellStyle name="Comma 6 6 4" xfId="12969" xr:uid="{081B5C2C-1603-432C-8CBF-FD4287D8EE10}"/>
    <cellStyle name="Comma 6 6 4 2" xfId="22922" xr:uid="{443AA4C5-75AA-430A-832E-876BCFC49364}"/>
    <cellStyle name="Comma 6 6 4 2 2" xfId="42902" xr:uid="{99BC580D-E0BA-4DDB-955A-C3E163854741}"/>
    <cellStyle name="Comma 6 6 4 3" xfId="33254" xr:uid="{54B5F0F2-4D94-470B-AD26-FF95212FB031}"/>
    <cellStyle name="Comma 6 6 5" xfId="17975" xr:uid="{F3C22756-7F31-434E-908A-B59CF2488BCC}"/>
    <cellStyle name="Comma 6 6 5 2" xfId="38074" xr:uid="{DC3C1B9E-F4D8-4076-8C18-4BB8374765FA}"/>
    <cellStyle name="Comma 6 6 6" xfId="28429" xr:uid="{8C21AC97-6791-4FE7-88A1-5D488D3ECBB0}"/>
    <cellStyle name="Comma 6 7" xfId="518" xr:uid="{CFD4F464-9D55-4604-829B-8E08A693013D}"/>
    <cellStyle name="Comma 6 7 2" xfId="5461" xr:uid="{63462177-5DCB-4F55-A887-797A19793CBB}"/>
    <cellStyle name="Comma 6 7 3" xfId="5460" xr:uid="{8F26DA09-8407-4554-98CF-8F5DE0EF54BA}"/>
    <cellStyle name="Comma 6 7 4" xfId="10444" xr:uid="{105C5ED8-51BE-4115-AFFD-7C49F7279867}"/>
    <cellStyle name="Comma 6 7 4 2" xfId="15572" xr:uid="{67C78342-FCCF-4E8A-894B-A6D9156B6517}"/>
    <cellStyle name="Comma 6 7 4 2 2" xfId="25501" xr:uid="{94A1DE2C-8B3B-467B-84C5-7B6F0535CB1F}"/>
    <cellStyle name="Comma 6 7 4 2 2 2" xfId="45404" xr:uid="{6815CC72-C272-4A2D-8E9C-A3343F9C27FD}"/>
    <cellStyle name="Comma 6 7 4 2 3" xfId="35756" xr:uid="{BAFDD275-F79C-4B25-B007-8ACE117430F3}"/>
    <cellStyle name="Comma 6 7 4 3" xfId="20545" xr:uid="{0EF8FBD8-2EEE-481D-B836-6AB507B85890}"/>
    <cellStyle name="Comma 6 7 4 3 2" xfId="40576" xr:uid="{777A5D8F-A869-42E0-89D9-CA4B9C57E4D0}"/>
    <cellStyle name="Comma 6 7 4 4" xfId="30929" xr:uid="{CAC186FF-90C4-41D3-A50A-38415F1642E4}"/>
    <cellStyle name="Comma 6 7 5" xfId="13062" xr:uid="{C4DC4625-03F1-436B-AB6E-09E1ACD556A7}"/>
    <cellStyle name="Comma 6 7 5 2" xfId="23014" xr:uid="{9B504348-1361-4132-8C21-2EDAE29493CA}"/>
    <cellStyle name="Comma 6 7 5 2 2" xfId="42994" xr:uid="{27005771-75EF-4890-A76D-D1049FCC9BA0}"/>
    <cellStyle name="Comma 6 7 5 3" xfId="33346" xr:uid="{8B0AC863-0FA9-45D9-B69D-FD16308DC6EC}"/>
    <cellStyle name="Comma 6 7 6" xfId="18067" xr:uid="{FDCEEC7E-5B9F-4D32-B5FB-078555BE7A05}"/>
    <cellStyle name="Comma 6 7 6 2" xfId="38166" xr:uid="{EA89A4E1-C6E4-47C2-8F20-F0262694DDDE}"/>
    <cellStyle name="Comma 6 7 7" xfId="28521" xr:uid="{B835D2DE-1BB9-46C7-8B9F-20E77E8A6719}"/>
    <cellStyle name="Comma 6 8" xfId="5462" xr:uid="{34AA4B4A-D962-421A-A52B-F15AC900BB9E}"/>
    <cellStyle name="Comma 6 8 2" xfId="5463" xr:uid="{3CC3798B-8854-45DF-A260-B00432409480}"/>
    <cellStyle name="Comma 6 8 3" xfId="5464" xr:uid="{3C00E530-A931-4882-855A-2C75E89F4641}"/>
    <cellStyle name="Comma 6 9" xfId="5465" xr:uid="{5403D266-CFE0-4B30-9B4C-7E255D412F9E}"/>
    <cellStyle name="Comma 60" xfId="5466" xr:uid="{FF79AD29-24B0-457E-82F5-36829C711EC7}"/>
    <cellStyle name="Comma 60 2" xfId="5467" xr:uid="{5614C5C6-9E43-41E6-9777-3B9CC9C36C7B}"/>
    <cellStyle name="Comma 60 2 2" xfId="5468" xr:uid="{BD03B73C-78F7-442F-BF6B-5272E58ECF5D}"/>
    <cellStyle name="Comma 60 3" xfId="5469" xr:uid="{3841D74C-40D9-4C72-9191-F379ACB248DC}"/>
    <cellStyle name="Comma 60 4" xfId="12135" xr:uid="{FC599D26-898C-4547-9206-2EBB8F0E5C26}"/>
    <cellStyle name="Comma 60 4 2" xfId="17261" xr:uid="{53F5E316-3FB4-4285-992C-64B38FD2F05B}"/>
    <cellStyle name="Comma 60 4 2 2" xfId="27190" xr:uid="{14E4EAC8-D7E9-4B3F-8410-5DD6F0012DEA}"/>
    <cellStyle name="Comma 60 4 2 2 2" xfId="47093" xr:uid="{4BCAA713-80DD-4997-88FB-9811CB284084}"/>
    <cellStyle name="Comma 60 4 2 3" xfId="37445" xr:uid="{99C33559-AB23-43EC-B1BC-E6A2AE667ED1}"/>
    <cellStyle name="Comma 60 4 3" xfId="22232" xr:uid="{43E57F32-1B90-4EAD-A0AC-0C5A5050081F}"/>
    <cellStyle name="Comma 60 4 3 2" xfId="42263" xr:uid="{4C4412E8-0545-4533-9243-CE9D24D13A43}"/>
    <cellStyle name="Comma 60 4 4" xfId="32616" xr:uid="{2F0D34F8-22FB-4429-89B5-F7FDC5CEBABC}"/>
    <cellStyle name="Comma 60 5" xfId="14766" xr:uid="{E3DA4604-2AA8-4DB0-8C88-92A31357F7D1}"/>
    <cellStyle name="Comma 60 5 2" xfId="24713" xr:uid="{C5ED5F50-951E-45E9-98B1-441E80E432E4}"/>
    <cellStyle name="Comma 60 5 2 2" xfId="44681" xr:uid="{A65A6A23-8F13-4AF1-9ADE-4D5F621373CD}"/>
    <cellStyle name="Comma 60 5 3" xfId="35033" xr:uid="{85682616-56EF-41AC-8257-8DBF4D864862}"/>
    <cellStyle name="Comma 60 6" xfId="19761" xr:uid="{B5ECBB1A-11B9-4CEA-9837-3A798DDF820D}"/>
    <cellStyle name="Comma 60 6 2" xfId="39853" xr:uid="{4CAA67F8-2DEC-4682-9BFF-77082F79E1E5}"/>
    <cellStyle name="Comma 60 7" xfId="30206" xr:uid="{B937B659-2F08-48D6-ADDF-76526C9ED199}"/>
    <cellStyle name="Comma 61" xfId="5470" xr:uid="{637FF713-8798-4207-BD2C-16C2E07FF898}"/>
    <cellStyle name="Comma 61 2" xfId="5471" xr:uid="{FEC69491-7A73-4244-8F06-BB2457D4D70C}"/>
    <cellStyle name="Comma 61 2 2" xfId="5472" xr:uid="{B3F63278-BCF9-4A9F-8033-3A27FB28A469}"/>
    <cellStyle name="Comma 61 3" xfId="5473" xr:uid="{7692062A-EA60-47D8-93AF-48C69C27976C}"/>
    <cellStyle name="Comma 61 4" xfId="12136" xr:uid="{DC5AD2A3-0F82-4085-84CE-D6DA0E9C426E}"/>
    <cellStyle name="Comma 61 4 2" xfId="17262" xr:uid="{3CC85CF7-77D0-4DDA-8721-A1C8A636182A}"/>
    <cellStyle name="Comma 61 4 2 2" xfId="27191" xr:uid="{989F2E67-08A1-4622-9CEB-35D42A4199F6}"/>
    <cellStyle name="Comma 61 4 2 2 2" xfId="47094" xr:uid="{E457C1DB-8E50-4A3A-A512-9F254CB74FF2}"/>
    <cellStyle name="Comma 61 4 2 3" xfId="37446" xr:uid="{356A78BD-3D7C-4928-8BFC-249CC478D0CB}"/>
    <cellStyle name="Comma 61 4 3" xfId="22233" xr:uid="{FD4263E3-F9EA-455B-938F-45F9B6F7307E}"/>
    <cellStyle name="Comma 61 4 3 2" xfId="42264" xr:uid="{192456A9-C2F1-47FA-96F8-0B6AA30D8BEB}"/>
    <cellStyle name="Comma 61 4 4" xfId="32617" xr:uid="{B8B183FB-C508-443A-BA95-EDAAE0E598EF}"/>
    <cellStyle name="Comma 61 5" xfId="14767" xr:uid="{9BE8093E-1B00-4CBC-B86C-1562607BAE25}"/>
    <cellStyle name="Comma 61 5 2" xfId="24714" xr:uid="{A28451D5-C389-461C-A7D8-F4938A0E975E}"/>
    <cellStyle name="Comma 61 5 2 2" xfId="44682" xr:uid="{86A3DEFF-AEC3-4491-82A6-3C587997BCAE}"/>
    <cellStyle name="Comma 61 5 3" xfId="35034" xr:uid="{EBEDADCC-F506-49B6-919D-D1EAFF446BEC}"/>
    <cellStyle name="Comma 61 6" xfId="19762" xr:uid="{775CF2CF-22B6-4453-93D3-B53A171CE52E}"/>
    <cellStyle name="Comma 61 6 2" xfId="39854" xr:uid="{89459B91-D919-4325-8D71-3AEF77D46EF0}"/>
    <cellStyle name="Comma 61 7" xfId="30207" xr:uid="{EDB3AEC5-765E-4C5E-B6CF-C07125000B16}"/>
    <cellStyle name="Comma 62" xfId="5474" xr:uid="{F212F0BC-802A-46BA-AC83-C3D9A84250EC}"/>
    <cellStyle name="Comma 62 2" xfId="5475" xr:uid="{00723ED8-FAD5-48E4-97E9-D4999C4AAE60}"/>
    <cellStyle name="Comma 62 2 2" xfId="5476" xr:uid="{751081EC-2533-4692-8637-49F7AB542D07}"/>
    <cellStyle name="Comma 62 3" xfId="5477" xr:uid="{E963B438-4A42-48BF-ADCF-24A1646D4428}"/>
    <cellStyle name="Comma 62 4" xfId="12137" xr:uid="{A16EC578-3325-431C-8CDD-1B397510E96C}"/>
    <cellStyle name="Comma 62 4 2" xfId="17263" xr:uid="{9898EA91-7E26-4DCC-9FA1-62970D9BE900}"/>
    <cellStyle name="Comma 62 4 2 2" xfId="27192" xr:uid="{807D90D3-0066-40F7-B844-1FB7B13EE03B}"/>
    <cellStyle name="Comma 62 4 2 2 2" xfId="47095" xr:uid="{05792BC5-F8DA-407A-898E-75EA8DEA8059}"/>
    <cellStyle name="Comma 62 4 2 3" xfId="37447" xr:uid="{E78AE16E-53D6-43F4-9A54-CA28C784480E}"/>
    <cellStyle name="Comma 62 4 3" xfId="22234" xr:uid="{27328377-0F8F-4820-AC63-B063BF7BDA3D}"/>
    <cellStyle name="Comma 62 4 3 2" xfId="42265" xr:uid="{3823F2DD-605D-4401-B3B4-39E9FECBAFC7}"/>
    <cellStyle name="Comma 62 4 4" xfId="32618" xr:uid="{58C05CE6-C24C-4A8D-927C-F440A077EACD}"/>
    <cellStyle name="Comma 62 5" xfId="14768" xr:uid="{2D56DF84-F73A-4302-9A63-D053B7C43A4B}"/>
    <cellStyle name="Comma 62 5 2" xfId="24715" xr:uid="{C4C40C20-931B-4975-901E-46D5CCD2ED49}"/>
    <cellStyle name="Comma 62 5 2 2" xfId="44683" xr:uid="{1296FDE5-CB68-4D22-8F3F-EC444EF18A3E}"/>
    <cellStyle name="Comma 62 5 3" xfId="35035" xr:uid="{513D1D93-402A-4979-A46D-04F2676C2269}"/>
    <cellStyle name="Comma 62 6" xfId="19763" xr:uid="{7E9E2FA6-588C-4A77-AF7A-FCDB76E36230}"/>
    <cellStyle name="Comma 62 6 2" xfId="39855" xr:uid="{9851BB36-433A-44FD-9D05-D24D77D30D94}"/>
    <cellStyle name="Comma 62 7" xfId="30208" xr:uid="{58FEEBBC-B89B-4676-8069-A20088DC2D81}"/>
    <cellStyle name="Comma 63" xfId="5478" xr:uid="{39E7CE94-2185-4816-AFEA-9F68258614B4}"/>
    <cellStyle name="Comma 63 2" xfId="5479" xr:uid="{924CF5E8-0430-45D6-8A8E-92ED7419B82F}"/>
    <cellStyle name="Comma 63 2 2" xfId="5480" xr:uid="{9C032CD8-7E0F-4B48-9574-72FD261385BA}"/>
    <cellStyle name="Comma 63 3" xfId="5481" xr:uid="{B2475867-A8D8-4C5B-BA10-CFD74991FAB0}"/>
    <cellStyle name="Comma 63 4" xfId="12138" xr:uid="{1AF77511-04ED-4020-BF33-FA6CA0622070}"/>
    <cellStyle name="Comma 63 4 2" xfId="17264" xr:uid="{BC49FFE5-1AF9-4CB1-AE46-9359721DD692}"/>
    <cellStyle name="Comma 63 4 2 2" xfId="27193" xr:uid="{A672C6E9-64AE-439E-8DFA-263920399957}"/>
    <cellStyle name="Comma 63 4 2 2 2" xfId="47096" xr:uid="{E25971CA-6367-4E5B-9E91-B93FC3A6EE71}"/>
    <cellStyle name="Comma 63 4 2 3" xfId="37448" xr:uid="{1C5EBD27-F1B8-485C-8288-448DA16E9883}"/>
    <cellStyle name="Comma 63 4 3" xfId="22235" xr:uid="{7CD56754-150E-4EC5-A91C-81E67291E12E}"/>
    <cellStyle name="Comma 63 4 3 2" xfId="42266" xr:uid="{C29AD0CC-8542-4D92-ACF0-3DEA326ACAFD}"/>
    <cellStyle name="Comma 63 4 4" xfId="32619" xr:uid="{56167D36-0B17-43E5-83BE-C4810273B696}"/>
    <cellStyle name="Comma 63 5" xfId="14769" xr:uid="{BC79EE53-627C-4156-AF9A-9ACD1C5550AE}"/>
    <cellStyle name="Comma 63 5 2" xfId="24716" xr:uid="{EC682A7A-9D6F-4773-BA86-7014BBF0A2E7}"/>
    <cellStyle name="Comma 63 5 2 2" xfId="44684" xr:uid="{FF309668-1DAD-4599-A020-55EC02EF5B9E}"/>
    <cellStyle name="Comma 63 5 3" xfId="35036" xr:uid="{37C92C52-0A27-44F0-9560-9399C4D29AC1}"/>
    <cellStyle name="Comma 63 6" xfId="19764" xr:uid="{AAEAFB5E-1BA6-43F4-BC42-4120D19E0D3B}"/>
    <cellStyle name="Comma 63 6 2" xfId="39856" xr:uid="{05D180A3-9142-47B8-A005-E78986C6A9FF}"/>
    <cellStyle name="Comma 63 7" xfId="30209" xr:uid="{FE01C2D2-4165-493E-86CD-1C6D9B2E5893}"/>
    <cellStyle name="Comma 64" xfId="5482" xr:uid="{7FD5B42B-FB68-4603-8691-1CA2E4219223}"/>
    <cellStyle name="Comma 64 2" xfId="5483" xr:uid="{C6707DC9-452B-44F2-9383-33F27DDD5893}"/>
    <cellStyle name="Comma 64 2 2" xfId="5484" xr:uid="{38821DC0-9ABE-4A0A-8078-A3546DDACEF4}"/>
    <cellStyle name="Comma 64 3" xfId="5485" xr:uid="{7CDD4FFB-EA9D-4127-8B35-99CF7BBD67B5}"/>
    <cellStyle name="Comma 64 4" xfId="12139" xr:uid="{F8740BD6-9CF1-4823-987C-749F6D16A4C1}"/>
    <cellStyle name="Comma 64 4 2" xfId="17265" xr:uid="{4975D3D3-73B3-4D9F-901B-F9F9E5E15E4D}"/>
    <cellStyle name="Comma 64 4 2 2" xfId="27194" xr:uid="{8C784735-4438-45D7-BBA4-0DE20A6BB3F9}"/>
    <cellStyle name="Comma 64 4 2 2 2" xfId="47097" xr:uid="{44A14817-B8F9-4E7E-A874-8C5FCF0C3386}"/>
    <cellStyle name="Comma 64 4 2 3" xfId="37449" xr:uid="{BF4F8A5E-5FA9-4FCC-B2BA-0879B1F6C48A}"/>
    <cellStyle name="Comma 64 4 3" xfId="22236" xr:uid="{CBB3DC46-5327-441F-877D-5BAEB5EC0CC0}"/>
    <cellStyle name="Comma 64 4 3 2" xfId="42267" xr:uid="{48CF7EBE-A794-416F-9299-5A5004165F67}"/>
    <cellStyle name="Comma 64 4 4" xfId="32620" xr:uid="{A1B3567A-91A5-4874-99CC-8686CEAF96F8}"/>
    <cellStyle name="Comma 64 5" xfId="14770" xr:uid="{299A2EE3-7048-4B83-A410-5AF949DC3B98}"/>
    <cellStyle name="Comma 64 5 2" xfId="24717" xr:uid="{61261BBC-16ED-47C9-92D0-D47858538BD3}"/>
    <cellStyle name="Comma 64 5 2 2" xfId="44685" xr:uid="{82F16FC1-64D1-4067-BBFC-3054D8778892}"/>
    <cellStyle name="Comma 64 5 3" xfId="35037" xr:uid="{DA268FF7-00F2-4923-AC71-D528A9A0330C}"/>
    <cellStyle name="Comma 64 6" xfId="19765" xr:uid="{44A1DBC7-AD42-4C9E-86E3-56FDEFB6931B}"/>
    <cellStyle name="Comma 64 6 2" xfId="39857" xr:uid="{E4C14836-E0D7-4D53-AA48-E5F7D7AAC571}"/>
    <cellStyle name="Comma 64 7" xfId="30210" xr:uid="{6CA27F2F-9A08-4B71-A6C1-15547DA6426E}"/>
    <cellStyle name="Comma 65" xfId="5486" xr:uid="{53D8458A-BBF1-4399-87A4-7B47DE72FD4A}"/>
    <cellStyle name="Comma 65 2" xfId="5487" xr:uid="{E56C6BF1-1A6B-423D-BA2F-C99C32D3D44B}"/>
    <cellStyle name="Comma 65 2 2" xfId="5488" xr:uid="{CF2E7C28-6E44-452A-A7C2-5AAEA4D237C6}"/>
    <cellStyle name="Comma 65 3" xfId="5489" xr:uid="{D5C02562-AA20-43F9-9D96-39ABD8B765B2}"/>
    <cellStyle name="Comma 65 4" xfId="12140" xr:uid="{D49BF83C-2BA2-4C88-A6AC-EAAF773684AF}"/>
    <cellStyle name="Comma 65 4 2" xfId="17266" xr:uid="{264984DF-B0E6-47C1-BA8A-D5498D81195A}"/>
    <cellStyle name="Comma 65 4 2 2" xfId="27195" xr:uid="{3F0AC4BB-B7A7-4735-BBAF-EA3D1CF0F7BA}"/>
    <cellStyle name="Comma 65 4 2 2 2" xfId="47098" xr:uid="{3F15E698-C454-43D1-8AAE-14F3A63731E8}"/>
    <cellStyle name="Comma 65 4 2 3" xfId="37450" xr:uid="{EDD25F3C-50C7-4D4F-A0AD-DC3A68884DD4}"/>
    <cellStyle name="Comma 65 4 3" xfId="22237" xr:uid="{155D7EA9-FFD8-4DE9-9C72-96EE5DA5DDD3}"/>
    <cellStyle name="Comma 65 4 3 2" xfId="42268" xr:uid="{9D63A75F-19D4-4398-8871-60CC0208E5FA}"/>
    <cellStyle name="Comma 65 4 4" xfId="32621" xr:uid="{0012ADF4-F72B-43C7-849A-C15AA244244A}"/>
    <cellStyle name="Comma 65 5" xfId="14771" xr:uid="{AD7654DE-A912-4F3D-BCC9-B85A01A3A7DD}"/>
    <cellStyle name="Comma 65 5 2" xfId="24718" xr:uid="{4FAD8CCD-6A84-4C26-AD7A-826647125E5C}"/>
    <cellStyle name="Comma 65 5 2 2" xfId="44686" xr:uid="{0611F16C-8D12-4117-99C1-983817BBD51D}"/>
    <cellStyle name="Comma 65 5 3" xfId="35038" xr:uid="{E7BABCDD-9F96-4C36-AEA0-D91D6160E29E}"/>
    <cellStyle name="Comma 65 6" xfId="19766" xr:uid="{D047D824-9C72-4C42-9E1C-042B3BAE2CDB}"/>
    <cellStyle name="Comma 65 6 2" xfId="39858" xr:uid="{0E248362-F045-4E84-89B5-14C361FC6C2B}"/>
    <cellStyle name="Comma 65 7" xfId="30211" xr:uid="{67EE4A4D-92D7-4B19-97D4-71B1C5EE88A4}"/>
    <cellStyle name="Comma 66" xfId="5490" xr:uid="{9229BE21-BFF2-4361-AC40-50189669E39E}"/>
    <cellStyle name="Comma 66 2" xfId="5491" xr:uid="{CEBDB91B-E555-4A95-AB13-01836D8C4EA4}"/>
    <cellStyle name="Comma 66 2 2" xfId="5492" xr:uid="{2965117A-2484-4A3D-87D8-901C90AAB1A4}"/>
    <cellStyle name="Comma 66 3" xfId="5493" xr:uid="{EC21B2ED-5E1F-45BB-8BF8-F6284779CEF5}"/>
    <cellStyle name="Comma 66 4" xfId="12141" xr:uid="{8631569F-5D39-439E-B5C0-7E10D1E0626A}"/>
    <cellStyle name="Comma 66 4 2" xfId="17267" xr:uid="{9F0D134F-DC7A-4D71-B2A0-7DB57FEE5182}"/>
    <cellStyle name="Comma 66 4 2 2" xfId="27196" xr:uid="{D7357F68-DAED-4426-8C6A-91C33BD1CC59}"/>
    <cellStyle name="Comma 66 4 2 2 2" xfId="47099" xr:uid="{BE8B9009-50FF-47CF-A986-9A73B2E0899C}"/>
    <cellStyle name="Comma 66 4 2 3" xfId="37451" xr:uid="{42B356FF-7EE6-4CFE-BCA6-970946A881FD}"/>
    <cellStyle name="Comma 66 4 3" xfId="22238" xr:uid="{413A2E8F-A1F7-46B4-85A8-06F5F58E4BE5}"/>
    <cellStyle name="Comma 66 4 3 2" xfId="42269" xr:uid="{7F8EEC3E-F9B8-49AD-B8B4-12FAA395E65B}"/>
    <cellStyle name="Comma 66 4 4" xfId="32622" xr:uid="{73C82DEB-AA6A-41EC-BC0D-AB4A50B82442}"/>
    <cellStyle name="Comma 66 5" xfId="14772" xr:uid="{2C7FBD6B-E39C-4D3C-90E2-BACD9387078D}"/>
    <cellStyle name="Comma 66 5 2" xfId="24719" xr:uid="{C3497955-523D-40CD-8F61-BC542758A618}"/>
    <cellStyle name="Comma 66 5 2 2" xfId="44687" xr:uid="{1E5C2BED-0A04-405D-A672-EF4C33EB53A7}"/>
    <cellStyle name="Comma 66 5 3" xfId="35039" xr:uid="{C8EDC602-F967-45F1-92E6-82D25DFD276B}"/>
    <cellStyle name="Comma 66 6" xfId="19767" xr:uid="{5F1C23A6-F4B3-4F41-B9F5-59F099BE169C}"/>
    <cellStyle name="Comma 66 6 2" xfId="39859" xr:uid="{F516A750-FCAB-4C82-A29D-C3F7124F22BA}"/>
    <cellStyle name="Comma 66 7" xfId="30212" xr:uid="{A5B0D4AC-799B-42D0-8F40-35AEF4360957}"/>
    <cellStyle name="Comma 67" xfId="5494" xr:uid="{E3F4BA06-DBE5-4B23-9429-1CF47C7A74F3}"/>
    <cellStyle name="Comma 67 2" xfId="5495" xr:uid="{87FA8FBF-DB19-401D-B9EA-A6F04CD130EF}"/>
    <cellStyle name="Comma 67 2 2" xfId="5496" xr:uid="{B6B8ECDC-8CD2-4A4B-BE5C-D51DCD92254A}"/>
    <cellStyle name="Comma 67 3" xfId="5497" xr:uid="{39085079-BE10-465B-8A91-CCBC8DB136EF}"/>
    <cellStyle name="Comma 67 4" xfId="12142" xr:uid="{DD8D94C8-A247-47BF-B02F-481F5A41276F}"/>
    <cellStyle name="Comma 67 4 2" xfId="17268" xr:uid="{EF8CC176-FED5-4A41-A660-413E651D1551}"/>
    <cellStyle name="Comma 67 4 2 2" xfId="27197" xr:uid="{386AF7AA-3D02-4015-B360-A1E6A26A9531}"/>
    <cellStyle name="Comma 67 4 2 2 2" xfId="47100" xr:uid="{76D5E2EB-C323-459B-A81B-5C9727AE5675}"/>
    <cellStyle name="Comma 67 4 2 3" xfId="37452" xr:uid="{6AA3205C-238A-4548-8007-6F456DB7DF47}"/>
    <cellStyle name="Comma 67 4 3" xfId="22239" xr:uid="{9109407F-C6C5-4D54-9A11-66815A2B0A9F}"/>
    <cellStyle name="Comma 67 4 3 2" xfId="42270" xr:uid="{974755D8-92CE-489B-B802-0F24C548AA67}"/>
    <cellStyle name="Comma 67 4 4" xfId="32623" xr:uid="{6F42DC45-51A1-45DE-850C-AA9160012577}"/>
    <cellStyle name="Comma 67 5" xfId="14773" xr:uid="{0ACA6BC9-B18D-4791-8059-B0184A780248}"/>
    <cellStyle name="Comma 67 5 2" xfId="24720" xr:uid="{0B46D6F4-9548-4729-ABD2-115B6D7B1633}"/>
    <cellStyle name="Comma 67 5 2 2" xfId="44688" xr:uid="{926CFF98-8068-49F7-90FA-5591370FB240}"/>
    <cellStyle name="Comma 67 5 3" xfId="35040" xr:uid="{2FE2E2DB-C247-4F3E-836A-AAFBF1DBC6B5}"/>
    <cellStyle name="Comma 67 6" xfId="19768" xr:uid="{072967E2-DBCA-45BE-A211-1F65E2C3877E}"/>
    <cellStyle name="Comma 67 6 2" xfId="39860" xr:uid="{88B06C33-9D0B-4F45-B006-68A404907510}"/>
    <cellStyle name="Comma 67 7" xfId="30213" xr:uid="{5C9BBCD1-335A-4CA3-A567-2109E99D818C}"/>
    <cellStyle name="Comma 68" xfId="5498" xr:uid="{79043EC7-CFB2-4009-8189-1B54A4343876}"/>
    <cellStyle name="Comma 68 2" xfId="5499" xr:uid="{E3EF4FA1-9A69-45F4-AB4D-D00ACC4EAE94}"/>
    <cellStyle name="Comma 69" xfId="5500" xr:uid="{D97B9AD2-13A0-4192-BD6F-56436BB27A19}"/>
    <cellStyle name="Comma 7" xfId="127" xr:uid="{B9439D7F-8B66-44B7-A414-22B995C24770}"/>
    <cellStyle name="Comma 7 10" xfId="5501" xr:uid="{2F61A53C-EF55-4614-AF7E-058269CF41C5}"/>
    <cellStyle name="Comma 7 11" xfId="5502" xr:uid="{68F6DB13-F864-435E-9E2A-5C8649549FD7}"/>
    <cellStyle name="Comma 7 12" xfId="5503" xr:uid="{AF7BE039-9FD1-489C-B3E9-6616D19A6192}"/>
    <cellStyle name="Comma 7 13" xfId="816" xr:uid="{7F0B27AA-4688-4D3C-87B1-8B32D3FED4C9}"/>
    <cellStyle name="Comma 7 14" xfId="9253" xr:uid="{391EA7B6-B545-4468-95BA-D4E1DDBC3FAE}"/>
    <cellStyle name="Comma 7 14 2" xfId="12605" xr:uid="{5C0713D9-D6DB-4C97-8363-F4E0223DB394}"/>
    <cellStyle name="Comma 7 14 2 2" xfId="17692" xr:uid="{C3AB50C2-A88A-4786-9938-E010F21431DE}"/>
    <cellStyle name="Comma 7 14 2 2 2" xfId="27619" xr:uid="{F70E37C5-BD68-4820-A6D8-F5E89393EA00}"/>
    <cellStyle name="Comma 7 14 2 2 2 2" xfId="47522" xr:uid="{8B0CBAD9-FF39-456A-ADC0-BFA91F36AEB4}"/>
    <cellStyle name="Comma 7 14 2 2 3" xfId="37874" xr:uid="{77557C77-4300-41CF-AEBF-438058CAC4D5}"/>
    <cellStyle name="Comma 7 14 2 3" xfId="22661" xr:uid="{F618F5AD-9A8D-49F0-B6BE-AEC3AB30B7AA}"/>
    <cellStyle name="Comma 7 14 2 3 2" xfId="42692" xr:uid="{F2F8F4A0-55B8-49DC-B316-2D3D32DC1F7C}"/>
    <cellStyle name="Comma 7 14 2 4" xfId="33045" xr:uid="{5080A944-64C1-4176-A3BF-561794377FAB}"/>
    <cellStyle name="Comma 7 14 3" xfId="15272" xr:uid="{FF41B937-6B6F-4A9C-8B79-60B373FFEF41}"/>
    <cellStyle name="Comma 7 14 3 2" xfId="25208" xr:uid="{8C32D709-42B5-4012-8799-0E020B541804}"/>
    <cellStyle name="Comma 7 14 3 2 2" xfId="45112" xr:uid="{C1344459-A031-41E1-8F17-96A76FB5B033}"/>
    <cellStyle name="Comma 7 14 3 3" xfId="35464" xr:uid="{F02446DD-2DBE-4017-B9A8-2E4F3ABC4514}"/>
    <cellStyle name="Comma 7 14 4" xfId="20253" xr:uid="{861DE9BA-B39C-45E4-A117-D6B3A0567072}"/>
    <cellStyle name="Comma 7 14 4 2" xfId="40284" xr:uid="{B6E5C918-B78C-432E-85A1-22788F3CA5B0}"/>
    <cellStyle name="Comma 7 14 5" xfId="30637" xr:uid="{0C8FFFDF-6A15-4841-AA6B-535285B058CD}"/>
    <cellStyle name="Comma 7 15" xfId="10225" xr:uid="{9A1E2829-3705-4409-B05D-C2821D5A6D58}"/>
    <cellStyle name="Comma 7 15 2" xfId="15357" xr:uid="{29D68468-7ACC-4FEC-B0EF-F5FF56DFCE2E}"/>
    <cellStyle name="Comma 7 15 2 2" xfId="25290" xr:uid="{A7F9EC50-BF5A-4EF7-9489-828962DE6B50}"/>
    <cellStyle name="Comma 7 15 2 2 2" xfId="45193" xr:uid="{3F834BB3-035A-46AF-B18F-D6B9EE7E3FAB}"/>
    <cellStyle name="Comma 7 15 2 3" xfId="35545" xr:uid="{9A5A420E-DDCA-4581-A26B-4FC67695E5EE}"/>
    <cellStyle name="Comma 7 15 3" xfId="20334" xr:uid="{9D564123-1646-4ADF-8521-2075D5F61E53}"/>
    <cellStyle name="Comma 7 15 3 2" xfId="40365" xr:uid="{E8E29E86-1219-4401-8E20-22FE7689088D}"/>
    <cellStyle name="Comma 7 15 4" xfId="30718" xr:uid="{8D3C111F-02A1-4353-BD09-3B05FB813B87}"/>
    <cellStyle name="Comma 7 16" xfId="12700" xr:uid="{9682A004-9A1A-44A4-80DC-CE61538F0930}"/>
    <cellStyle name="Comma 7 16 2" xfId="12850" xr:uid="{80C20D6D-172C-4C04-82D2-6B34F4ECF6E1}"/>
    <cellStyle name="Comma 7 16 2 2" xfId="22803" xr:uid="{FCF8B96F-5EA7-483D-B435-5D2EE3DA1E25}"/>
    <cellStyle name="Comma 7 16 2 2 2" xfId="42783" xr:uid="{E3F745CF-37EA-42A1-AAFB-FA10637FC0D3}"/>
    <cellStyle name="Comma 7 16 2 3" xfId="33135" xr:uid="{C6BC5E0D-9486-4904-AAC7-8DED3C9ECC98}"/>
    <cellStyle name="Comma 7 16 3" xfId="22697" xr:uid="{8FFC00F7-37C4-44BA-A736-24F9FBE1E8D3}"/>
    <cellStyle name="Comma 7 16 3 2" xfId="42715" xr:uid="{905A3135-18DC-46E6-8121-4CC3EE5F5C5A}"/>
    <cellStyle name="Comma 7 16 4" xfId="33068" xr:uid="{77FA88EC-F1D8-4EA4-A235-764EA7F15B22}"/>
    <cellStyle name="Comma 7 17" xfId="12805" xr:uid="{4B5EE33F-3715-4F49-AAEA-9E3B6D4149F1}"/>
    <cellStyle name="Comma 7 17 2" xfId="22760" xr:uid="{0AD53068-443C-4076-8CB1-E5C9332BD5BE}"/>
    <cellStyle name="Comma 7 17 2 2" xfId="42740" xr:uid="{89921D01-4D83-4C6B-949B-26A2D6CC931B}"/>
    <cellStyle name="Comma 7 17 3" xfId="33092" xr:uid="{E3E5F2C3-2A77-4358-9899-25ABB5BC177D}"/>
    <cellStyle name="Comma 7 18" xfId="17856" xr:uid="{E1C55688-17BE-4A2B-A0A6-309EA99B9E16}"/>
    <cellStyle name="Comma 7 18 2" xfId="37955" xr:uid="{0711EF2E-AEA8-4638-9FCC-D79A05C25422}"/>
    <cellStyle name="Comma 7 19" xfId="28310" xr:uid="{6267C120-F654-427B-B8B3-E31EB3BD46AD}"/>
    <cellStyle name="Comma 7 2" xfId="150" xr:uid="{B573A1BD-BAD8-4963-9524-31A04BADECE4}"/>
    <cellStyle name="Comma 7 2 10" xfId="12701" xr:uid="{18BB679A-8B81-4143-8EA6-198276A1D37F}"/>
    <cellStyle name="Comma 7 2 10 2" xfId="12864" xr:uid="{D1EBE974-E173-43C0-BFD6-03970051BAF5}"/>
    <cellStyle name="Comma 7 2 10 2 2" xfId="22817" xr:uid="{04A9DA11-876A-47DA-8272-19FBEDA80992}"/>
    <cellStyle name="Comma 7 2 10 2 2 2" xfId="42797" xr:uid="{0D69E7B5-8626-4F0B-A74D-6658BEF4D98A}"/>
    <cellStyle name="Comma 7 2 10 2 3" xfId="33149" xr:uid="{07380FC7-9232-491E-A5C0-FBEAE777E394}"/>
    <cellStyle name="Comma 7 2 10 3" xfId="22698" xr:uid="{17CA1BFA-94F5-455C-A6BD-5686033B031E}"/>
    <cellStyle name="Comma 7 2 10 3 2" xfId="42716" xr:uid="{6115DA0A-ABC2-46C9-B13D-C2AD3DA9C407}"/>
    <cellStyle name="Comma 7 2 10 4" xfId="33069" xr:uid="{DBEC2DD8-A27D-40DD-AA10-AAACDEC4A360}"/>
    <cellStyle name="Comma 7 2 11" xfId="17870" xr:uid="{735B61A0-233E-4777-97D7-813C24790B09}"/>
    <cellStyle name="Comma 7 2 11 2" xfId="37969" xr:uid="{B8A1EE7F-2686-4356-9622-6DC017EBCD96}"/>
    <cellStyle name="Comma 7 2 12" xfId="28324" xr:uid="{E1AB7526-114C-4B0E-AE8E-1214B112FA70}"/>
    <cellStyle name="Comma 7 2 2" xfId="288" xr:uid="{07E3C41B-9A72-4B79-8634-CB327C71F573}"/>
    <cellStyle name="Comma 7 2 2 2" xfId="5504" xr:uid="{409F3005-0D8C-4918-A33C-D0E958813D7C}"/>
    <cellStyle name="Comma 7 2 2 2 2" xfId="9514" xr:uid="{67264FCF-2CBA-4DD9-8055-8A3E11D405A6}"/>
    <cellStyle name="Comma 7 2 3" xfId="227" xr:uid="{A640A4B6-CBF8-4333-AB80-576209865D51}"/>
    <cellStyle name="Comma 7 2 3 2" xfId="5505" xr:uid="{C6B68BF9-CC6B-4D63-8AF2-CECCC0455D1A}"/>
    <cellStyle name="Comma 7 2 3 2 2" xfId="9516" xr:uid="{D478065B-F034-4887-91A8-EE9EABC39CE4}"/>
    <cellStyle name="Comma 7 2 3 3" xfId="9515" xr:uid="{B55D6BC4-4494-4D21-A540-2E9E52B979A1}"/>
    <cellStyle name="Comma 7 2 3 3 2" xfId="15296" xr:uid="{C3D6C4DD-9507-4FCE-96B6-F6873FC524CD}"/>
    <cellStyle name="Comma 7 2 3 3 2 2" xfId="25232" xr:uid="{D891062A-86F0-4D99-BA49-08E7929C538C}"/>
    <cellStyle name="Comma 7 2 3 3 2 2 2" xfId="45136" xr:uid="{DD606BB6-384D-4BE0-939A-0C67D0B39503}"/>
    <cellStyle name="Comma 7 2 3 3 2 3" xfId="35488" xr:uid="{75E470B3-79C4-4AED-BCC6-2C83753F2D32}"/>
    <cellStyle name="Comma 7 2 3 3 3" xfId="20277" xr:uid="{77274DF9-06E0-4976-8CAF-BE49FEFB4F3C}"/>
    <cellStyle name="Comma 7 2 3 3 3 2" xfId="40308" xr:uid="{D989EB86-8C11-4CAC-8A08-59DFADB6C16C}"/>
    <cellStyle name="Comma 7 2 3 3 4" xfId="30661" xr:uid="{96645C5F-AA8D-480D-A83A-354BD545D9EE}"/>
    <cellStyle name="Comma 7 2 4" xfId="434" xr:uid="{08C088BC-829F-48AE-BA1D-D3AE3C18F821}"/>
    <cellStyle name="Comma 7 2 4 2" xfId="5506" xr:uid="{3CCDE369-A5F0-454E-ABA1-D8C492B42D67}"/>
    <cellStyle name="Comma 7 2 4 3" xfId="9517" xr:uid="{A56A261E-FCB8-4565-AE53-7E94EC049B39}"/>
    <cellStyle name="Comma 7 2 4 3 2" xfId="27849" xr:uid="{5EF01226-F47A-4C00-8F6A-85CDADF48FFC}"/>
    <cellStyle name="Comma 7 2 4 3 2 2" xfId="47644" xr:uid="{010B7D1C-4E10-4FA6-A479-D3BD65C6A8D3}"/>
    <cellStyle name="Comma 7 2 4 4" xfId="10368" xr:uid="{0284BA09-1D5B-4C8B-A591-DC622A4AC4FD}"/>
    <cellStyle name="Comma 7 2 4 4 2" xfId="15496" xr:uid="{B4B59B7E-878C-4913-9B5A-168A7667ECEC}"/>
    <cellStyle name="Comma 7 2 4 4 2 2" xfId="25425" xr:uid="{D8124C88-F377-4B78-90E5-4E993BEBC930}"/>
    <cellStyle name="Comma 7 2 4 4 2 2 2" xfId="45328" xr:uid="{8034257D-9EB8-4A97-9E22-BE2592E755E1}"/>
    <cellStyle name="Comma 7 2 4 4 2 3" xfId="35680" xr:uid="{2E5DE7DD-FE2C-488A-ABB5-87BB331F3E37}"/>
    <cellStyle name="Comma 7 2 4 4 3" xfId="20469" xr:uid="{80C9066C-F700-47CA-ACA5-6725117A2A93}"/>
    <cellStyle name="Comma 7 2 4 4 3 2" xfId="40500" xr:uid="{25CF6C63-F28F-4F34-8112-73E47BE9A546}"/>
    <cellStyle name="Comma 7 2 4 4 4" xfId="30853" xr:uid="{DFF48C6C-1B0A-49FD-B1AE-6360F32E3310}"/>
    <cellStyle name="Comma 7 2 4 5" xfId="12985" xr:uid="{DBA8E4A5-C559-4362-98F8-5D5AAC7F08E3}"/>
    <cellStyle name="Comma 7 2 4 5 2" xfId="22938" xr:uid="{E773C8F8-A8A0-4183-A695-EFAEC41DB251}"/>
    <cellStyle name="Comma 7 2 4 5 2 2" xfId="42918" xr:uid="{A3B05A4E-03FE-45A8-A2E5-E108DC7DFD14}"/>
    <cellStyle name="Comma 7 2 4 5 3" xfId="33270" xr:uid="{52264554-D39C-4B61-8C07-9AF7234EA387}"/>
    <cellStyle name="Comma 7 2 4 6" xfId="17991" xr:uid="{5C5721F0-9448-4EFB-9FA8-3BDA661615FA}"/>
    <cellStyle name="Comma 7 2 4 6 2" xfId="38090" xr:uid="{618F0082-6817-4EE6-8647-DC3F1B8189E6}"/>
    <cellStyle name="Comma 7 2 4 7" xfId="28445" xr:uid="{EF6D4A7E-D3DF-4DD3-A51F-9967B1AC5208}"/>
    <cellStyle name="Comma 7 2 5" xfId="5507" xr:uid="{09133ECA-8823-4690-B6B2-FE0EA9A9CE07}"/>
    <cellStyle name="Comma 7 2 6" xfId="5508" xr:uid="{4E4EE33B-139C-4165-A971-92D36648B30B}"/>
    <cellStyle name="Comma 7 2 7" xfId="817" xr:uid="{63CB2290-C4AB-4473-95E2-A06C42EA2F6F}"/>
    <cellStyle name="Comma 7 2 8" xfId="9513" xr:uid="{BE27BC58-EF19-41B4-9482-A0DD7563E169}"/>
    <cellStyle name="Comma 7 2 8 2" xfId="27801" xr:uid="{8A851BD8-F669-4B63-B2F5-861D59B3D23C}"/>
    <cellStyle name="Comma 7 2 8 2 2" xfId="47596" xr:uid="{2834B4E5-BC0F-4B24-A317-9FCA85C4D7C1}"/>
    <cellStyle name="Comma 7 2 9" xfId="10237" xr:uid="{AA83F517-57FE-4970-800D-4D0628CF1034}"/>
    <cellStyle name="Comma 7 2 9 2" xfId="15369" xr:uid="{70A0664A-C2A1-48A2-8F81-CFFDDF39D895}"/>
    <cellStyle name="Comma 7 2 9 2 2" xfId="25302" xr:uid="{44099F2A-A76D-49AA-8AB7-FEB0E5BE4A5C}"/>
    <cellStyle name="Comma 7 2 9 2 2 2" xfId="45205" xr:uid="{A61B01E4-F8DC-452A-BC8D-E569300535EA}"/>
    <cellStyle name="Comma 7 2 9 2 3" xfId="35557" xr:uid="{83C84683-2D56-422C-AC1D-27218338E89C}"/>
    <cellStyle name="Comma 7 2 9 3" xfId="20346" xr:uid="{BDFBA452-0B16-41BD-9BD5-BBA6FD5668C5}"/>
    <cellStyle name="Comma 7 2 9 3 2" xfId="40377" xr:uid="{8249BECB-444D-4690-8997-3F31564C23BA}"/>
    <cellStyle name="Comma 7 2 9 4" xfId="30730" xr:uid="{9FBDE20F-AB39-4D29-9AEF-E223D3CD7094}"/>
    <cellStyle name="Comma 7 3" xfId="239" xr:uid="{9768384F-6672-4842-BC6F-BFCE9A53A6FA}"/>
    <cellStyle name="Comma 7 3 2" xfId="5510" xr:uid="{5FDE9266-F5C1-4E4A-A848-EAA6C574F862}"/>
    <cellStyle name="Comma 7 3 2 2" xfId="9520" xr:uid="{735E280D-0300-49D1-B9DB-A97DA46B9CF2}"/>
    <cellStyle name="Comma 7 3 2 3" xfId="9519" xr:uid="{1E958A76-3D83-4FA5-91BC-BA6187548A58}"/>
    <cellStyle name="Comma 7 3 3" xfId="5511" xr:uid="{DB7F1D13-6C6F-4536-9069-D1BF79A75F5B}"/>
    <cellStyle name="Comma 7 3 3 2" xfId="9522" xr:uid="{44329536-0232-4779-B20B-E453AB5FC46B}"/>
    <cellStyle name="Comma 7 3 3 3" xfId="9521" xr:uid="{3CE226D7-F534-4D28-9720-AFBC7FEABBD9}"/>
    <cellStyle name="Comma 7 3 4" xfId="5509" xr:uid="{A654911A-5C8F-42B8-9BE8-6DC6B08BC15B}"/>
    <cellStyle name="Comma 7 3 4 2" xfId="9523" xr:uid="{75F56287-0297-4E61-9305-D563D00F1C53}"/>
    <cellStyle name="Comma 7 3 5" xfId="9518" xr:uid="{7C55265A-F09B-450C-BDAA-75444D7EDA8F}"/>
    <cellStyle name="Comma 7 4" xfId="279" xr:uid="{1BD71A9B-A06F-4902-A393-DBB7E3D732A0}"/>
    <cellStyle name="Comma 7 4 2" xfId="5512" xr:uid="{23D64FFA-7F3E-454E-9A98-67FE1E3C7274}"/>
    <cellStyle name="Comma 7 4 2 2" xfId="9525" xr:uid="{072B0D6B-7791-406E-B738-99FA8AC413D3}"/>
    <cellStyle name="Comma 7 4 2 3" xfId="9524" xr:uid="{6A472D76-8FAD-4B3A-85CA-9D11078684AB}"/>
    <cellStyle name="Comma 7 4 3" xfId="9526" xr:uid="{E723455A-A4BF-42E8-B0CD-8639FEA099F8}"/>
    <cellStyle name="Comma 7 5" xfId="367" xr:uid="{BEAE1B3D-230B-490B-BF29-FFF8F7374117}"/>
    <cellStyle name="Comma 7 5 2" xfId="5513" xr:uid="{764EC518-2F8D-45D1-B8B5-A142793D5E4B}"/>
    <cellStyle name="Comma 7 5 2 2" xfId="9527" xr:uid="{7C2BCA28-E6BC-470F-8822-A8ACA423CD39}"/>
    <cellStyle name="Comma 7 6" xfId="216" xr:uid="{CC5FE228-2D03-47AA-9A3D-FE8BB4088AC7}"/>
    <cellStyle name="Comma 7 6 2" xfId="5514" xr:uid="{C6209B3C-A29D-4502-89BA-6F6CD41EE182}"/>
    <cellStyle name="Comma 7 6 3" xfId="9528" xr:uid="{6D6C2AC2-3BF5-4BDB-AF21-9E3EBC8E23B1}"/>
    <cellStyle name="Comma 7 7" xfId="420" xr:uid="{4DD2C153-493A-4553-8CFD-4E8EFC1F57D5}"/>
    <cellStyle name="Comma 7 7 2" xfId="5516" xr:uid="{674BEE55-23CE-4AE5-A25A-F976E583485D}"/>
    <cellStyle name="Comma 7 7 3" xfId="5515" xr:uid="{51824784-27EB-4992-9604-DC349B1F6528}"/>
    <cellStyle name="Comma 7 7 4" xfId="10354" xr:uid="{0B994783-0405-47C8-A410-EF6C8791AB46}"/>
    <cellStyle name="Comma 7 7 4 2" xfId="15482" xr:uid="{84A66E60-C388-4A4C-BDEB-ECC627959157}"/>
    <cellStyle name="Comma 7 7 4 2 2" xfId="25411" xr:uid="{0E7B830F-21B7-4CF4-94F8-50161060020E}"/>
    <cellStyle name="Comma 7 7 4 2 2 2" xfId="45314" xr:uid="{6E1B3E8C-23D1-43FE-B06B-BD40E0B85C7F}"/>
    <cellStyle name="Comma 7 7 4 2 3" xfId="35666" xr:uid="{0AF6B17A-C255-4114-BD45-18A4FF9FD31F}"/>
    <cellStyle name="Comma 7 7 4 3" xfId="20455" xr:uid="{CBC1E831-D5D0-48D7-AFBD-F6526F46F139}"/>
    <cellStyle name="Comma 7 7 4 3 2" xfId="40486" xr:uid="{13B556BA-B1FC-4018-AAB7-E160B74F2D03}"/>
    <cellStyle name="Comma 7 7 4 4" xfId="30839" xr:uid="{2A6ECF6C-B7C4-4DD5-96D7-D74E6CD5CAFE}"/>
    <cellStyle name="Comma 7 7 5" xfId="12971" xr:uid="{2DEC4685-FF03-428A-AF40-91975F6C5EFD}"/>
    <cellStyle name="Comma 7 7 5 2" xfId="22924" xr:uid="{95089CD4-0699-4870-9839-711545A3D831}"/>
    <cellStyle name="Comma 7 7 5 2 2" xfId="42904" xr:uid="{2AE22157-5D7D-4153-976D-A164ABCCF5F0}"/>
    <cellStyle name="Comma 7 7 5 3" xfId="33256" xr:uid="{ED02D7EF-356B-4357-9F9E-BF1D621D3A99}"/>
    <cellStyle name="Comma 7 7 6" xfId="17977" xr:uid="{F23A3A18-BF40-4184-9030-22AC5F3828F3}"/>
    <cellStyle name="Comma 7 7 6 2" xfId="38076" xr:uid="{F2CB9523-99A4-4DAE-9134-8B3D5C8B5B9C}"/>
    <cellStyle name="Comma 7 7 7" xfId="28431" xr:uid="{2DF29587-84A2-4E15-9D08-A55CB4C2B73E}"/>
    <cellStyle name="Comma 7 8" xfId="526" xr:uid="{52E7230A-6AEF-44D7-A81E-73F44A15AC24}"/>
    <cellStyle name="Comma 7 8 2" xfId="5517" xr:uid="{2B368CA2-8C8E-4CA6-AB6B-D9AAAED65293}"/>
    <cellStyle name="Comma 7 8 3" xfId="10445" xr:uid="{A83DFAF4-F6DB-4AAB-9B0A-9E0517F681D8}"/>
    <cellStyle name="Comma 7 8 3 2" xfId="15573" xr:uid="{18E9D973-C89D-4DCF-B1CD-83BDE4512C30}"/>
    <cellStyle name="Comma 7 8 3 2 2" xfId="25502" xr:uid="{7810204D-A824-4D2A-A7A5-1675907C263D}"/>
    <cellStyle name="Comma 7 8 3 2 2 2" xfId="45405" xr:uid="{C3B09E47-C9CD-4419-A1CE-0D37EB5E4416}"/>
    <cellStyle name="Comma 7 8 3 2 3" xfId="35757" xr:uid="{C92382CC-9450-454F-8584-E5AE7E64D6BA}"/>
    <cellStyle name="Comma 7 8 3 3" xfId="20546" xr:uid="{896038AB-7528-4372-87AE-1268A8CBBF15}"/>
    <cellStyle name="Comma 7 8 3 3 2" xfId="40577" xr:uid="{F25BA300-903D-4971-BF25-46339A63F374}"/>
    <cellStyle name="Comma 7 8 3 4" xfId="30930" xr:uid="{428EE144-14F7-4F47-A1CD-99B95F82EAC8}"/>
    <cellStyle name="Comma 7 8 4" xfId="13064" xr:uid="{EB5BA50B-9BD6-4C57-89A1-1D3B3BF1B0C7}"/>
    <cellStyle name="Comma 7 8 4 2" xfId="23015" xr:uid="{1CFCD018-06E5-40EA-9981-D8419F4B3E42}"/>
    <cellStyle name="Comma 7 8 4 2 2" xfId="42995" xr:uid="{B58A3BA1-056F-4874-83B5-908F0A3376E0}"/>
    <cellStyle name="Comma 7 8 4 3" xfId="33347" xr:uid="{322ABEB4-0013-4AB1-84C3-9C9DF35E42B5}"/>
    <cellStyle name="Comma 7 8 5" xfId="18068" xr:uid="{564103C8-6DD2-4D85-B359-A39BF7502F06}"/>
    <cellStyle name="Comma 7 8 5 2" xfId="38167" xr:uid="{5AA646E3-6ECC-459B-86EE-9FB577EFAE8C}"/>
    <cellStyle name="Comma 7 8 6" xfId="28522" xr:uid="{48E9DEA0-3FED-4457-B952-9DB66B975814}"/>
    <cellStyle name="Comma 7 9" xfId="5518" xr:uid="{176E43F5-E9E1-4E14-9E78-0A447BDB23F1}"/>
    <cellStyle name="Comma 70" xfId="5519" xr:uid="{3982C233-7817-4277-A99E-27E0345AD832}"/>
    <cellStyle name="Comma 71" xfId="5520" xr:uid="{9D3CB318-7721-4A76-8DDC-619B5AE69826}"/>
    <cellStyle name="Comma 71 2" xfId="5521" xr:uid="{9BCBE5FF-DCEB-4A94-AFF6-5B4574E67A6F}"/>
    <cellStyle name="Comma 71 3" xfId="12143" xr:uid="{055B701A-E6E7-4FC9-939F-9A2131A0EACC}"/>
    <cellStyle name="Comma 71 3 2" xfId="17269" xr:uid="{B84700F6-AB22-47F1-A403-14429DC4FAFC}"/>
    <cellStyle name="Comma 71 3 2 2" xfId="27198" xr:uid="{50C25119-3BB8-48A1-AC74-08C62D912081}"/>
    <cellStyle name="Comma 71 3 2 2 2" xfId="47101" xr:uid="{CFD9411F-6429-497F-964F-22A9EF5AAB16}"/>
    <cellStyle name="Comma 71 3 2 3" xfId="37453" xr:uid="{DA8ED51A-00BC-42DA-8168-6864CEF7B7ED}"/>
    <cellStyle name="Comma 71 3 3" xfId="22240" xr:uid="{9C5EA999-20AE-41DA-A1F4-C6AA11CB4DCA}"/>
    <cellStyle name="Comma 71 3 3 2" xfId="42271" xr:uid="{BB7F2243-809C-4619-856A-0F3A7B25BAF9}"/>
    <cellStyle name="Comma 71 3 4" xfId="32624" xr:uid="{DF5564DF-8904-4C9C-B976-A42F6EA805B8}"/>
    <cellStyle name="Comma 71 4" xfId="14774" xr:uid="{AD5BD00A-D5D1-44DF-9C61-034B9B237A2F}"/>
    <cellStyle name="Comma 71 4 2" xfId="24721" xr:uid="{2A86D885-B5CE-46D1-9EAD-F01A1789C50F}"/>
    <cellStyle name="Comma 71 4 2 2" xfId="44689" xr:uid="{1516AA43-E2F4-4BF5-A7EF-196756222CBC}"/>
    <cellStyle name="Comma 71 4 3" xfId="35041" xr:uid="{EF2F4D3E-ED4E-4863-9906-60E75BF126FF}"/>
    <cellStyle name="Comma 71 5" xfId="19769" xr:uid="{E2369792-D4DC-47A4-B0B2-3E81C13CC212}"/>
    <cellStyle name="Comma 71 5 2" xfId="39861" xr:uid="{B1ABFBAC-F56B-494B-80BE-9851B9D9647D}"/>
    <cellStyle name="Comma 71 6" xfId="30214" xr:uid="{4C7669D2-7439-42B8-A7AB-E05A2823FA62}"/>
    <cellStyle name="Comma 72" xfId="5522" xr:uid="{2E71B3CC-EAB4-451B-88A8-4450E5F0F5BD}"/>
    <cellStyle name="Comma 72 2" xfId="5523" xr:uid="{1577C958-0912-435C-8542-FC8E3D6E65B9}"/>
    <cellStyle name="Comma 72 3" xfId="12144" xr:uid="{FD653B82-DEBD-4384-896D-A17F1567E9E9}"/>
    <cellStyle name="Comma 72 3 2" xfId="17270" xr:uid="{094E1D0C-7B56-4433-B0B8-22FD07C960C3}"/>
    <cellStyle name="Comma 72 3 2 2" xfId="27199" xr:uid="{F7EA12A4-2572-4D96-B4F4-69622ECF1F25}"/>
    <cellStyle name="Comma 72 3 2 2 2" xfId="47102" xr:uid="{778CAB10-87BC-4E1F-866C-EE8F135B6048}"/>
    <cellStyle name="Comma 72 3 2 3" xfId="37454" xr:uid="{30069583-B107-492A-B031-DE02C32D4AD7}"/>
    <cellStyle name="Comma 72 3 3" xfId="22241" xr:uid="{BFDBC891-9B40-4C9F-95CE-09882A73BCCB}"/>
    <cellStyle name="Comma 72 3 3 2" xfId="42272" xr:uid="{C8D6002E-B68E-4414-A325-ACD1C3780585}"/>
    <cellStyle name="Comma 72 3 4" xfId="32625" xr:uid="{48C37580-4C0A-486D-962F-E7A8CD390F10}"/>
    <cellStyle name="Comma 72 4" xfId="14775" xr:uid="{8FD2D24A-3E8C-4793-A0CA-66B0CAA284BF}"/>
    <cellStyle name="Comma 72 4 2" xfId="24722" xr:uid="{967FF6F0-0F68-4080-90C6-5CAC70C3C3F1}"/>
    <cellStyle name="Comma 72 4 2 2" xfId="44690" xr:uid="{91E68AD0-2E37-42FE-AC35-2CACEF6B32C6}"/>
    <cellStyle name="Comma 72 4 3" xfId="35042" xr:uid="{D521C907-DD3E-4BB8-AB40-A5B978D6DBDA}"/>
    <cellStyle name="Comma 72 5" xfId="19770" xr:uid="{FD555626-8A3E-4CA0-8A4D-4B64BD4E78AC}"/>
    <cellStyle name="Comma 72 5 2" xfId="39862" xr:uid="{5554D8A0-D729-40B0-853F-4706B1E6CC58}"/>
    <cellStyle name="Comma 72 6" xfId="30215" xr:uid="{46CF3D25-1014-4E6B-8AF4-869C66D4D137}"/>
    <cellStyle name="Comma 73" xfId="5524" xr:uid="{4617B2B4-59DB-4FC7-A9BF-353916B4DC6B}"/>
    <cellStyle name="Comma 73 2" xfId="5525" xr:uid="{7B41D99E-D51D-490C-B4BB-9D9519AB74DE}"/>
    <cellStyle name="Comma 73 3" xfId="12145" xr:uid="{C5598509-F6C0-405A-8E33-7CF1EA2BD781}"/>
    <cellStyle name="Comma 73 3 2" xfId="17271" xr:uid="{915A2984-EA8F-4C94-8DBF-EFB10316A263}"/>
    <cellStyle name="Comma 73 3 2 2" xfId="27200" xr:uid="{37AEBAB4-A0A2-4EDA-8331-97D2E9E23B73}"/>
    <cellStyle name="Comma 73 3 2 2 2" xfId="47103" xr:uid="{5E647210-8610-49B5-B429-12E7CB957793}"/>
    <cellStyle name="Comma 73 3 2 3" xfId="37455" xr:uid="{A0A917B6-A84D-4076-B6F0-254FCD100516}"/>
    <cellStyle name="Comma 73 3 3" xfId="22242" xr:uid="{A990A73C-45AC-442F-B9B2-8E0636FF96F8}"/>
    <cellStyle name="Comma 73 3 3 2" xfId="42273" xr:uid="{ED221370-942E-495D-8820-1019834671CA}"/>
    <cellStyle name="Comma 73 3 4" xfId="32626" xr:uid="{C19D80FF-CB0D-421D-8A02-EF5BC4CE7694}"/>
    <cellStyle name="Comma 73 4" xfId="14776" xr:uid="{F514717B-20C7-4411-8804-60FD2AEA58E7}"/>
    <cellStyle name="Comma 73 4 2" xfId="24723" xr:uid="{2C981C6E-58D6-4B47-B6B8-C4C829E6B8F4}"/>
    <cellStyle name="Comma 73 4 2 2" xfId="44691" xr:uid="{4E06B367-4A32-47A2-A8FE-D14DA5B375D9}"/>
    <cellStyle name="Comma 73 4 3" xfId="35043" xr:uid="{9B7F3BCA-272A-473D-9E99-40013DBF9A5A}"/>
    <cellStyle name="Comma 73 5" xfId="19771" xr:uid="{AA021369-4B41-4833-A192-6F310D359CB1}"/>
    <cellStyle name="Comma 73 5 2" xfId="39863" xr:uid="{2EA21044-0211-43FD-B2D0-D68B8554D28B}"/>
    <cellStyle name="Comma 73 6" xfId="30216" xr:uid="{2A8D4517-3793-440E-9370-CD0B9F74520B}"/>
    <cellStyle name="Comma 74" xfId="5526" xr:uid="{A2F1A329-DDEA-475D-9471-9EB3C3F714BE}"/>
    <cellStyle name="Comma 74 2" xfId="5527" xr:uid="{822CF178-AF5F-47D3-9CD3-9B58F0978185}"/>
    <cellStyle name="Comma 74 3" xfId="12146" xr:uid="{070B6702-C23D-4567-8597-804C84FFB2B3}"/>
    <cellStyle name="Comma 74 3 2" xfId="17272" xr:uid="{090F1068-1D56-42FC-89C5-8F523CF67E42}"/>
    <cellStyle name="Comma 74 3 2 2" xfId="27201" xr:uid="{6DFF6C66-63C6-4D30-85E0-168DA1738C26}"/>
    <cellStyle name="Comma 74 3 2 2 2" xfId="47104" xr:uid="{63A33CF0-731F-4E28-B52D-58A183489A2D}"/>
    <cellStyle name="Comma 74 3 2 3" xfId="37456" xr:uid="{B0E1EEFF-EEFE-42AF-9063-33F7172BBC8B}"/>
    <cellStyle name="Comma 74 3 3" xfId="22243" xr:uid="{23F459AD-8167-413E-BCB2-686B6DF532CC}"/>
    <cellStyle name="Comma 74 3 3 2" xfId="42274" xr:uid="{7A499496-B460-4B90-AE4F-884536A9C7F9}"/>
    <cellStyle name="Comma 74 3 4" xfId="32627" xr:uid="{E9FECB33-AEE8-47BD-92AF-9C41E81248E8}"/>
    <cellStyle name="Comma 74 4" xfId="14777" xr:uid="{87D78E26-D291-4763-85AA-725157248336}"/>
    <cellStyle name="Comma 74 4 2" xfId="24724" xr:uid="{DBE91779-B5E4-4B34-B9EF-C28A174E0F1F}"/>
    <cellStyle name="Comma 74 4 2 2" xfId="44692" xr:uid="{FF3F846A-513C-4BC4-905C-8902923F4834}"/>
    <cellStyle name="Comma 74 4 3" xfId="35044" xr:uid="{D2BE75EF-9F81-48E8-B0F8-0D169FFDBDA5}"/>
    <cellStyle name="Comma 74 5" xfId="19772" xr:uid="{DDAEB0E7-0BF7-476F-82F3-CA132C35D2C4}"/>
    <cellStyle name="Comma 74 5 2" xfId="39864" xr:uid="{B8F7EE8F-CD70-48B3-A817-F252BE2F278D}"/>
    <cellStyle name="Comma 74 6" xfId="30217" xr:uid="{916C1447-192A-42B2-96AC-C55530FC0BC7}"/>
    <cellStyle name="Comma 75" xfId="5528" xr:uid="{A7AE9FCE-B65A-450B-957C-BD9D206908E1}"/>
    <cellStyle name="Comma 75 2" xfId="5529" xr:uid="{0FC9027C-EF4A-4D6F-81BD-F44A93E50481}"/>
    <cellStyle name="Comma 75 3" xfId="12147" xr:uid="{391ADBF9-7E1E-4268-BEF8-AA7B3D7D9D4E}"/>
    <cellStyle name="Comma 75 3 2" xfId="17273" xr:uid="{E47D622B-08E2-4E03-A6CF-52884B76B5E5}"/>
    <cellStyle name="Comma 75 3 2 2" xfId="27202" xr:uid="{A3D6CEB7-8C8B-4557-A4A1-45D55670C4F5}"/>
    <cellStyle name="Comma 75 3 2 2 2" xfId="47105" xr:uid="{F6C10517-03AD-4271-A797-3828DC7BB51F}"/>
    <cellStyle name="Comma 75 3 2 3" xfId="37457" xr:uid="{F73A801A-D39B-41F1-847C-B393FC700FF7}"/>
    <cellStyle name="Comma 75 3 3" xfId="22244" xr:uid="{7A1BDCA3-3010-40F8-A24C-4210B4C8F0C3}"/>
    <cellStyle name="Comma 75 3 3 2" xfId="42275" xr:uid="{481194E0-19CB-4C83-845A-6ED487FCB26D}"/>
    <cellStyle name="Comma 75 3 4" xfId="32628" xr:uid="{41F56304-5228-4E33-82E7-22E909ED61E1}"/>
    <cellStyle name="Comma 75 4" xfId="14778" xr:uid="{F23D17DE-50BF-46D8-880A-48164264213A}"/>
    <cellStyle name="Comma 75 4 2" xfId="24725" xr:uid="{5D044DBE-EA03-41D7-B518-B9D4A919E9B9}"/>
    <cellStyle name="Comma 75 4 2 2" xfId="44693" xr:uid="{C42C2B90-71C2-4789-AFA4-838B53241F4B}"/>
    <cellStyle name="Comma 75 4 3" xfId="35045" xr:uid="{C821316D-070E-4051-93B5-14E6AF9CD2F2}"/>
    <cellStyle name="Comma 75 5" xfId="19773" xr:uid="{E2B31D44-2FC4-4B6F-BDAA-94AB38A4EDAE}"/>
    <cellStyle name="Comma 75 5 2" xfId="39865" xr:uid="{822B97A9-E9BD-4B25-AB0F-748F600E70D7}"/>
    <cellStyle name="Comma 75 6" xfId="30218" xr:uid="{EDC0DBBD-85A0-48ED-9DF0-F7ED452AEBA9}"/>
    <cellStyle name="Comma 76" xfId="5530" xr:uid="{49FF094A-F467-4472-8174-451473D39E8B}"/>
    <cellStyle name="Comma 76 2" xfId="5531" xr:uid="{2838E370-62BF-436B-87F4-1B9A45A95A45}"/>
    <cellStyle name="Comma 76 3" xfId="12148" xr:uid="{507C57F0-4C92-42F1-B7C9-7DD25DBB1304}"/>
    <cellStyle name="Comma 76 3 2" xfId="17274" xr:uid="{9FAD15C6-727D-47D1-8430-A6C189DCFFB9}"/>
    <cellStyle name="Comma 76 3 2 2" xfId="27203" xr:uid="{32A68BB7-1E33-4ACC-B7DB-37839D18FE02}"/>
    <cellStyle name="Comma 76 3 2 2 2" xfId="47106" xr:uid="{F67074A0-6133-4C78-BF6B-0178FDD498DB}"/>
    <cellStyle name="Comma 76 3 2 3" xfId="37458" xr:uid="{0E6A1404-2D62-4CB7-9E9F-8D050EE3B4B5}"/>
    <cellStyle name="Comma 76 3 3" xfId="22245" xr:uid="{4245FBF1-5080-4D4C-AD8D-AFAF3A27F465}"/>
    <cellStyle name="Comma 76 3 3 2" xfId="42276" xr:uid="{B2792BC3-B311-459C-8938-F8DDAA999189}"/>
    <cellStyle name="Comma 76 3 4" xfId="32629" xr:uid="{9687DFF5-442A-42E8-AC1D-278E0000AEC5}"/>
    <cellStyle name="Comma 76 4" xfId="14779" xr:uid="{A95380FB-AAE7-4F6F-9B64-5AA501FBD87D}"/>
    <cellStyle name="Comma 76 4 2" xfId="24726" xr:uid="{23AF9A7E-3F41-4B8C-9292-7E417201C59C}"/>
    <cellStyle name="Comma 76 4 2 2" xfId="44694" xr:uid="{B641E85D-9758-49F9-9D20-4985DD8791F4}"/>
    <cellStyle name="Comma 76 4 3" xfId="35046" xr:uid="{1BFB09EC-7CD3-42DB-964D-F907A22FA73F}"/>
    <cellStyle name="Comma 76 5" xfId="19774" xr:uid="{8AE881BA-F48C-4A0D-961B-4D32D5199AE8}"/>
    <cellStyle name="Comma 76 5 2" xfId="39866" xr:uid="{D83F2451-AA65-4285-9060-C9ACF664DAE1}"/>
    <cellStyle name="Comma 76 6" xfId="30219" xr:uid="{86F007F8-55DB-4F6C-AFE0-C97768BA8053}"/>
    <cellStyle name="Comma 77" xfId="5532" xr:uid="{DCDC3722-8F59-40F0-ACD8-C26DBEAB84D6}"/>
    <cellStyle name="Comma 77 2" xfId="5533" xr:uid="{4A32CBD5-159B-48C2-AE49-73C8B3241C2A}"/>
    <cellStyle name="Comma 77 3" xfId="12149" xr:uid="{F3F56245-774E-4C31-B4A9-873210875D3E}"/>
    <cellStyle name="Comma 77 3 2" xfId="17275" xr:uid="{E7C5FCB7-AE70-438A-9258-7B98F376A88F}"/>
    <cellStyle name="Comma 77 3 2 2" xfId="27204" xr:uid="{B93BEE07-7F34-4163-BEB8-E01EB6C5DCBC}"/>
    <cellStyle name="Comma 77 3 2 2 2" xfId="47107" xr:uid="{A545755E-431E-413E-B721-010C8DC8BFFC}"/>
    <cellStyle name="Comma 77 3 2 3" xfId="37459" xr:uid="{C0F16162-ECA3-42B4-860C-780D5131B21D}"/>
    <cellStyle name="Comma 77 3 3" xfId="22246" xr:uid="{B75E5FCF-86E4-4719-B5B7-ADE4519192A6}"/>
    <cellStyle name="Comma 77 3 3 2" xfId="42277" xr:uid="{4BAC9B4D-8CDD-46A2-93BB-9D43F87B34B4}"/>
    <cellStyle name="Comma 77 3 4" xfId="32630" xr:uid="{276DD630-6254-4C72-9F5F-86D51897CFE4}"/>
    <cellStyle name="Comma 77 4" xfId="14780" xr:uid="{4216BBAA-0CB1-4F8F-9E3E-325B2E078F39}"/>
    <cellStyle name="Comma 77 4 2" xfId="24727" xr:uid="{231D88B6-2210-4F20-815C-03D67E9CCB98}"/>
    <cellStyle name="Comma 77 4 2 2" xfId="44695" xr:uid="{3B19C465-6B72-41C2-9137-84083A272B3D}"/>
    <cellStyle name="Comma 77 4 3" xfId="35047" xr:uid="{1746C478-6B24-44DC-B692-DFE391005346}"/>
    <cellStyle name="Comma 77 5" xfId="19775" xr:uid="{518F7AF7-15DD-4D09-9481-902CF944481B}"/>
    <cellStyle name="Comma 77 5 2" xfId="39867" xr:uid="{D52D5C2D-B2C6-4A1E-B587-940EFD58F5DB}"/>
    <cellStyle name="Comma 77 6" xfId="30220" xr:uid="{246E7CF0-D8CB-4EA9-8027-6784B5E48740}"/>
    <cellStyle name="Comma 78" xfId="5534" xr:uid="{7B63CEAC-E430-4EC5-9FA5-5C3720488ACC}"/>
    <cellStyle name="Comma 78 2" xfId="5535" xr:uid="{916F600D-F7DF-490C-88B2-54E5C14E3A18}"/>
    <cellStyle name="Comma 78 3" xfId="12150" xr:uid="{AF67A87F-5DB3-4941-9890-39373B06A9FA}"/>
    <cellStyle name="Comma 78 3 2" xfId="17276" xr:uid="{368BF85F-5FAB-4B6B-97FA-C6D52A05F60C}"/>
    <cellStyle name="Comma 78 3 2 2" xfId="27205" xr:uid="{96C7BE6E-F202-4A2F-9D1A-C88BBE519B01}"/>
    <cellStyle name="Comma 78 3 2 2 2" xfId="47108" xr:uid="{8B75375B-9881-435D-88A3-C7CCA5A043B6}"/>
    <cellStyle name="Comma 78 3 2 3" xfId="37460" xr:uid="{1A105D54-1725-475B-B097-483BC6CAD7D5}"/>
    <cellStyle name="Comma 78 3 3" xfId="22247" xr:uid="{E67B80CD-BE71-495C-B88F-F4E3A0EB173C}"/>
    <cellStyle name="Comma 78 3 3 2" xfId="42278" xr:uid="{FC2FD762-07BF-4AFB-95D4-41B77BE98A10}"/>
    <cellStyle name="Comma 78 3 4" xfId="32631" xr:uid="{CB01C4C5-6456-41E4-8B01-4C6D091CBDF2}"/>
    <cellStyle name="Comma 78 4" xfId="14781" xr:uid="{7544C897-2FA9-43AC-9207-443478C7E933}"/>
    <cellStyle name="Comma 78 4 2" xfId="24728" xr:uid="{FE319275-7538-48CD-AB15-8044BCD4D378}"/>
    <cellStyle name="Comma 78 4 2 2" xfId="44696" xr:uid="{0EACC4DF-C7A0-49E8-817E-043985670268}"/>
    <cellStyle name="Comma 78 4 3" xfId="35048" xr:uid="{C2680835-7CD0-4AC4-9C62-BA88A720EFDF}"/>
    <cellStyle name="Comma 78 5" xfId="19776" xr:uid="{F30CC66E-92CB-4715-842B-05F672178783}"/>
    <cellStyle name="Comma 78 5 2" xfId="39868" xr:uid="{6A48A194-31DA-4B1D-882A-BEC3FD7D5ABF}"/>
    <cellStyle name="Comma 78 6" xfId="30221" xr:uid="{79AEC900-9C33-41F7-86FD-D3259FADF172}"/>
    <cellStyle name="Comma 79" xfId="5536" xr:uid="{900EB83E-9CE4-4D4A-8D2A-73C7EFC7FC45}"/>
    <cellStyle name="Comma 79 2" xfId="5537" xr:uid="{C928DB60-0C23-4127-AC8A-0C20F143F918}"/>
    <cellStyle name="Comma 79 3" xfId="12151" xr:uid="{8FAC0F63-EE73-4C77-949D-0B5343D43FD6}"/>
    <cellStyle name="Comma 79 3 2" xfId="17277" xr:uid="{89815934-33D0-49E0-93AC-CCAB25423940}"/>
    <cellStyle name="Comma 79 3 2 2" xfId="27206" xr:uid="{ABABC3CE-B9B3-4A51-B934-59112B3FE4E7}"/>
    <cellStyle name="Comma 79 3 2 2 2" xfId="47109" xr:uid="{A39F06E1-377C-467D-A23F-88BD4F7C1B4A}"/>
    <cellStyle name="Comma 79 3 2 3" xfId="37461" xr:uid="{DF9867AE-684F-4F3C-A88F-65633DB723F7}"/>
    <cellStyle name="Comma 79 3 3" xfId="22248" xr:uid="{63E08C40-8A09-4743-A7DF-EC64C4FA49CB}"/>
    <cellStyle name="Comma 79 3 3 2" xfId="42279" xr:uid="{C39ADEE5-AD16-41F6-AEF5-9CB84D44431C}"/>
    <cellStyle name="Comma 79 3 4" xfId="32632" xr:uid="{61A59225-E3DE-405C-9303-3B36DBE3C40D}"/>
    <cellStyle name="Comma 79 4" xfId="14782" xr:uid="{754B9A38-D202-4F1A-9B6A-60C859E79CAA}"/>
    <cellStyle name="Comma 79 4 2" xfId="24729" xr:uid="{782DEF08-A81F-4E5A-9DF2-B8553FFCAA71}"/>
    <cellStyle name="Comma 79 4 2 2" xfId="44697" xr:uid="{9BA1CBF3-B63A-4EA2-ABEF-BB9B239A446C}"/>
    <cellStyle name="Comma 79 4 3" xfId="35049" xr:uid="{6E1BA1FD-F2F8-40E1-A0BC-A20337FDCBB4}"/>
    <cellStyle name="Comma 79 5" xfId="19777" xr:uid="{B3A0E899-B2F3-4075-B2A2-53AACDE07C34}"/>
    <cellStyle name="Comma 79 5 2" xfId="39869" xr:uid="{FF410420-C69A-4B83-9CAF-37F9D09E1F3E}"/>
    <cellStyle name="Comma 79 6" xfId="30222" xr:uid="{96415C55-381F-4AFD-AEC3-C77613A4AA00}"/>
    <cellStyle name="Comma 8" xfId="68" xr:uid="{028A1F1E-8AB8-41D4-AF63-9BD20FFD783A}"/>
    <cellStyle name="Comma 8 10" xfId="81" xr:uid="{37389AA1-C54E-4579-BB57-9ED501AA327D}"/>
    <cellStyle name="Comma 8 11" xfId="5538" xr:uid="{5DCA0C20-3C3F-4C7F-AA73-A7774A66A547}"/>
    <cellStyle name="Comma 8 12" xfId="5539" xr:uid="{62CFE100-7080-4933-93F7-B3B1A9580B7A}"/>
    <cellStyle name="Comma 8 13" xfId="5540" xr:uid="{351D6624-BE54-4B7F-873C-C555F414CFE2}"/>
    <cellStyle name="Comma 8 13 2" xfId="5541" xr:uid="{7F83ACA0-9DD5-4655-ACA8-5A800879047C}"/>
    <cellStyle name="Comma 8 14" xfId="5542" xr:uid="{48B3A568-1E44-4D4F-9E71-DCBAF31C767D}"/>
    <cellStyle name="Comma 8 15" xfId="818" xr:uid="{8DEE8226-D72D-4857-A493-CF7EEFDE522F}"/>
    <cellStyle name="Comma 8 16" xfId="9254" xr:uid="{BA78B1CF-01F7-4D09-8891-F7D4BD6DF6C1}"/>
    <cellStyle name="Comma 8 16 2" xfId="12606" xr:uid="{794CDC65-25DD-458D-91C9-E35A4BC5424C}"/>
    <cellStyle name="Comma 8 16 2 2" xfId="17693" xr:uid="{AAF3153D-4EE2-4DDC-B53C-2B1772C8A2A0}"/>
    <cellStyle name="Comma 8 16 2 2 2" xfId="27620" xr:uid="{81C412DA-7543-4DBF-9A86-FFFCF5E86737}"/>
    <cellStyle name="Comma 8 16 2 2 2 2" xfId="47523" xr:uid="{21214E52-4599-4B40-B283-DD6C3463FEB6}"/>
    <cellStyle name="Comma 8 16 2 2 3" xfId="37875" xr:uid="{7E5E36EB-14A3-4F9B-8399-A08E2E943085}"/>
    <cellStyle name="Comma 8 16 2 3" xfId="22662" xr:uid="{53E74C25-88E3-4BD3-B2D4-DB57FA59F8BD}"/>
    <cellStyle name="Comma 8 16 2 3 2" xfId="42693" xr:uid="{1E526972-AAC3-4258-93FD-9B0FE60EEF38}"/>
    <cellStyle name="Comma 8 16 2 4" xfId="33046" xr:uid="{9F002B41-D3C8-4B06-9F4C-16C6522D8FDA}"/>
    <cellStyle name="Comma 8 16 3" xfId="15273" xr:uid="{6C1BB18B-9376-42DB-9B01-3BA3D5F65539}"/>
    <cellStyle name="Comma 8 16 3 2" xfId="25209" xr:uid="{22E47F6D-89D9-4832-80AE-50EB955651A6}"/>
    <cellStyle name="Comma 8 16 3 2 2" xfId="45113" xr:uid="{01AD8AB7-4583-43A3-BB4A-0C6814B78B42}"/>
    <cellStyle name="Comma 8 16 3 3" xfId="35465" xr:uid="{E7366E10-72DD-43E4-A655-528AA3B1C3F8}"/>
    <cellStyle name="Comma 8 16 4" xfId="20254" xr:uid="{D6F3CA1E-0A87-437E-9C7E-C9E48E8A7520}"/>
    <cellStyle name="Comma 8 16 4 2" xfId="40285" xr:uid="{67EE54B5-F774-4AFE-96D2-1F8A85BD2D6D}"/>
    <cellStyle name="Comma 8 16 5" xfId="30638" xr:uid="{81078142-13BB-455E-AB4F-5424F0E77184}"/>
    <cellStyle name="Comma 8 17" xfId="10226" xr:uid="{DE778E06-9C75-4BD4-8028-C21433BC7BBA}"/>
    <cellStyle name="Comma 8 17 2" xfId="15358" xr:uid="{A54AE572-6545-451A-BFF0-0F3ABC176C0F}"/>
    <cellStyle name="Comma 8 17 2 2" xfId="25291" xr:uid="{860745CB-DFD2-40B3-905D-FE8BC845DFB3}"/>
    <cellStyle name="Comma 8 17 2 2 2" xfId="45194" xr:uid="{A51F2357-9286-4F16-97C4-7B561A15BD56}"/>
    <cellStyle name="Comma 8 17 2 3" xfId="35546" xr:uid="{E6C81721-4313-48B0-ADDD-C64185278C82}"/>
    <cellStyle name="Comma 8 17 3" xfId="20335" xr:uid="{C850EB99-3A6D-4454-87C7-628AF6FDB7C5}"/>
    <cellStyle name="Comma 8 17 3 2" xfId="40366" xr:uid="{B4D33CE5-1D8B-41C0-AEC8-E2E641F94C36}"/>
    <cellStyle name="Comma 8 17 4" xfId="30719" xr:uid="{AF5B908D-A0BA-4AD2-86E0-013E6038F977}"/>
    <cellStyle name="Comma 8 18" xfId="12702" xr:uid="{8E30D963-74B3-4E04-BDE5-F3CF36129A82}"/>
    <cellStyle name="Comma 8 18 2" xfId="12852" xr:uid="{87B91792-EFC0-4F84-98C6-FABA2F1B4736}"/>
    <cellStyle name="Comma 8 18 2 2" xfId="22805" xr:uid="{59D2DEC9-4ECE-44EE-8965-495E0DD8B8A0}"/>
    <cellStyle name="Comma 8 18 2 2 2" xfId="42785" xr:uid="{EE4404E4-749E-4BD0-B384-C9C7B181A20E}"/>
    <cellStyle name="Comma 8 18 2 3" xfId="33137" xr:uid="{0766B5DB-B641-44EE-B479-E87E4134897A}"/>
    <cellStyle name="Comma 8 18 3" xfId="22699" xr:uid="{67B1D873-076A-44F3-9691-22B695878BA1}"/>
    <cellStyle name="Comma 8 18 3 2" xfId="42717" xr:uid="{B4359E37-6706-4530-A76C-A65C9E121AED}"/>
    <cellStyle name="Comma 8 18 4" xfId="33070" xr:uid="{612F00BD-F377-41B3-A7F9-1BAE86DC8800}"/>
    <cellStyle name="Comma 8 19" xfId="12807" xr:uid="{6378B49D-B0CF-4322-8475-0D4BB9C8BE8B}"/>
    <cellStyle name="Comma 8 19 2" xfId="22762" xr:uid="{7B2E7E7C-28ED-41CD-9C80-E8EEA153FEEA}"/>
    <cellStyle name="Comma 8 19 2 2" xfId="42742" xr:uid="{94C5992D-194C-43F6-A8ED-CF4D488510E6}"/>
    <cellStyle name="Comma 8 19 3" xfId="33094" xr:uid="{8C48AEFA-0FF2-4934-8A48-B8D9540FB6E0}"/>
    <cellStyle name="Comma 8 2" xfId="228" xr:uid="{356F9C9F-5778-4119-9B1D-C3DA54B5C1DF}"/>
    <cellStyle name="Comma 8 2 2" xfId="289" xr:uid="{FDB5ACBF-A6CC-4D60-958F-3487929389C0}"/>
    <cellStyle name="Comma 8 2 2 2" xfId="5544" xr:uid="{33B9DB80-C137-4DE6-97B0-C64FBCC34666}"/>
    <cellStyle name="Comma 8 2 3" xfId="5545" xr:uid="{3F7A260F-A04B-42DA-917E-706EC44C1BCD}"/>
    <cellStyle name="Comma 8 2 4" xfId="5543" xr:uid="{8D0EE01D-EB78-41FF-9C19-C30E5CCDB9FC}"/>
    <cellStyle name="Comma 8 2 5" xfId="9529" xr:uid="{08E1EBB8-1D83-4065-AB21-93BE742B707A}"/>
    <cellStyle name="Comma 8 20" xfId="17858" xr:uid="{DB33FB51-5A0D-4E3E-BEB9-7A716486AFD3}"/>
    <cellStyle name="Comma 8 20 2" xfId="37957" xr:uid="{539067B1-3388-4AD4-BBF9-C900D23194F9}"/>
    <cellStyle name="Comma 8 21" xfId="129" xr:uid="{D943EE18-59E5-47D6-AB00-C2AE3F06060C}"/>
    <cellStyle name="Comma 8 21 2" xfId="28312" xr:uid="{22337749-1F7A-439F-8CE0-25659BC1282E}"/>
    <cellStyle name="Comma 8 3" xfId="240" xr:uid="{F3CF4485-36D5-4572-A4AA-9D3C6D1E2D0B}"/>
    <cellStyle name="Comma 8 3 2" xfId="5546" xr:uid="{A6CBDCF4-050D-46C2-8C23-E0715FB11C7C}"/>
    <cellStyle name="Comma 8 4" xfId="280" xr:uid="{C3791066-0A95-4B33-9768-699D1E6EDFDE}"/>
    <cellStyle name="Comma 8 4 2" xfId="5547" xr:uid="{DFA5EC78-F830-4E9B-A89A-D6F22CE2BB46}"/>
    <cellStyle name="Comma 8 5" xfId="218" xr:uid="{4CD095D7-3D85-49E6-8155-E706381E460C}"/>
    <cellStyle name="Comma 8 5 2" xfId="5548" xr:uid="{17303ECC-DC86-41D3-A15F-50464CDBE50A}"/>
    <cellStyle name="Comma 8 6" xfId="422" xr:uid="{35CEAA0B-19FD-4927-A0B4-4FDA91403647}"/>
    <cellStyle name="Comma 8 6 2" xfId="5549" xr:uid="{ABC2EC5F-8EFD-419C-B176-1849BA1E6950}"/>
    <cellStyle name="Comma 8 6 3" xfId="10356" xr:uid="{F96C8938-B3CA-473F-8FD7-3F308AEC32D0}"/>
    <cellStyle name="Comma 8 6 3 2" xfId="15484" xr:uid="{B611D9EE-05B8-4ECD-B81E-0D4CA59351D9}"/>
    <cellStyle name="Comma 8 6 3 2 2" xfId="25413" xr:uid="{EEF39A3B-E71E-4CF9-9177-07F67C23CE90}"/>
    <cellStyle name="Comma 8 6 3 2 2 2" xfId="45316" xr:uid="{46D1AF4D-F76B-4FC2-939F-7AE24FCBEB9C}"/>
    <cellStyle name="Comma 8 6 3 2 3" xfId="35668" xr:uid="{423C8248-0D7F-4E93-AD68-AE5577DB5EAE}"/>
    <cellStyle name="Comma 8 6 3 3" xfId="20457" xr:uid="{72156C42-6C06-4182-9F23-A63313908A95}"/>
    <cellStyle name="Comma 8 6 3 3 2" xfId="40488" xr:uid="{0A0A7077-7377-4903-9636-54DF6924B190}"/>
    <cellStyle name="Comma 8 6 3 4" xfId="30841" xr:uid="{193FA781-F431-4B20-8FCE-83AD31656D7A}"/>
    <cellStyle name="Comma 8 6 4" xfId="12973" xr:uid="{B654C4E9-BD4B-463D-85A7-130F92521506}"/>
    <cellStyle name="Comma 8 6 4 2" xfId="22926" xr:uid="{F77E8877-0B19-49F4-9313-C06E41E3E1A6}"/>
    <cellStyle name="Comma 8 6 4 2 2" xfId="42906" xr:uid="{17308CB8-1963-4166-892E-245E5146F515}"/>
    <cellStyle name="Comma 8 6 4 3" xfId="33258" xr:uid="{77159E5B-9F9B-4340-9EC4-7DD1BBC9A544}"/>
    <cellStyle name="Comma 8 6 5" xfId="17979" xr:uid="{71D8B6AC-664A-42A1-B71C-9E6859C6972D}"/>
    <cellStyle name="Comma 8 6 5 2" xfId="38078" xr:uid="{5A58BDBB-0729-4771-9AB5-BCA93B162AC3}"/>
    <cellStyle name="Comma 8 6 6" xfId="28433" xr:uid="{221160A1-AAE3-48E1-8A7B-774738BB84F6}"/>
    <cellStyle name="Comma 8 7" xfId="527" xr:uid="{094956B9-189A-4E3D-9A8C-479BEF5FD0FE}"/>
    <cellStyle name="Comma 8 7 2" xfId="5550" xr:uid="{9D89F5A8-579A-49E4-B1C5-3AF59DC4F77F}"/>
    <cellStyle name="Comma 8 7 3" xfId="10446" xr:uid="{69575369-42C0-4019-9E92-1C422CF028D5}"/>
    <cellStyle name="Comma 8 7 3 2" xfId="15574" xr:uid="{D6AA8DF6-B0D4-48F1-9878-47960E151F7B}"/>
    <cellStyle name="Comma 8 7 3 2 2" xfId="25503" xr:uid="{A78314BF-AF54-465C-86C8-75E493781E4E}"/>
    <cellStyle name="Comma 8 7 3 2 2 2" xfId="45406" xr:uid="{9CEFE825-9993-4B88-AD68-271BA5216503}"/>
    <cellStyle name="Comma 8 7 3 2 3" xfId="35758" xr:uid="{1CD5166F-7F59-481C-860F-B820A9D9659F}"/>
    <cellStyle name="Comma 8 7 3 3" xfId="20547" xr:uid="{DAA404B3-FD83-4862-A7A3-2882A5AD3FCF}"/>
    <cellStyle name="Comma 8 7 3 3 2" xfId="40578" xr:uid="{7AE80DE7-8F37-4C68-9389-1FBD250694D4}"/>
    <cellStyle name="Comma 8 7 3 4" xfId="30931" xr:uid="{D9DE8B41-A802-4404-B05B-CD73D16B77F0}"/>
    <cellStyle name="Comma 8 7 4" xfId="13065" xr:uid="{9F0369AA-8CBA-4621-990A-13093496B738}"/>
    <cellStyle name="Comma 8 7 4 2" xfId="23016" xr:uid="{1B23F7B5-6975-4BDF-A410-760E42AB8527}"/>
    <cellStyle name="Comma 8 7 4 2 2" xfId="42996" xr:uid="{7CF716A6-D8AA-47FF-B349-863477F82C89}"/>
    <cellStyle name="Comma 8 7 4 3" xfId="33348" xr:uid="{E54EDFB1-5C2A-4D1C-9A6A-A33E6522CFFB}"/>
    <cellStyle name="Comma 8 7 5" xfId="18069" xr:uid="{E81DE4C5-F161-4D51-8981-D88776F3CF2A}"/>
    <cellStyle name="Comma 8 7 5 2" xfId="38168" xr:uid="{27254725-EDA6-4EC2-A4A3-8FCE60655E19}"/>
    <cellStyle name="Comma 8 7 6" xfId="28523" xr:uid="{8F3442EE-F25D-463A-B120-DB60A051012C}"/>
    <cellStyle name="Comma 8 8" xfId="5551" xr:uid="{FF6BC9D3-0F17-47DB-B7E9-CD80ED87E840}"/>
    <cellStyle name="Comma 8 9" xfId="5552" xr:uid="{BB26E4D3-BB95-4069-9DA2-F74D067711D2}"/>
    <cellStyle name="Comma 80" xfId="5553" xr:uid="{7EAAD057-8F3D-4A5F-80E7-4B456D60E8EE}"/>
    <cellStyle name="Comma 80 2" xfId="5554" xr:uid="{74DAC0CD-110A-4856-BDBF-CA188BC1A38A}"/>
    <cellStyle name="Comma 80 3" xfId="12152" xr:uid="{D3C37FAB-A08C-45F7-8EFB-A952AF168E09}"/>
    <cellStyle name="Comma 80 3 2" xfId="17278" xr:uid="{E8A861C4-63B9-4403-870D-8F87F6E248E6}"/>
    <cellStyle name="Comma 80 3 2 2" xfId="27207" xr:uid="{4EE2D91A-CCA6-43C3-9D08-9DCB309F9D0E}"/>
    <cellStyle name="Comma 80 3 2 2 2" xfId="47110" xr:uid="{463362FA-1CE9-451D-94BE-E8DD8244DF00}"/>
    <cellStyle name="Comma 80 3 2 3" xfId="37462" xr:uid="{279007FA-3228-4672-86D3-4932BEDCA988}"/>
    <cellStyle name="Comma 80 3 3" xfId="22249" xr:uid="{560A6896-E8D3-4B83-8145-FA8AE41CED22}"/>
    <cellStyle name="Comma 80 3 3 2" xfId="42280" xr:uid="{07A9661D-30EF-4463-B081-08A4FD1C3AAB}"/>
    <cellStyle name="Comma 80 3 4" xfId="32633" xr:uid="{AAA1AC1F-D197-408A-A479-D11F66D1156E}"/>
    <cellStyle name="Comma 80 4" xfId="14783" xr:uid="{0D03C315-1CFD-4C08-969D-5C9208A564CB}"/>
    <cellStyle name="Comma 80 4 2" xfId="24730" xr:uid="{D636FF48-5EEC-4934-BA18-4B2EE27032EB}"/>
    <cellStyle name="Comma 80 4 2 2" xfId="44698" xr:uid="{44EC739C-0C29-43D9-B35C-A98FD61B2387}"/>
    <cellStyle name="Comma 80 4 3" xfId="35050" xr:uid="{44A5A8A4-4935-4946-9C90-725A20CABC81}"/>
    <cellStyle name="Comma 80 5" xfId="19778" xr:uid="{36DA6706-8BB1-481D-A64F-5DC46B95D890}"/>
    <cellStyle name="Comma 80 5 2" xfId="39870" xr:uid="{A76B3C5A-7EB8-47B4-A797-135F1059E5D7}"/>
    <cellStyle name="Comma 80 6" xfId="30223" xr:uid="{65EF69E6-777F-438F-90FD-4C1EE850416F}"/>
    <cellStyle name="Comma 81" xfId="5555" xr:uid="{76FF7978-31D2-4BA4-A37C-025D4397B4CA}"/>
    <cellStyle name="Comma 81 2" xfId="5556" xr:uid="{2954226C-0BCF-4BB9-B977-05323DFA35B4}"/>
    <cellStyle name="Comma 81 3" xfId="12153" xr:uid="{85DB4551-645B-4DB6-A0A9-07BF44909ED4}"/>
    <cellStyle name="Comma 81 3 2" xfId="17279" xr:uid="{79B89922-DFB4-4994-BAE6-797AC896E30D}"/>
    <cellStyle name="Comma 81 3 2 2" xfId="27208" xr:uid="{0F55582D-70FB-42F1-A1F2-DC136C0B415E}"/>
    <cellStyle name="Comma 81 3 2 2 2" xfId="47111" xr:uid="{9411F7CA-00DA-4D72-A061-1608DDBBA20E}"/>
    <cellStyle name="Comma 81 3 2 3" xfId="37463" xr:uid="{DDB17ED6-4224-41C9-B4E0-8C39CCCF9FBB}"/>
    <cellStyle name="Comma 81 3 3" xfId="22250" xr:uid="{7691EA22-96C5-4E8F-8114-8BB24A32A365}"/>
    <cellStyle name="Comma 81 3 3 2" xfId="42281" xr:uid="{F729CA0E-5FF7-4C0F-A85B-D2ACF6D92391}"/>
    <cellStyle name="Comma 81 3 4" xfId="32634" xr:uid="{2CFC49F1-B580-4D1B-9E88-FC186EE3DDFE}"/>
    <cellStyle name="Comma 81 4" xfId="14784" xr:uid="{A4B09340-D29D-4B0F-A6AF-8651F8616FFF}"/>
    <cellStyle name="Comma 81 4 2" xfId="24731" xr:uid="{EC6D4DDC-D39A-49ED-84E6-88F2C1B7AB13}"/>
    <cellStyle name="Comma 81 4 2 2" xfId="44699" xr:uid="{922C7743-0BC9-42F6-BA8D-3F2C2A51B917}"/>
    <cellStyle name="Comma 81 4 3" xfId="35051" xr:uid="{D4961918-1AF2-47A6-8401-DB156D8F1D1B}"/>
    <cellStyle name="Comma 81 5" xfId="19779" xr:uid="{5C186E66-50EC-47F0-AA06-6D93CEC1CF05}"/>
    <cellStyle name="Comma 81 5 2" xfId="39871" xr:uid="{31AB13AE-AAA3-47EA-9241-1E9D01FBD6AA}"/>
    <cellStyle name="Comma 81 6" xfId="30224" xr:uid="{471FF8C4-A09B-4D6E-A8BD-5F99495CECD1}"/>
    <cellStyle name="Comma 82" xfId="5557" xr:uid="{2992E05B-8DAE-4784-A904-8A613CB5BE57}"/>
    <cellStyle name="Comma 82 2" xfId="5558" xr:uid="{8E96C108-3719-4E5A-A114-DBA815A24E7C}"/>
    <cellStyle name="Comma 82 3" xfId="12154" xr:uid="{E8FF0F91-E036-46F5-A958-DB97D8BF7012}"/>
    <cellStyle name="Comma 82 3 2" xfId="17280" xr:uid="{D3B8D888-F2D6-4E60-A988-FD1F2D2ADAD2}"/>
    <cellStyle name="Comma 82 3 2 2" xfId="27209" xr:uid="{5A9F9050-EEFF-4D74-B1BA-EC188C6B46F1}"/>
    <cellStyle name="Comma 82 3 2 2 2" xfId="47112" xr:uid="{0D2295FD-5783-4837-86A9-F4FA751DDA11}"/>
    <cellStyle name="Comma 82 3 2 3" xfId="37464" xr:uid="{530BEEF2-97B5-40CC-8EB0-3F3C5AECE174}"/>
    <cellStyle name="Comma 82 3 3" xfId="22251" xr:uid="{A220361C-F5A4-48B9-BFFF-A905AF82A972}"/>
    <cellStyle name="Comma 82 3 3 2" xfId="42282" xr:uid="{3A52F37C-31BA-41BB-81FA-9BA93A4A9339}"/>
    <cellStyle name="Comma 82 3 4" xfId="32635" xr:uid="{773BB3CC-FBCA-4557-A963-47123C8F23AD}"/>
    <cellStyle name="Comma 82 4" xfId="14785" xr:uid="{E87D839A-9392-48E0-9885-76E32FE922C8}"/>
    <cellStyle name="Comma 82 4 2" xfId="24732" xr:uid="{DC2E4762-CE9E-4F97-8279-1478DBF961EE}"/>
    <cellStyle name="Comma 82 4 2 2" xfId="44700" xr:uid="{EA170958-1EE3-41BA-9354-4A0FDC4216B5}"/>
    <cellStyle name="Comma 82 4 3" xfId="35052" xr:uid="{24ECF0EE-37CB-43AC-88E9-2005EE6ED045}"/>
    <cellStyle name="Comma 82 5" xfId="19780" xr:uid="{0ED5DBF8-DB2D-4167-94DF-5D90CDF1B7C8}"/>
    <cellStyle name="Comma 82 5 2" xfId="39872" xr:uid="{46521962-8ADA-452E-B772-7F450C2392E3}"/>
    <cellStyle name="Comma 82 6" xfId="30225" xr:uid="{185EF423-5A6A-4D83-BC8C-CE1FC6547CCB}"/>
    <cellStyle name="Comma 83" xfId="5559" xr:uid="{C78A9D10-80F0-4A4F-8675-B5577CF49D55}"/>
    <cellStyle name="Comma 83 2" xfId="5560" xr:uid="{8CE50252-6690-458C-9697-87882D09E371}"/>
    <cellStyle name="Comma 83 3" xfId="12155" xr:uid="{1AD76DDE-F19B-46D6-B0B0-E07C31D476C5}"/>
    <cellStyle name="Comma 83 3 2" xfId="17281" xr:uid="{B074A9D5-7951-4435-8923-FE21660298BA}"/>
    <cellStyle name="Comma 83 3 2 2" xfId="27210" xr:uid="{17E6DBC8-1121-483D-AD42-208B97DED4AD}"/>
    <cellStyle name="Comma 83 3 2 2 2" xfId="47113" xr:uid="{14161A1A-96E4-41C5-8A2F-A1E43FCA3689}"/>
    <cellStyle name="Comma 83 3 2 3" xfId="37465" xr:uid="{98DB1AE6-05A9-41E2-83B1-F1B45F8ECC5A}"/>
    <cellStyle name="Comma 83 3 3" xfId="22252" xr:uid="{2C480BE9-9F76-496A-874E-37AEB6E39AF4}"/>
    <cellStyle name="Comma 83 3 3 2" xfId="42283" xr:uid="{6CA94280-DEE9-45BB-8A42-500228169D6C}"/>
    <cellStyle name="Comma 83 3 4" xfId="32636" xr:uid="{68D9E8B8-47E4-4F37-81E1-3392C8D7BBB7}"/>
    <cellStyle name="Comma 83 4" xfId="14786" xr:uid="{C9787B56-A13E-405C-B3FF-F1D962D67108}"/>
    <cellStyle name="Comma 83 4 2" xfId="24733" xr:uid="{2699CE11-9EBD-4E86-8885-11E630E55091}"/>
    <cellStyle name="Comma 83 4 2 2" xfId="44701" xr:uid="{3475B9BB-00DD-4336-AD9F-C926767717E1}"/>
    <cellStyle name="Comma 83 4 3" xfId="35053" xr:uid="{452A6661-C105-4514-BC13-DD089CF6BB38}"/>
    <cellStyle name="Comma 83 5" xfId="19781" xr:uid="{89D140CA-8291-4AE2-A194-8FB35D8E0CDA}"/>
    <cellStyle name="Comma 83 5 2" xfId="39873" xr:uid="{422A6805-AA64-4B5C-ABD8-760449C9BD40}"/>
    <cellStyle name="Comma 83 6" xfId="30226" xr:uid="{6A5E3622-2C11-4C9D-80BD-793D0A9C1C34}"/>
    <cellStyle name="Comma 84" xfId="5561" xr:uid="{6F0E22D9-754B-41FE-9629-A90918675B28}"/>
    <cellStyle name="Comma 84 2" xfId="5562" xr:uid="{E052FB0B-4682-4346-88FD-F85BBE6C8CB2}"/>
    <cellStyle name="Comma 84 3" xfId="12156" xr:uid="{AFEB21E7-2D1F-45A1-B1CD-7ABB7699F033}"/>
    <cellStyle name="Comma 84 3 2" xfId="17282" xr:uid="{E6147113-A1F9-4F14-A1D6-8E09A0FC614C}"/>
    <cellStyle name="Comma 84 3 2 2" xfId="27211" xr:uid="{247E5574-34F7-4669-B699-863E380EA0EB}"/>
    <cellStyle name="Comma 84 3 2 2 2" xfId="47114" xr:uid="{21066A59-EDAA-4AE7-82D7-6DDEFE097041}"/>
    <cellStyle name="Comma 84 3 2 3" xfId="37466" xr:uid="{252951F8-3BC2-4E66-85EF-E40BD329AB0F}"/>
    <cellStyle name="Comma 84 3 3" xfId="22253" xr:uid="{BB25EDA8-5C8B-41A6-867B-E3315447A361}"/>
    <cellStyle name="Comma 84 3 3 2" xfId="42284" xr:uid="{32FEAADF-9B1F-48CD-9E44-CAF52D5EDCBC}"/>
    <cellStyle name="Comma 84 3 4" xfId="32637" xr:uid="{A8E2DAE3-093C-4CD1-A4DD-C841B5083190}"/>
    <cellStyle name="Comma 84 4" xfId="14787" xr:uid="{93FE8F89-CE80-4EBF-8718-64FDE519E09A}"/>
    <cellStyle name="Comma 84 4 2" xfId="24734" xr:uid="{4D513498-A67A-434A-8036-A1472575A635}"/>
    <cellStyle name="Comma 84 4 2 2" xfId="44702" xr:uid="{A94F576A-A460-48D8-8C37-112917A084D0}"/>
    <cellStyle name="Comma 84 4 3" xfId="35054" xr:uid="{F5C08FE1-AE32-4917-9B4C-79F0ABCDBFF2}"/>
    <cellStyle name="Comma 84 5" xfId="19782" xr:uid="{F36673F7-74C3-447E-B557-E83BC3FF5ABD}"/>
    <cellStyle name="Comma 84 5 2" xfId="39874" xr:uid="{1A0D92C3-6061-4EDF-BD37-DDFB11C423F1}"/>
    <cellStyle name="Comma 84 6" xfId="30227" xr:uid="{E4441508-471C-48E7-9F83-C61991C19A3E}"/>
    <cellStyle name="Comma 85" xfId="5563" xr:uid="{5F9B6017-F393-4E31-9F4B-1DE0C90E4A89}"/>
    <cellStyle name="Comma 85 2" xfId="5564" xr:uid="{554E581B-5594-4E77-8779-10D6C31D58C5}"/>
    <cellStyle name="Comma 85 3" xfId="12157" xr:uid="{1DE0BB11-6F91-4088-A60B-E13A3B207E6E}"/>
    <cellStyle name="Comma 85 3 2" xfId="17283" xr:uid="{6823F802-D918-49EF-B864-7691A04F5C69}"/>
    <cellStyle name="Comma 85 3 2 2" xfId="27212" xr:uid="{6FA8752E-9EC6-42B0-BF2F-7A9637422B85}"/>
    <cellStyle name="Comma 85 3 2 2 2" xfId="47115" xr:uid="{BDDA4A86-9644-4B0B-8ADF-736FF1E7358C}"/>
    <cellStyle name="Comma 85 3 2 3" xfId="37467" xr:uid="{438CD223-2382-41A3-8D83-0BD6AA2648A7}"/>
    <cellStyle name="Comma 85 3 3" xfId="22254" xr:uid="{CA1E5053-9E8B-43FD-BFFA-FC9C7C9AB96F}"/>
    <cellStyle name="Comma 85 3 3 2" xfId="42285" xr:uid="{547245B1-0E53-4A9E-9307-CEF2F285A4D1}"/>
    <cellStyle name="Comma 85 3 4" xfId="32638" xr:uid="{FEB29C26-7C7F-428C-9205-2D8FC50C16C7}"/>
    <cellStyle name="Comma 85 4" xfId="14788" xr:uid="{4F3FE130-446C-4787-AB4A-84C389003DEA}"/>
    <cellStyle name="Comma 85 4 2" xfId="24735" xr:uid="{BE810CC6-A6DD-464B-BA72-099606BA553E}"/>
    <cellStyle name="Comma 85 4 2 2" xfId="44703" xr:uid="{2CFCE594-F107-4999-8537-7C77A6803AF0}"/>
    <cellStyle name="Comma 85 4 3" xfId="35055" xr:uid="{4E0727F2-667E-4893-BB0F-57271979EA0D}"/>
    <cellStyle name="Comma 85 5" xfId="19783" xr:uid="{A1EB174C-720C-4A56-8AC9-62F2B42FB70F}"/>
    <cellStyle name="Comma 85 5 2" xfId="39875" xr:uid="{E589E60C-98EE-41FB-8183-342872568076}"/>
    <cellStyle name="Comma 85 6" xfId="30228" xr:uid="{DD9A3A51-C350-4711-A9D6-88E660CF3843}"/>
    <cellStyle name="Comma 86" xfId="5565" xr:uid="{6D808EDA-F442-4FF4-8F75-21E544111A32}"/>
    <cellStyle name="Comma 86 2" xfId="5566" xr:uid="{B3A8FA35-A67E-46D8-9B01-515DB16C9243}"/>
    <cellStyle name="Comma 86 3" xfId="12158" xr:uid="{F60AC5E2-746B-4EEF-96AE-31F837A8E2E6}"/>
    <cellStyle name="Comma 86 3 2" xfId="17284" xr:uid="{43316AF9-B546-4121-9409-86BC5316EE5F}"/>
    <cellStyle name="Comma 86 3 2 2" xfId="27213" xr:uid="{1E0ABA4C-08C8-42E9-AAF4-17EB826D4B6D}"/>
    <cellStyle name="Comma 86 3 2 2 2" xfId="47116" xr:uid="{6BB60B22-0159-400F-9B74-6CDE4CE5DEEB}"/>
    <cellStyle name="Comma 86 3 2 3" xfId="37468" xr:uid="{3AA3F7CE-74DD-40B3-998B-9075803E8A3F}"/>
    <cellStyle name="Comma 86 3 3" xfId="22255" xr:uid="{70496213-B484-499D-9F22-2806E2FA40D7}"/>
    <cellStyle name="Comma 86 3 3 2" xfId="42286" xr:uid="{4324ACF6-25B9-4E5E-862C-6131535F27E8}"/>
    <cellStyle name="Comma 86 3 4" xfId="32639" xr:uid="{E622875D-D272-4C6C-B69B-35913167A83C}"/>
    <cellStyle name="Comma 86 4" xfId="14789" xr:uid="{449EA835-BCC3-4BF7-BE6D-69ED88E5E98A}"/>
    <cellStyle name="Comma 86 4 2" xfId="24736" xr:uid="{E22C4A5C-8D5F-4EEF-A26C-9A9A9D08795D}"/>
    <cellStyle name="Comma 86 4 2 2" xfId="44704" xr:uid="{3DF84FCC-7315-4BAA-9477-31A863534AFA}"/>
    <cellStyle name="Comma 86 4 3" xfId="35056" xr:uid="{96D1F213-B1D9-4A77-A602-EAC0915AD91A}"/>
    <cellStyle name="Comma 86 5" xfId="19784" xr:uid="{42B638A3-7533-450A-981B-3117F71971E1}"/>
    <cellStyle name="Comma 86 5 2" xfId="39876" xr:uid="{D9490D2D-6E33-4592-BE42-651C6B615317}"/>
    <cellStyle name="Comma 86 6" xfId="30229" xr:uid="{1B35D502-2CA9-4EA3-BB42-30BB0BA9F68B}"/>
    <cellStyle name="Comma 87" xfId="5567" xr:uid="{25E5E758-5255-44E6-B7A9-BEA5ABF3A4BD}"/>
    <cellStyle name="Comma 87 2" xfId="5568" xr:uid="{A6861D19-A592-46F7-B257-8A258B547ABD}"/>
    <cellStyle name="Comma 87 3" xfId="12159" xr:uid="{F4460B29-B8A8-4719-8297-93A945F398AE}"/>
    <cellStyle name="Comma 87 3 2" xfId="17285" xr:uid="{01B4ABCD-2DE8-49EA-A931-B6EED15E02A9}"/>
    <cellStyle name="Comma 87 3 2 2" xfId="27214" xr:uid="{8B8FAE71-D4F6-4675-8474-9FFE886F6D30}"/>
    <cellStyle name="Comma 87 3 2 2 2" xfId="47117" xr:uid="{16F6FC5E-AF10-4BA0-957C-B0AA2B25F765}"/>
    <cellStyle name="Comma 87 3 2 3" xfId="37469" xr:uid="{3B1C0BB7-FE36-4A5A-88F8-1F827D90C26D}"/>
    <cellStyle name="Comma 87 3 3" xfId="22256" xr:uid="{FBA82922-A3DE-43D2-8668-12D7A6DEC4E8}"/>
    <cellStyle name="Comma 87 3 3 2" xfId="42287" xr:uid="{84A234C9-A7FF-4AF9-BC8A-AEE95B9621E6}"/>
    <cellStyle name="Comma 87 3 4" xfId="32640" xr:uid="{F4EC9F85-D33D-479E-B093-1DC64260CE12}"/>
    <cellStyle name="Comma 87 4" xfId="14790" xr:uid="{BEF8274C-3109-4D29-88B2-DEE464D6CF83}"/>
    <cellStyle name="Comma 87 4 2" xfId="24737" xr:uid="{D754FCA4-6D6A-413B-806A-BB1DB970578C}"/>
    <cellStyle name="Comma 87 4 2 2" xfId="44705" xr:uid="{9D76ADF8-7993-46C5-A767-4C73B7C11883}"/>
    <cellStyle name="Comma 87 4 3" xfId="35057" xr:uid="{E3A403E4-D5C2-4B55-ADB9-BDACECE15F5C}"/>
    <cellStyle name="Comma 87 5" xfId="19785" xr:uid="{BF3D3147-A327-47DF-8AA9-3244D4E7452F}"/>
    <cellStyle name="Comma 87 5 2" xfId="39877" xr:uid="{E6377453-AD4A-4235-9D86-170631C7F416}"/>
    <cellStyle name="Comma 87 6" xfId="30230" xr:uid="{DB42DDAA-CFD4-4A96-B1A7-33DCD5570DF9}"/>
    <cellStyle name="Comma 88" xfId="5569" xr:uid="{B7054D0C-1EF3-45BC-BDB1-0A04A490B5BB}"/>
    <cellStyle name="Comma 88 2" xfId="5570" xr:uid="{3C617A69-3D00-46D6-8A1B-035B26F4A348}"/>
    <cellStyle name="Comma 88 3" xfId="12160" xr:uid="{7211EBDE-3AF1-49F6-8DD1-C32FB250F5CA}"/>
    <cellStyle name="Comma 88 3 2" xfId="17286" xr:uid="{78C64B5D-8C6F-4D6F-8F0D-1092A92B214E}"/>
    <cellStyle name="Comma 88 3 2 2" xfId="27215" xr:uid="{EDCFBFBF-37FA-42DF-8F3B-FDAE632CBBAF}"/>
    <cellStyle name="Comma 88 3 2 2 2" xfId="47118" xr:uid="{7D87789C-01BB-49D0-A5BE-27A30E6304C9}"/>
    <cellStyle name="Comma 88 3 2 3" xfId="37470" xr:uid="{522FA193-111A-40DA-B8BC-5B106A24D3A6}"/>
    <cellStyle name="Comma 88 3 3" xfId="22257" xr:uid="{F7B6DCA2-05E1-4B34-BC38-01E5CDC46CA1}"/>
    <cellStyle name="Comma 88 3 3 2" xfId="42288" xr:uid="{0F7CE40A-FC77-4156-80B0-A7D5111E4E25}"/>
    <cellStyle name="Comma 88 3 4" xfId="32641" xr:uid="{874DA575-AA62-403C-85D7-A39FD5E2CA25}"/>
    <cellStyle name="Comma 88 4" xfId="14791" xr:uid="{3E138FA5-E5D8-4CEF-94B4-62B8919103AC}"/>
    <cellStyle name="Comma 88 4 2" xfId="24738" xr:uid="{E987CE95-8640-402C-9C67-4CB71BA2DFAE}"/>
    <cellStyle name="Comma 88 4 2 2" xfId="44706" xr:uid="{219B73BD-DABC-4A41-9C60-D804E474CB23}"/>
    <cellStyle name="Comma 88 4 3" xfId="35058" xr:uid="{E769A9B7-967F-4684-B807-6CF914E87513}"/>
    <cellStyle name="Comma 88 5" xfId="19786" xr:uid="{2DF4800F-6EBC-4702-A13B-C0362EE42E92}"/>
    <cellStyle name="Comma 88 5 2" xfId="39878" xr:uid="{F07DDE8B-5153-4AD2-B76C-8235F7625534}"/>
    <cellStyle name="Comma 88 6" xfId="30231" xr:uid="{042FE5E6-D899-4B42-9282-1C27BE7F78E1}"/>
    <cellStyle name="Comma 89" xfId="5571" xr:uid="{D665C55F-048A-4555-A77E-00596C8CEA67}"/>
    <cellStyle name="Comma 89 2" xfId="5572" xr:uid="{39DEF194-A6AA-4206-80E8-735B06967340}"/>
    <cellStyle name="Comma 89 3" xfId="12161" xr:uid="{528CD582-640C-4204-9CF8-CCA95DA02B5F}"/>
    <cellStyle name="Comma 89 3 2" xfId="17287" xr:uid="{0A1343FB-48DE-4D77-BC2D-04E6A1D24DBD}"/>
    <cellStyle name="Comma 89 3 2 2" xfId="27216" xr:uid="{E7ABA525-14CF-496D-AFD2-26467EC3A21C}"/>
    <cellStyle name="Comma 89 3 2 2 2" xfId="47119" xr:uid="{426C3AAB-6095-42F7-8E28-08DF11850E89}"/>
    <cellStyle name="Comma 89 3 2 3" xfId="37471" xr:uid="{B5013633-2CCF-46C5-976E-64D8B5F531AD}"/>
    <cellStyle name="Comma 89 3 3" xfId="22258" xr:uid="{A4A60410-765B-4DD8-84CA-8F2CE85CAE35}"/>
    <cellStyle name="Comma 89 3 3 2" xfId="42289" xr:uid="{B4757513-9052-4A54-89A4-72B4189C74F8}"/>
    <cellStyle name="Comma 89 3 4" xfId="32642" xr:uid="{68833B67-2E92-4033-9649-F2909C6C370A}"/>
    <cellStyle name="Comma 89 4" xfId="14792" xr:uid="{01A0E0C4-3191-4400-BDD3-1F7CEA4DA989}"/>
    <cellStyle name="Comma 89 4 2" xfId="24739" xr:uid="{BD1F9570-9C43-4B23-8C59-028F6F60ABC7}"/>
    <cellStyle name="Comma 89 4 2 2" xfId="44707" xr:uid="{0D1B75E8-0AF2-474A-82CA-24172B4E2D49}"/>
    <cellStyle name="Comma 89 4 3" xfId="35059" xr:uid="{9A6BBD28-877D-4415-8E14-BF23DC2429DC}"/>
    <cellStyle name="Comma 89 5" xfId="19787" xr:uid="{0BA034F6-EEFB-48A0-92B8-3FB9E47171E1}"/>
    <cellStyle name="Comma 89 5 2" xfId="39879" xr:uid="{78D05935-63A0-45D8-863B-B47DAF22A23A}"/>
    <cellStyle name="Comma 89 6" xfId="30232" xr:uid="{0FD8043A-D1C5-486D-9C23-4D9D6A632191}"/>
    <cellStyle name="Comma 9" xfId="131" xr:uid="{C4130430-2CB6-4ECE-9C55-1AF10B9A51CC}"/>
    <cellStyle name="Comma 9 10" xfId="5573" xr:uid="{D4CF2374-32A3-4DBE-B702-98ABAE9CD43C}"/>
    <cellStyle name="Comma 9 11" xfId="5574" xr:uid="{44B58718-3EB4-4AB5-847E-AEDF6E9DDFE7}"/>
    <cellStyle name="Comma 9 12" xfId="5575" xr:uid="{BE1ACBDC-4338-4CE1-9E08-C2B897162D77}"/>
    <cellStyle name="Comma 9 13" xfId="5576" xr:uid="{61820634-B7A2-4D32-AA6E-D1B0036657FF}"/>
    <cellStyle name="Comma 9 14" xfId="5577" xr:uid="{6134031C-C2CA-4C29-9C30-68C83C03E7D0}"/>
    <cellStyle name="Comma 9 15" xfId="5578" xr:uid="{37AF138D-F113-43E5-9035-421BC535507C}"/>
    <cellStyle name="Comma 9 15 2" xfId="12162" xr:uid="{50A304B4-446A-414F-A4C0-5B3A041650DD}"/>
    <cellStyle name="Comma 9 15 2 2" xfId="17288" xr:uid="{CC6805D3-F2AA-4DC4-8FFF-49A8A4B45320}"/>
    <cellStyle name="Comma 9 15 2 2 2" xfId="27217" xr:uid="{1C5EB462-EBFB-462E-93D2-C8522C2AE982}"/>
    <cellStyle name="Comma 9 15 2 2 2 2" xfId="47120" xr:uid="{6AF7D021-B396-4392-8951-E71174DD15AC}"/>
    <cellStyle name="Comma 9 15 2 2 3" xfId="37472" xr:uid="{7B1B3B3F-38A7-45DC-BD3D-DEF76B02CD70}"/>
    <cellStyle name="Comma 9 15 2 3" xfId="22259" xr:uid="{487D5F54-31F8-4310-919A-47493AE3AEF7}"/>
    <cellStyle name="Comma 9 15 2 3 2" xfId="42290" xr:uid="{73C36201-9B2D-40F7-A9FF-6CBCBEB97E36}"/>
    <cellStyle name="Comma 9 15 2 4" xfId="32643" xr:uid="{7B775214-E9E3-4862-8CC3-008A63407E59}"/>
    <cellStyle name="Comma 9 15 3" xfId="14793" xr:uid="{D4B38642-A385-482D-B387-7C7E31700511}"/>
    <cellStyle name="Comma 9 15 3 2" xfId="24740" xr:uid="{917FED6B-F7B2-48DE-81E2-86345DBC14F1}"/>
    <cellStyle name="Comma 9 15 3 2 2" xfId="44708" xr:uid="{A9ADC283-96DA-4A15-8AE3-79B23C5582B5}"/>
    <cellStyle name="Comma 9 15 3 3" xfId="35060" xr:uid="{A5601AA2-7E18-4E05-A578-7C2E995507D8}"/>
    <cellStyle name="Comma 9 15 4" xfId="19788" xr:uid="{38285F11-470E-4D22-94D8-0EF1E6E78266}"/>
    <cellStyle name="Comma 9 15 4 2" xfId="39880" xr:uid="{DCDE1C99-083D-4C49-9B40-D1E7B221E4CC}"/>
    <cellStyle name="Comma 9 15 5" xfId="30233" xr:uid="{0FF7AFCA-B2F1-4A2B-9CE6-0255D6E0F9EB}"/>
    <cellStyle name="Comma 9 16" xfId="819" xr:uid="{FCDB2911-0F72-4763-93BF-AC5823BE47EA}"/>
    <cellStyle name="Comma 9 17" xfId="12703" xr:uid="{3F3BD598-B171-4701-AD21-4291E7C82D4B}"/>
    <cellStyle name="Comma 9 17 2" xfId="12854" xr:uid="{148E088C-26B8-425F-A654-89263D4A6108}"/>
    <cellStyle name="Comma 9 17 2 2" xfId="22807" xr:uid="{ACDBCBAC-F61C-4E78-8236-E0752D7A9BFA}"/>
    <cellStyle name="Comma 9 17 2 2 2" xfId="42787" xr:uid="{745C63EB-8C28-410B-9F21-CAA47A9D3519}"/>
    <cellStyle name="Comma 9 17 2 3" xfId="33139" xr:uid="{E9593604-1350-458F-A54B-2E114677625D}"/>
    <cellStyle name="Comma 9 17 3" xfId="22700" xr:uid="{4117F047-52D7-4057-BB15-024529421DE6}"/>
    <cellStyle name="Comma 9 17 3 2" xfId="42718" xr:uid="{6782739E-4A9D-49B7-B104-8DBCCBA9BF94}"/>
    <cellStyle name="Comma 9 17 4" xfId="33071" xr:uid="{BC2A0F5C-FC8D-4CF0-ACEF-84635ECE12C9}"/>
    <cellStyle name="Comma 9 18" xfId="17860" xr:uid="{AF4EF31D-3F13-477B-A237-D6B017AF915A}"/>
    <cellStyle name="Comma 9 18 2" xfId="37959" xr:uid="{8C3264E6-7AB1-4F95-8C34-B3BFFBBF7BC2}"/>
    <cellStyle name="Comma 9 19" xfId="27933" xr:uid="{37B702BB-E8A9-4228-9ECD-F319427E203F}"/>
    <cellStyle name="Comma 9 2" xfId="249" xr:uid="{6160B098-1DF7-4EA4-91C3-678CE5BF6C10}"/>
    <cellStyle name="Comma 9 2 2" xfId="5580" xr:uid="{527C11D4-0D0F-42F9-8A5F-99FCC4B14FF9}"/>
    <cellStyle name="Comma 9 2 2 2" xfId="5581" xr:uid="{41D3E927-6BBD-4178-BE4B-D2AF40CC723D}"/>
    <cellStyle name="Comma 9 2 3" xfId="5582" xr:uid="{CA70E532-ADD7-4071-BFA4-E3DB1AE585E5}"/>
    <cellStyle name="Comma 9 2 4" xfId="5583" xr:uid="{D1D0965E-0BC9-44E1-977D-B41391AFF6E4}"/>
    <cellStyle name="Comma 9 2 5" xfId="5579" xr:uid="{349BCA3D-069B-4868-B1B0-B68AFA20CAF1}"/>
    <cellStyle name="Comma 9 2 6" xfId="9530" xr:uid="{438BAB10-64BC-40A5-B56A-AED69CF8180D}"/>
    <cellStyle name="Comma 9 20" xfId="28314" xr:uid="{BBEF3474-7CB5-46A3-B250-ED681FA12BA4}"/>
    <cellStyle name="Comma 9 3" xfId="281" xr:uid="{EB3018EC-1042-4496-BFA0-DA4DDF846C3A}"/>
    <cellStyle name="Comma 9 3 2" xfId="5585" xr:uid="{CBDBF6B1-1875-4212-8D13-1EB9F0E20DAC}"/>
    <cellStyle name="Comma 9 3 3" xfId="5584" xr:uid="{31D3BBA9-5376-4978-B23B-AC97ADFE68E1}"/>
    <cellStyle name="Comma 9 3 4" xfId="9531" xr:uid="{A4CE1C68-B2ED-40BC-9486-0244A19282AF}"/>
    <cellStyle name="Comma 9 3 4 2" xfId="15297" xr:uid="{A6900F81-419B-49C1-AEAE-BA0A7329CD96}"/>
    <cellStyle name="Comma 9 3 4 2 2" xfId="25233" xr:uid="{C052CAD4-76FA-4107-BCC1-D266D4C6C073}"/>
    <cellStyle name="Comma 9 3 4 2 2 2" xfId="45137" xr:uid="{7779E40A-FCEC-4B48-8A3D-1548408A5EBB}"/>
    <cellStyle name="Comma 9 3 4 2 3" xfId="35489" xr:uid="{5257AFAC-4636-45DD-AEBD-D5EC283479BA}"/>
    <cellStyle name="Comma 9 3 4 3" xfId="20278" xr:uid="{BD243C0C-2743-4C49-9BB9-2BD5D9FCE1C7}"/>
    <cellStyle name="Comma 9 3 4 3 2" xfId="40309" xr:uid="{2888D845-CF0A-4C75-A6F8-9D34F4B79D60}"/>
    <cellStyle name="Comma 9 3 4 4" xfId="30662" xr:uid="{DF05E705-39A8-4956-80BD-82C685ED8B65}"/>
    <cellStyle name="Comma 9 4" xfId="221" xr:uid="{F110A47E-46A4-4C5C-A996-B5C3A5D15C01}"/>
    <cellStyle name="Comma 9 4 2" xfId="472" xr:uid="{1120D886-F69B-446C-A30D-D7BDAAFBD29F}"/>
    <cellStyle name="Comma 9 4 2 2" xfId="10406" xr:uid="{3BA2DB75-C9B2-4EE8-9AB6-5EC7E0FB41FF}"/>
    <cellStyle name="Comma 9 4 2 2 2" xfId="15534" xr:uid="{C40894AD-0117-4954-8C87-3C7AE3E657C6}"/>
    <cellStyle name="Comma 9 4 2 2 2 2" xfId="25463" xr:uid="{C62CE20A-B92F-44A1-AF10-D5B8A3E4F466}"/>
    <cellStyle name="Comma 9 4 2 2 2 2 2" xfId="45366" xr:uid="{A23DF409-42B1-4BE8-9A41-BC52BF33DD1B}"/>
    <cellStyle name="Comma 9 4 2 2 2 3" xfId="35718" xr:uid="{2FAC5893-1B76-4AF9-954C-6E1137977612}"/>
    <cellStyle name="Comma 9 4 2 2 3" xfId="20507" xr:uid="{FAF61449-A748-40E8-8C21-44C1A434F9D2}"/>
    <cellStyle name="Comma 9 4 2 2 3 2" xfId="40538" xr:uid="{372A1F6F-0606-4A5C-B30B-16027675F5AA}"/>
    <cellStyle name="Comma 9 4 2 2 4" xfId="30891" xr:uid="{50BE7743-AB59-41A7-917A-A9A6B5F12730}"/>
    <cellStyle name="Comma 9 4 2 3" xfId="13023" xr:uid="{5C86CA02-33E9-44BA-B4E1-7B6CB1D9726B}"/>
    <cellStyle name="Comma 9 4 2 3 2" xfId="22976" xr:uid="{DB49CC9B-AA9E-4D0E-A828-72652C86F2AE}"/>
    <cellStyle name="Comma 9 4 2 3 2 2" xfId="42956" xr:uid="{97AB7B87-7880-4282-9C84-738E23A454E3}"/>
    <cellStyle name="Comma 9 4 2 3 3" xfId="33308" xr:uid="{F4016227-99DF-4A85-B304-4381222C9ECE}"/>
    <cellStyle name="Comma 9 4 2 4" xfId="18029" xr:uid="{49E16476-70C0-4018-AF38-2F6FD9C8DC2B}"/>
    <cellStyle name="Comma 9 4 2 4 2" xfId="38128" xr:uid="{1CC99676-10D4-4838-A7EB-7923BC2AF87A}"/>
    <cellStyle name="Comma 9 4 2 5" xfId="28483" xr:uid="{A4386D8E-16BC-4D6B-9103-4CDCF530692F}"/>
    <cellStyle name="Comma 9 4 3" xfId="5586" xr:uid="{755FCB1B-817D-4F52-871E-6091743BBBB3}"/>
    <cellStyle name="Comma 9 4 4" xfId="9532" xr:uid="{9A08F9C2-12F5-4BC3-B843-9A1234A99FBA}"/>
    <cellStyle name="Comma 9 4 4 2" xfId="27834" xr:uid="{52784BB7-4524-490D-8D06-8618AA6E82F2}"/>
    <cellStyle name="Comma 9 4 4 2 2" xfId="47629" xr:uid="{4D3FF5B4-AFC2-4ED4-A549-57F93CC2E168}"/>
    <cellStyle name="Comma 9 4 5" xfId="10286" xr:uid="{5B3CC279-F313-4E0E-90A8-2BBD044221FB}"/>
    <cellStyle name="Comma 9 4 5 2" xfId="15414" xr:uid="{5741C75C-B61A-4222-BDBD-4B11D56AAFCC}"/>
    <cellStyle name="Comma 9 4 5 2 2" xfId="25343" xr:uid="{FE1265C3-7DDD-424A-B905-7FA01EC082CA}"/>
    <cellStyle name="Comma 9 4 5 2 2 2" xfId="45246" xr:uid="{CB092E71-5748-4B01-B44C-A3441C3D3560}"/>
    <cellStyle name="Comma 9 4 5 2 3" xfId="35598" xr:uid="{956394CF-D941-4B2D-A288-67C62EFD07C0}"/>
    <cellStyle name="Comma 9 4 5 3" xfId="20387" xr:uid="{2A4009FE-30B8-485F-9A77-94935B2C9C98}"/>
    <cellStyle name="Comma 9 4 5 3 2" xfId="40418" xr:uid="{7D7FB14B-B098-4791-82FA-62C386BF101C}"/>
    <cellStyle name="Comma 9 4 5 4" xfId="30771" xr:uid="{154617BA-6030-40D8-B942-D5251A66AE31}"/>
    <cellStyle name="Comma 9 4 6" xfId="12902" xr:uid="{34B56292-E1B2-461E-8168-53F3F2DE5ED9}"/>
    <cellStyle name="Comma 9 4 6 2" xfId="22855" xr:uid="{FDDDDE88-AA84-4B2C-B324-72D9AF4245E6}"/>
    <cellStyle name="Comma 9 4 6 2 2" xfId="42835" xr:uid="{7CC58078-6A6B-4E8C-B71C-1A0B48929EC1}"/>
    <cellStyle name="Comma 9 4 6 3" xfId="33187" xr:uid="{9A033140-5A2D-4D40-BBF9-A657A1D9AEEF}"/>
    <cellStyle name="Comma 9 4 7" xfId="17908" xr:uid="{49A500B2-0850-4300-B9AB-815188DF6E2F}"/>
    <cellStyle name="Comma 9 4 7 2" xfId="38007" xr:uid="{770CC072-2FC4-48F7-A289-72707EDCF69D}"/>
    <cellStyle name="Comma 9 4 8" xfId="28362" xr:uid="{009F8266-E835-40DA-8033-2FB19A075C24}"/>
    <cellStyle name="Comma 9 5" xfId="424" xr:uid="{FF5E8361-881C-496B-B705-CEFD7C711FCB}"/>
    <cellStyle name="Comma 9 5 2" xfId="5587" xr:uid="{34E7F6C2-0651-4D8E-8C09-D3D887F882C1}"/>
    <cellStyle name="Comma 9 5 3" xfId="9533" xr:uid="{68F99503-7B97-45A9-8E31-26297A201469}"/>
    <cellStyle name="Comma 9 5 3 2" xfId="27847" xr:uid="{13B33A44-3CD0-47AE-B37C-D7FDF6675EE7}"/>
    <cellStyle name="Comma 9 5 3 2 2" xfId="47642" xr:uid="{3A2EFD17-7FA8-4935-8030-B9463F998DB6}"/>
    <cellStyle name="Comma 9 5 4" xfId="10358" xr:uid="{B8A25FDA-0DD7-4281-981F-D60D1E106345}"/>
    <cellStyle name="Comma 9 5 4 2" xfId="15486" xr:uid="{A70BAA15-938A-4D6B-A3AA-DDFCC857F176}"/>
    <cellStyle name="Comma 9 5 4 2 2" xfId="25415" xr:uid="{6C38C5FE-6455-4E25-BC5F-567E056C5DED}"/>
    <cellStyle name="Comma 9 5 4 2 2 2" xfId="45318" xr:uid="{8A26D297-7C53-4402-9F4B-FF7E45D91AA3}"/>
    <cellStyle name="Comma 9 5 4 2 3" xfId="35670" xr:uid="{65FDA74F-7D69-48F8-B5A8-46B5F709A33F}"/>
    <cellStyle name="Comma 9 5 4 3" xfId="20459" xr:uid="{510593D2-EAC3-457C-A853-F0C07448AB76}"/>
    <cellStyle name="Comma 9 5 4 3 2" xfId="40490" xr:uid="{EA31619E-1588-4978-A0C9-F45F524E478C}"/>
    <cellStyle name="Comma 9 5 4 4" xfId="30843" xr:uid="{2CD110E5-7B3B-41B9-A9E7-AE8E6458D407}"/>
    <cellStyle name="Comma 9 5 5" xfId="12975" xr:uid="{28140690-0E2C-4547-B0F5-CCCE62CAB191}"/>
    <cellStyle name="Comma 9 5 5 2" xfId="22928" xr:uid="{CAB2B67F-F13B-4963-9C7A-A9B5E9F5292B}"/>
    <cellStyle name="Comma 9 5 5 2 2" xfId="42908" xr:uid="{48700218-B103-448C-ADEF-81166A7AC89D}"/>
    <cellStyle name="Comma 9 5 5 3" xfId="33260" xr:uid="{67F02F08-AC6A-45DC-A76D-15F38245BF64}"/>
    <cellStyle name="Comma 9 5 6" xfId="17981" xr:uid="{73A58BB6-A1A8-4622-BB29-8F9010BCE681}"/>
    <cellStyle name="Comma 9 5 6 2" xfId="38080" xr:uid="{E9C980AF-ABA0-4E9B-B902-957FA97C0EE4}"/>
    <cellStyle name="Comma 9 5 7" xfId="28435" xr:uid="{88B0BBB3-10DE-41B7-9FAE-0AA3CA6E6BB0}"/>
    <cellStyle name="Comma 9 6" xfId="534" xr:uid="{B174CC71-1C8B-40E5-9228-65B1E9FEBC81}"/>
    <cellStyle name="Comma 9 6 2" xfId="5588" xr:uid="{1255C5F2-2399-461D-BAC1-69C535065ECC}"/>
    <cellStyle name="Comma 9 7" xfId="5589" xr:uid="{8EF443DE-C20C-4796-B74D-310F9BE4C74A}"/>
    <cellStyle name="Comma 9 8" xfId="5590" xr:uid="{D1763E41-B3DA-4815-97CC-3E6C2203A05F}"/>
    <cellStyle name="Comma 9 9" xfId="5591" xr:uid="{54665854-A8CD-4F3E-B558-E4278B716946}"/>
    <cellStyle name="Comma 90" xfId="5592" xr:uid="{58FD88F3-01D2-48F8-8B92-414EC7C516D8}"/>
    <cellStyle name="Comma 90 2" xfId="5593" xr:uid="{47EB33D2-D332-4DAC-A13B-DDF46061C7FA}"/>
    <cellStyle name="Comma 90 3" xfId="12163" xr:uid="{26C26DB0-E610-4876-B9DE-8169DDA4E5C8}"/>
    <cellStyle name="Comma 90 3 2" xfId="17289" xr:uid="{5760EDEB-85B5-4815-A648-0443AAC52159}"/>
    <cellStyle name="Comma 90 3 2 2" xfId="27218" xr:uid="{B5D560EB-BF9D-4937-8050-9F77C3578FA5}"/>
    <cellStyle name="Comma 90 3 2 2 2" xfId="47121" xr:uid="{ABBD392E-5B70-421F-AE24-114D7BA5647C}"/>
    <cellStyle name="Comma 90 3 2 3" xfId="37473" xr:uid="{AAD1F583-8A54-45BB-9F88-7EF4A2D318A3}"/>
    <cellStyle name="Comma 90 3 3" xfId="22260" xr:uid="{99B1FC88-1F37-42EC-BCF6-7B5AFCE1F2F0}"/>
    <cellStyle name="Comma 90 3 3 2" xfId="42291" xr:uid="{5150F3BD-F724-4403-A8BB-8F03F095B9BD}"/>
    <cellStyle name="Comma 90 3 4" xfId="32644" xr:uid="{75D68462-753C-4268-A27E-E2FBAA92FA6B}"/>
    <cellStyle name="Comma 90 4" xfId="14794" xr:uid="{01E800A5-07E6-460B-87D4-99F05FC586A8}"/>
    <cellStyle name="Comma 90 4 2" xfId="24741" xr:uid="{7FDBB3A1-BFD4-4A10-9154-826652F12E09}"/>
    <cellStyle name="Comma 90 4 2 2" xfId="44709" xr:uid="{E61A2E75-F796-4C1B-ADE6-F68432D53DEB}"/>
    <cellStyle name="Comma 90 4 3" xfId="35061" xr:uid="{4D6A6D22-05E4-40B5-925B-7CA96EE3AA87}"/>
    <cellStyle name="Comma 90 5" xfId="19789" xr:uid="{C1A05154-7475-48DB-A4D0-6C0D38A15CDD}"/>
    <cellStyle name="Comma 90 5 2" xfId="39881" xr:uid="{187A59EF-EE50-438E-887E-40A41D2DFCBD}"/>
    <cellStyle name="Comma 90 6" xfId="30234" xr:uid="{0E4CB59F-A60B-44CD-B1D7-7415BB206C69}"/>
    <cellStyle name="Comma 91" xfId="5594" xr:uid="{386FE227-4131-41DF-80C3-1E854FF60D1A}"/>
    <cellStyle name="Comma 91 2" xfId="5595" xr:uid="{06C8A55E-72A0-4449-BF7E-D64CC41DC68E}"/>
    <cellStyle name="Comma 91 3" xfId="12164" xr:uid="{86729A50-D946-4A97-BA28-7C8593FFD553}"/>
    <cellStyle name="Comma 91 3 2" xfId="17290" xr:uid="{676C13FB-7E7F-4F22-9D96-D851897E925A}"/>
    <cellStyle name="Comma 91 3 2 2" xfId="27219" xr:uid="{F9780C9D-330E-42B6-BD1A-64648E55A343}"/>
    <cellStyle name="Comma 91 3 2 2 2" xfId="47122" xr:uid="{E51A6293-0394-4F90-B296-E5DA5D7B1B22}"/>
    <cellStyle name="Comma 91 3 2 3" xfId="37474" xr:uid="{E5B9D5D7-A726-4F76-9622-15C1E3EDEB73}"/>
    <cellStyle name="Comma 91 3 3" xfId="22261" xr:uid="{48401083-8149-47D9-BA49-528612C079A9}"/>
    <cellStyle name="Comma 91 3 3 2" xfId="42292" xr:uid="{D6DC924C-3DF3-48A5-A4EA-C61682DA978D}"/>
    <cellStyle name="Comma 91 3 4" xfId="32645" xr:uid="{C040162F-1EC7-4ED8-8AEF-E2FA3543A748}"/>
    <cellStyle name="Comma 91 4" xfId="14795" xr:uid="{288B429D-9DD1-4F64-8BD3-60EE7DDDC668}"/>
    <cellStyle name="Comma 91 4 2" xfId="24742" xr:uid="{311E2924-50BA-4043-BEDE-2394254259C6}"/>
    <cellStyle name="Comma 91 4 2 2" xfId="44710" xr:uid="{6B26AEF3-980C-4CBD-A87C-4FA7BC79447C}"/>
    <cellStyle name="Comma 91 4 3" xfId="35062" xr:uid="{6F1BCC9D-CEEA-43D0-881C-3B22B4F385C8}"/>
    <cellStyle name="Comma 91 5" xfId="19790" xr:uid="{541AD2BF-3D5F-4FC7-9113-C731AE5140D0}"/>
    <cellStyle name="Comma 91 5 2" xfId="39882" xr:uid="{2795A5C6-CECC-4743-A750-2A785AA0919F}"/>
    <cellStyle name="Comma 91 6" xfId="30235" xr:uid="{17C8866C-D391-45E1-B303-4F3EF9133F6F}"/>
    <cellStyle name="Comma 92" xfId="5596" xr:uid="{D23D55A6-4198-41AA-BED9-D9B26D64A927}"/>
    <cellStyle name="Comma 92 2" xfId="5597" xr:uid="{F4AEFED5-1414-4724-AC34-52F75CE61EDB}"/>
    <cellStyle name="Comma 92 3" xfId="12165" xr:uid="{CEBA3A8F-F7E4-48B8-8545-A8A90F32A87E}"/>
    <cellStyle name="Comma 92 3 2" xfId="17291" xr:uid="{8E462D3E-7D51-42AF-BF03-D5E00A907EB1}"/>
    <cellStyle name="Comma 92 3 2 2" xfId="27220" xr:uid="{268DF7EC-FC81-4F3E-A8FD-A6F861E5BF77}"/>
    <cellStyle name="Comma 92 3 2 2 2" xfId="47123" xr:uid="{F9495ED0-F297-49DA-BE40-CC11CF20BFAC}"/>
    <cellStyle name="Comma 92 3 2 3" xfId="37475" xr:uid="{6A9E3949-433D-48B5-BB5A-0BB155DF219B}"/>
    <cellStyle name="Comma 92 3 3" xfId="22262" xr:uid="{7CCE647E-E043-43E9-82F6-FCE647D0371A}"/>
    <cellStyle name="Comma 92 3 3 2" xfId="42293" xr:uid="{358E8E5A-7C28-4ACF-A618-2AABC86D25E2}"/>
    <cellStyle name="Comma 92 3 4" xfId="32646" xr:uid="{DDD31C0B-2D7F-407F-A202-2834368A0CFA}"/>
    <cellStyle name="Comma 92 4" xfId="14796" xr:uid="{E1DFAEF9-6989-43B6-8FCC-5424C72CD460}"/>
    <cellStyle name="Comma 92 4 2" xfId="24743" xr:uid="{4AA70548-FF45-4CC5-B01C-0FCCE3DB28B1}"/>
    <cellStyle name="Comma 92 4 2 2" xfId="44711" xr:uid="{F85BA4BE-68CF-42BE-8D3C-9AE196F66E94}"/>
    <cellStyle name="Comma 92 4 3" xfId="35063" xr:uid="{47C43C00-EF15-48C5-84E8-30099A3172AB}"/>
    <cellStyle name="Comma 92 5" xfId="19791" xr:uid="{2CAD8BBD-2EA5-40D4-8D76-0D7EA10B5E18}"/>
    <cellStyle name="Comma 92 5 2" xfId="39883" xr:uid="{0D9C3957-0019-4D37-989B-F9ED4567B5CA}"/>
    <cellStyle name="Comma 92 6" xfId="30236" xr:uid="{0FFB09D5-03F4-49CD-9CEE-B005B8EE243F}"/>
    <cellStyle name="Comma 93" xfId="5598" xr:uid="{3B7F9955-051E-43D7-AD60-0D3B7805F46C}"/>
    <cellStyle name="Comma 93 2" xfId="5599" xr:uid="{C70733AE-9DFC-4C55-9FC3-1D76165CB62A}"/>
    <cellStyle name="Comma 93 3" xfId="12166" xr:uid="{30A6DA5C-017A-499A-9ABC-52B8B7EC36C4}"/>
    <cellStyle name="Comma 93 3 2" xfId="17292" xr:uid="{D4475246-F062-4F92-8AFA-26C0D56AA27E}"/>
    <cellStyle name="Comma 93 3 2 2" xfId="27221" xr:uid="{01C1CFED-30F6-43A8-937D-E4D846B55834}"/>
    <cellStyle name="Comma 93 3 2 2 2" xfId="47124" xr:uid="{430F41D6-5EEF-43B2-892D-BB0D5578FD84}"/>
    <cellStyle name="Comma 93 3 2 3" xfId="37476" xr:uid="{D37AD971-2EC5-4421-9F24-C1CBA1C6C313}"/>
    <cellStyle name="Comma 93 3 3" xfId="22263" xr:uid="{75A1C6E3-D280-4C71-B1D4-8C6F4012E9AF}"/>
    <cellStyle name="Comma 93 3 3 2" xfId="42294" xr:uid="{FD21BE2A-B0AF-40D9-AA23-2E0800694DED}"/>
    <cellStyle name="Comma 93 3 4" xfId="32647" xr:uid="{0A28F3D3-3EFD-4CD4-B8F8-C2FC58F93A10}"/>
    <cellStyle name="Comma 93 4" xfId="14797" xr:uid="{23AFFD58-C95B-46F6-B917-33D2AC30BA91}"/>
    <cellStyle name="Comma 93 4 2" xfId="24744" xr:uid="{603BFAF8-A316-4F03-9F48-88BFF18E9B31}"/>
    <cellStyle name="Comma 93 4 2 2" xfId="44712" xr:uid="{88EEC2F0-6071-477B-9D35-FFE8E7FEB7B6}"/>
    <cellStyle name="Comma 93 4 3" xfId="35064" xr:uid="{99C61B54-4830-4FF5-8DA8-2B35012ECF60}"/>
    <cellStyle name="Comma 93 5" xfId="19792" xr:uid="{78D62877-AE54-4386-95AA-0C78F89B3EC5}"/>
    <cellStyle name="Comma 93 5 2" xfId="39884" xr:uid="{EF58A5E9-8528-49B8-8849-3427003D49FD}"/>
    <cellStyle name="Comma 93 6" xfId="30237" xr:uid="{D5030220-C24D-4143-A3F4-C0D7A88DD701}"/>
    <cellStyle name="Comma 94" xfId="5600" xr:uid="{1DBE4F02-B281-44D3-8324-244B46639503}"/>
    <cellStyle name="Comma 94 2" xfId="5601" xr:uid="{38F4CD89-B3B8-4863-B2B6-3E1F24183368}"/>
    <cellStyle name="Comma 94 3" xfId="12167" xr:uid="{8A3D0F44-F717-4107-B41E-0626D9C716FD}"/>
    <cellStyle name="Comma 94 3 2" xfId="17293" xr:uid="{0810F0B3-EC62-48A4-AF0D-DEA93085740F}"/>
    <cellStyle name="Comma 94 3 2 2" xfId="27222" xr:uid="{13103406-6F03-4EF3-8F11-A27B2727383D}"/>
    <cellStyle name="Comma 94 3 2 2 2" xfId="47125" xr:uid="{2918D12E-15A8-4D39-BC1B-1C938EBB0700}"/>
    <cellStyle name="Comma 94 3 2 3" xfId="37477" xr:uid="{0ADE061A-610A-4A5E-9F71-E5CCCF3558DE}"/>
    <cellStyle name="Comma 94 3 3" xfId="22264" xr:uid="{073647B6-E367-4740-A865-E942C5F4D2D7}"/>
    <cellStyle name="Comma 94 3 3 2" xfId="42295" xr:uid="{52B8B204-2AEC-45A3-81E4-4A0E2A982D0B}"/>
    <cellStyle name="Comma 94 3 4" xfId="32648" xr:uid="{25F8CFC2-B844-447E-8F4E-0F57E0550B1F}"/>
    <cellStyle name="Comma 94 4" xfId="14798" xr:uid="{0728A9B4-D2D0-410F-AF5F-A48DED7D173C}"/>
    <cellStyle name="Comma 94 4 2" xfId="24745" xr:uid="{0A52F4AA-2C70-4F04-B528-EA9E1B11709A}"/>
    <cellStyle name="Comma 94 4 2 2" xfId="44713" xr:uid="{7C4F3A27-F990-40DE-843D-C08A1FEE46BC}"/>
    <cellStyle name="Comma 94 4 3" xfId="35065" xr:uid="{9497BEA4-EF35-4DA8-A06B-09CF65CD04F8}"/>
    <cellStyle name="Comma 94 5" xfId="19793" xr:uid="{C3589595-2DF1-499A-9CA0-D7D83471946D}"/>
    <cellStyle name="Comma 94 5 2" xfId="39885" xr:uid="{F4F27159-0B93-4774-8EAD-9E4A3601E6E2}"/>
    <cellStyle name="Comma 94 6" xfId="30238" xr:uid="{26D0906F-2F69-446D-A0C1-5274AD8EF171}"/>
    <cellStyle name="Comma 95" xfId="5602" xr:uid="{7151F4CD-F557-43CD-8184-B7F0BE1A9F85}"/>
    <cellStyle name="Comma 95 2" xfId="5603" xr:uid="{97E2F614-CEE1-4DC4-A9E6-5514E4EA7938}"/>
    <cellStyle name="Comma 95 3" xfId="12168" xr:uid="{79A4B443-9866-4D37-9FA1-795AEC31CB3C}"/>
    <cellStyle name="Comma 95 3 2" xfId="17294" xr:uid="{CFDC60DA-A647-4671-8010-E4EC82C8E80F}"/>
    <cellStyle name="Comma 95 3 2 2" xfId="27223" xr:uid="{8D676C55-F627-4007-8911-A8CFCC6C157E}"/>
    <cellStyle name="Comma 95 3 2 2 2" xfId="47126" xr:uid="{B7190310-6C03-4ED2-8311-BF20D26DBCF5}"/>
    <cellStyle name="Comma 95 3 2 3" xfId="37478" xr:uid="{3966A926-A637-4BB1-BB35-0E7C767A60E3}"/>
    <cellStyle name="Comma 95 3 3" xfId="22265" xr:uid="{FBB1FBAE-0B9F-44D6-B59A-5129074C845A}"/>
    <cellStyle name="Comma 95 3 3 2" xfId="42296" xr:uid="{0FD0CC14-ABF8-40D6-AD55-1E2FE98CB191}"/>
    <cellStyle name="Comma 95 3 4" xfId="32649" xr:uid="{B49AB5B0-AA80-453E-A1EB-FAB08F533677}"/>
    <cellStyle name="Comma 95 4" xfId="14799" xr:uid="{CB561314-9CF0-4919-ACA2-13D3680A6344}"/>
    <cellStyle name="Comma 95 4 2" xfId="24746" xr:uid="{530483BA-EE8F-4E54-AC68-45272E2C1779}"/>
    <cellStyle name="Comma 95 4 2 2" xfId="44714" xr:uid="{B7808A3E-962A-4196-9471-A7851D5AD5E4}"/>
    <cellStyle name="Comma 95 4 3" xfId="35066" xr:uid="{2969CC1A-570D-4B62-9E96-5A4C1E42891C}"/>
    <cellStyle name="Comma 95 5" xfId="19794" xr:uid="{FC08DA1B-A477-41ED-9110-B0936B290F9B}"/>
    <cellStyle name="Comma 95 5 2" xfId="39886" xr:uid="{38C1871C-B457-49F1-A64B-E3ECBD7AF80E}"/>
    <cellStyle name="Comma 95 6" xfId="30239" xr:uid="{58121BDD-4B0B-4DE3-97D8-95912589EF39}"/>
    <cellStyle name="Comma 96" xfId="5604" xr:uid="{1D35DBE8-1338-40B9-914E-3EB25C2D93D0}"/>
    <cellStyle name="Comma 96 2" xfId="5605" xr:uid="{31C39F15-A40D-475B-BF5C-034BCA53F183}"/>
    <cellStyle name="Comma 96 3" xfId="12169" xr:uid="{23EE1E65-3C65-4865-AB95-9DB31AA68575}"/>
    <cellStyle name="Comma 96 3 2" xfId="17295" xr:uid="{11121208-97CF-4ED0-9D3E-C8834CF1B3AA}"/>
    <cellStyle name="Comma 96 3 2 2" xfId="27224" xr:uid="{C91481C0-EF6C-4781-927E-FB5EA8072EE0}"/>
    <cellStyle name="Comma 96 3 2 2 2" xfId="47127" xr:uid="{430D5504-6FE9-4DEE-BC77-EC68678B1794}"/>
    <cellStyle name="Comma 96 3 2 3" xfId="37479" xr:uid="{630850C7-D354-44D7-83F9-F0A5EA99E8F6}"/>
    <cellStyle name="Comma 96 3 3" xfId="22266" xr:uid="{B41B0595-0070-46BB-8ED5-B5958368EC37}"/>
    <cellStyle name="Comma 96 3 3 2" xfId="42297" xr:uid="{9E4E4F9C-B743-46E2-A1A6-2B0CBD2B1AFD}"/>
    <cellStyle name="Comma 96 3 4" xfId="32650" xr:uid="{4A92B406-1CCF-4D70-A2C4-205E93E2C7E0}"/>
    <cellStyle name="Comma 96 4" xfId="14800" xr:uid="{D125F7E4-EF9E-4DD0-AADB-3EC7DAE32ABE}"/>
    <cellStyle name="Comma 96 4 2" xfId="24747" xr:uid="{F0AB1ABA-8CEA-4445-B054-E8AFCD788613}"/>
    <cellStyle name="Comma 96 4 2 2" xfId="44715" xr:uid="{C8627A8F-8BF2-4B22-A5AF-1DAA92CE0B32}"/>
    <cellStyle name="Comma 96 4 3" xfId="35067" xr:uid="{71E1266B-A8E7-483D-B807-026DF27BFE0C}"/>
    <cellStyle name="Comma 96 5" xfId="19795" xr:uid="{2A6BC1BE-EB31-454E-BD36-4D29E32FC0AA}"/>
    <cellStyle name="Comma 96 5 2" xfId="39887" xr:uid="{8FEC07F4-B3BE-4441-802B-25B2DB22D195}"/>
    <cellStyle name="Comma 96 6" xfId="30240" xr:uid="{76CF51A6-191D-417E-8570-E9F9CC79EFA4}"/>
    <cellStyle name="Comma 97" xfId="5606" xr:uid="{5514B7F4-2D94-487F-8912-5D358D21F54A}"/>
    <cellStyle name="Comma 97 2" xfId="5607" xr:uid="{3349D52A-62EB-465E-A542-CA019253C1FC}"/>
    <cellStyle name="Comma 97 3" xfId="12170" xr:uid="{CC77F0C5-2C53-42CB-B19A-FC3CA14D0F58}"/>
    <cellStyle name="Comma 97 3 2" xfId="17296" xr:uid="{9D2FC323-F3A0-4812-82EC-9D3A496AF521}"/>
    <cellStyle name="Comma 97 3 2 2" xfId="27225" xr:uid="{EFC03EA4-4FD2-4B94-B464-9CB12ADBFBBD}"/>
    <cellStyle name="Comma 97 3 2 2 2" xfId="47128" xr:uid="{ED30FC4E-9501-4A04-BF36-4F3ADBDE35D7}"/>
    <cellStyle name="Comma 97 3 2 3" xfId="37480" xr:uid="{1DDF9B23-2747-40B3-B6F5-4BB1C46DF1A9}"/>
    <cellStyle name="Comma 97 3 3" xfId="22267" xr:uid="{68067441-80BE-4BB9-962B-1722F148A172}"/>
    <cellStyle name="Comma 97 3 3 2" xfId="42298" xr:uid="{AE7A25DA-64A5-4DC8-8CD7-1791E67569D5}"/>
    <cellStyle name="Comma 97 3 4" xfId="32651" xr:uid="{202F16BD-1CED-4AF2-B360-41DE97F55C85}"/>
    <cellStyle name="Comma 97 4" xfId="14801" xr:uid="{4FE9A81F-D677-4852-869E-0231DBC64F1B}"/>
    <cellStyle name="Comma 97 4 2" xfId="24748" xr:uid="{FD055C17-14E2-4941-8C8E-35D53FB1B786}"/>
    <cellStyle name="Comma 97 4 2 2" xfId="44716" xr:uid="{855AAFE1-09D5-4A8A-AA27-CF35A8B4B677}"/>
    <cellStyle name="Comma 97 4 3" xfId="35068" xr:uid="{B3365C21-3AC0-4AA9-9DF2-4D76A51422DA}"/>
    <cellStyle name="Comma 97 5" xfId="19796" xr:uid="{88860A59-BFDA-4454-B78F-F71A0708EE5A}"/>
    <cellStyle name="Comma 97 5 2" xfId="39888" xr:uid="{1A296B46-8ED1-4C51-9275-D0609B4F9177}"/>
    <cellStyle name="Comma 97 6" xfId="30241" xr:uid="{F54CBC73-4B93-44AF-A022-D30206F5CEEB}"/>
    <cellStyle name="Comma 98" xfId="5608" xr:uid="{1861BBCB-26FD-4395-A9C4-1E7F1C6D2850}"/>
    <cellStyle name="Comma 98 2" xfId="5609" xr:uid="{6C85971B-6C2A-484E-A47F-C454A57B38E1}"/>
    <cellStyle name="Comma 98 3" xfId="12171" xr:uid="{0797CFCD-AC4E-412D-8722-7A1119985E50}"/>
    <cellStyle name="Comma 98 3 2" xfId="17297" xr:uid="{8BFCDE2F-5537-4023-A9BE-C80679DE8C84}"/>
    <cellStyle name="Comma 98 3 2 2" xfId="27226" xr:uid="{F29E103A-E86A-439C-BA60-27070F100F2E}"/>
    <cellStyle name="Comma 98 3 2 2 2" xfId="47129" xr:uid="{298255C6-AFBE-48DB-A9EE-305975F8B39A}"/>
    <cellStyle name="Comma 98 3 2 3" xfId="37481" xr:uid="{1151CEE5-F999-4E54-BD60-3A2462787B88}"/>
    <cellStyle name="Comma 98 3 3" xfId="22268" xr:uid="{7354B73E-9E62-4BAC-A9FA-D6D242E2E397}"/>
    <cellStyle name="Comma 98 3 3 2" xfId="42299" xr:uid="{B94F9D64-2588-49B5-9693-AC6AFA0E6DCF}"/>
    <cellStyle name="Comma 98 3 4" xfId="32652" xr:uid="{DDC6EFD3-2A05-4423-9A9E-BC7DF00FCE59}"/>
    <cellStyle name="Comma 98 4" xfId="14802" xr:uid="{079BA19B-5BE5-4D16-8AB2-BC4DF85C08E9}"/>
    <cellStyle name="Comma 98 4 2" xfId="24749" xr:uid="{A063ECE6-53B5-42EB-8F84-B0A9562EA671}"/>
    <cellStyle name="Comma 98 4 2 2" xfId="44717" xr:uid="{3A2E1E2A-9550-4489-9973-DFF8F2C623B1}"/>
    <cellStyle name="Comma 98 4 3" xfId="35069" xr:uid="{A005515E-9450-458F-B50D-F35224889726}"/>
    <cellStyle name="Comma 98 5" xfId="19797" xr:uid="{3F32D18A-E6A2-408A-882F-0BFD17222E6B}"/>
    <cellStyle name="Comma 98 5 2" xfId="39889" xr:uid="{D70EFFF7-78D3-463E-A396-A67B7B262F99}"/>
    <cellStyle name="Comma 98 6" xfId="30242" xr:uid="{4F81D0AA-EAF7-43CD-BA4A-DA6ED00F3F8C}"/>
    <cellStyle name="Comma 99" xfId="5610" xr:uid="{DDDB7FF7-A906-4734-A007-3EB3D0050B5E}"/>
    <cellStyle name="Comma 99 2" xfId="5611" xr:uid="{DF77219B-26D7-4F70-9495-C0FD376B763B}"/>
    <cellStyle name="Comma 99 3" xfId="12172" xr:uid="{B3A8CEE5-1DB6-476D-8FE3-6E75C5813D78}"/>
    <cellStyle name="Comma 99 3 2" xfId="17298" xr:uid="{BCA25B44-A3BA-440E-BC4E-AFB58DF31236}"/>
    <cellStyle name="Comma 99 3 2 2" xfId="27227" xr:uid="{318D927D-B890-450A-8CA1-9D5E3EE38091}"/>
    <cellStyle name="Comma 99 3 2 2 2" xfId="47130" xr:uid="{A0566097-6586-4D7A-8C25-6B702CE0AAB0}"/>
    <cellStyle name="Comma 99 3 2 3" xfId="37482" xr:uid="{A2D986FE-22AB-488D-A918-770394907C61}"/>
    <cellStyle name="Comma 99 3 3" xfId="22269" xr:uid="{B4CDC4DA-35BE-4C50-9176-41C99656277B}"/>
    <cellStyle name="Comma 99 3 3 2" xfId="42300" xr:uid="{4F1C8D13-82F2-4064-AB24-BA43B6B1E420}"/>
    <cellStyle name="Comma 99 3 4" xfId="32653" xr:uid="{BD43A7A9-B0BA-41C5-B90F-E3BE56DF6E99}"/>
    <cellStyle name="Comma 99 4" xfId="14803" xr:uid="{CFABCCCE-E8D1-4191-B03A-E7D707C7554B}"/>
    <cellStyle name="Comma 99 4 2" xfId="24750" xr:uid="{1F22D73A-A9E5-43BA-91C0-200FDB03C046}"/>
    <cellStyle name="Comma 99 4 2 2" xfId="44718" xr:uid="{CD54F9C4-F321-4B02-9D47-338AD2CA927C}"/>
    <cellStyle name="Comma 99 4 3" xfId="35070" xr:uid="{A5718A2C-F867-4961-B724-DAD0D670930C}"/>
    <cellStyle name="Comma 99 5" xfId="19798" xr:uid="{EAA38BE5-E33A-4428-A79B-E4B44CB3810A}"/>
    <cellStyle name="Comma 99 5 2" xfId="39890" xr:uid="{7AB638C0-9430-47D4-B49C-C9145D57FD31}"/>
    <cellStyle name="Comma 99 6" xfId="30243" xr:uid="{A493EF1A-FDE2-41E8-9235-333A6874B58D}"/>
    <cellStyle name="comma zerodec" xfId="584" xr:uid="{49EAE6F7-8CF5-4D62-A2F6-9892282A8E6A}"/>
    <cellStyle name="comma zerodec 2" xfId="5612" xr:uid="{D55E4DC7-4C62-44DE-A213-0C0B6D72160A}"/>
    <cellStyle name="comma zerodec 2 2" xfId="9534" xr:uid="{AD7E3281-D613-4BB2-80F6-6448AC8295FB}"/>
    <cellStyle name="comma zerodec 3" xfId="5613" xr:uid="{FBE67EE1-357D-4F1B-8684-A1FAE01C93A9}"/>
    <cellStyle name="comma zerodec 3 2" xfId="9535" xr:uid="{03B04E29-91D3-456E-96B8-0C586E0479F3}"/>
    <cellStyle name="comma zerodec 4" xfId="5614" xr:uid="{628C57B6-3E30-4FD0-AD1C-1F7E7E5087D9}"/>
    <cellStyle name="comma zerodec 5" xfId="5615" xr:uid="{0F4F4B88-36E0-4C8B-8B0A-550B53F56F12}"/>
    <cellStyle name="comma zerodec 6" xfId="5616" xr:uid="{048FE224-C6A9-4274-80CD-44127CED2A59}"/>
    <cellStyle name="comma zerodec 7" xfId="5617" xr:uid="{A74EA12C-9F7A-493F-8483-3771DA6F0C5F}"/>
    <cellStyle name="Comma0" xfId="820" xr:uid="{8F93A128-6383-4C33-B68C-E957EF563EEE}"/>
    <cellStyle name="company_title" xfId="5618" xr:uid="{497EAD63-AE05-43D0-90AF-74A256ED8DB4}"/>
    <cellStyle name="Copied" xfId="821" xr:uid="{E7E59D43-715B-4698-BF28-EF360DD1F7FA}"/>
    <cellStyle name="COST1" xfId="822" xr:uid="{8A139877-3812-4D69-8AD7-F93AB35352ED}"/>
    <cellStyle name="Cover Date" xfId="5619" xr:uid="{4493C282-863D-44C1-9171-DA9877ED8261}"/>
    <cellStyle name="Cover Date 2" xfId="9537" xr:uid="{7D7490E1-3144-42CA-BF59-5190310F17BE}"/>
    <cellStyle name="Cover Date 3" xfId="9536" xr:uid="{711475F8-3732-4F85-B968-8BA8D4E34D65}"/>
    <cellStyle name="Cover Subtitle" xfId="5620" xr:uid="{1AE82324-123B-4607-8786-655FD71F070B}"/>
    <cellStyle name="Cover Subtitle 2" xfId="9539" xr:uid="{FECFA8F2-F046-424C-B028-2C18E5E13BC6}"/>
    <cellStyle name="Cover Subtitle 3" xfId="9538" xr:uid="{F4537FA6-A086-45DF-90E8-659E8671958A}"/>
    <cellStyle name="Cover Title" xfId="5621" xr:uid="{011F4F58-4862-44BC-90DC-A946FB2B95B7}"/>
    <cellStyle name="Cover Title 2" xfId="9541" xr:uid="{DF2E00BC-E98A-4B48-8278-268C467E77E6}"/>
    <cellStyle name="Cover Title 3" xfId="9540" xr:uid="{458357F2-E0A3-4A87-8A6E-9960E712A55E}"/>
    <cellStyle name="Curpency_FGCOST-1_TCC-LCASH" xfId="5622" xr:uid="{FB3F529D-56CC-4B82-A810-8CA3071CC7A5}"/>
    <cellStyle name="Curren - Style3" xfId="823" xr:uid="{C8796D79-32B2-4C20-BD9B-ACC053912274}"/>
    <cellStyle name="Curren - Style3 2" xfId="9542" xr:uid="{FE499FB0-9A52-49CA-BFD4-2BD6C37FF22C}"/>
    <cellStyle name="Curren - Style4" xfId="824" xr:uid="{CF26CB08-EED8-4EE1-B889-F3D3BD032021}"/>
    <cellStyle name="Curren - Style4 2" xfId="9543" xr:uid="{A981C6D9-6458-4371-AC4C-1112B35D1DC6}"/>
    <cellStyle name="Currency (0.00)" xfId="825" xr:uid="{45619960-88A8-4AF6-A175-BB3A73F640D7}"/>
    <cellStyle name="Currency (0.00) 2" xfId="5623" xr:uid="{89AB0A29-F943-428B-A8FF-A12EF73CED39}"/>
    <cellStyle name="Currency (0.00) 2 2" xfId="8712" xr:uid="{EF6BBD52-45A7-4827-B095-7C120906EEC4}"/>
    <cellStyle name="Currency (0.00) 3" xfId="8529" xr:uid="{6CE191AC-A0DD-4878-8789-D57D1850A750}"/>
    <cellStyle name="Currency (hidden)" xfId="5624" xr:uid="{65A8EDAB-D325-4812-8569-3A58F8E298B4}"/>
    <cellStyle name="Currency (hidden) 2" xfId="5625" xr:uid="{A5C561EE-AE2C-41A2-9247-6EA634416187}"/>
    <cellStyle name="Currency [00]" xfId="826" xr:uid="{235B8288-8A30-4F10-9E99-B5A94DB8B53D}"/>
    <cellStyle name="Currency [00] 2" xfId="827" xr:uid="{1634FC19-2FD8-4601-9E29-EE080BD5D089}"/>
    <cellStyle name="Currency [00] 2 2" xfId="5626" xr:uid="{3DEFCA79-93C8-41E9-80D6-64EE0976B003}"/>
    <cellStyle name="Currency [00] 3" xfId="5627" xr:uid="{150C7DEB-014E-49C8-8A36-A4AD2D5DAEE1}"/>
    <cellStyle name="Currency [00] 4" xfId="5628" xr:uid="{9AE43DC8-341A-4870-BA75-A674A7E0398D}"/>
    <cellStyle name="Currency [00] 5" xfId="5629" xr:uid="{ECD0BCCA-77AB-4E9A-949A-4CD546EAFE90}"/>
    <cellStyle name="Currency [1]" xfId="828" xr:uid="{D28D9DF3-50A3-421D-95C6-9564D911C8E4}"/>
    <cellStyle name="Currency [1] 2" xfId="5630" xr:uid="{FC058375-03DA-43B9-A7BB-2E875BCC4851}"/>
    <cellStyle name="Currency [1] 2 2" xfId="5631" xr:uid="{D6B72F08-D2CA-432E-A64E-D3CE70E94E16}"/>
    <cellStyle name="Currency [1] 2 2 2" xfId="8714" xr:uid="{39038A41-C9E2-4B92-9FAB-29CE889B5A64}"/>
    <cellStyle name="Currency [1] 2 3" xfId="8713" xr:uid="{70B71F8E-CD6A-4BEE-B487-499E45417624}"/>
    <cellStyle name="Currency [1] 3" xfId="5632" xr:uid="{C13D4811-8022-44F5-B244-E0E86E58D104}"/>
    <cellStyle name="Currency [1] 3 2" xfId="5633" xr:uid="{1675B800-7F5D-4C99-A23D-851BB4260594}"/>
    <cellStyle name="Currency [1] 3 2 2" xfId="8716" xr:uid="{DB57FCDF-5650-448C-9D41-D186FB21D216}"/>
    <cellStyle name="Currency [1] 3 3" xfId="8715" xr:uid="{4C4D0F07-9DF6-4E25-AEAC-BD9ED843E136}"/>
    <cellStyle name="Currency [1] 4" xfId="5634" xr:uid="{86D3EC16-B824-4ED1-BF55-CA30B62ED1DC}"/>
    <cellStyle name="Currency [1] 4 2" xfId="5635" xr:uid="{73EDA495-418C-4069-862E-06AC80E3B3F2}"/>
    <cellStyle name="Currency [1] 4 2 2" xfId="8718" xr:uid="{E2235CDB-24F6-4567-AFB3-010EF10878D8}"/>
    <cellStyle name="Currency [1] 4 3" xfId="8717" xr:uid="{407347BC-E49E-490A-94EB-50A1B5A87E84}"/>
    <cellStyle name="Currency [1] 5" xfId="5636" xr:uid="{1B6641B5-792D-4957-A31B-4DBB52B80358}"/>
    <cellStyle name="Currency [1] 5 2" xfId="5637" xr:uid="{0B86703F-F5AD-44DC-A3EB-028FB435ED58}"/>
    <cellStyle name="Currency [1] 5 2 2" xfId="8720" xr:uid="{0F3E8102-EBEA-4F39-8612-3D4A771CD7EF}"/>
    <cellStyle name="Currency [1] 5 3" xfId="8719" xr:uid="{63DE2674-943F-4958-BEB8-BE9EC040F9FB}"/>
    <cellStyle name="Currency [1] 6" xfId="5638" xr:uid="{21B5D2D4-74DE-4601-BE20-69A8DF8CC0BE}"/>
    <cellStyle name="Currency [1] 6 2" xfId="8721" xr:uid="{638855B6-C7C7-4B20-A81A-AB8AC7816BA8}"/>
    <cellStyle name="Currency [1] 7" xfId="8530" xr:uid="{7FFB8DB9-4AA1-4571-AFD5-8D325B4098E7}"/>
    <cellStyle name="Currency 2" xfId="192" xr:uid="{2D7A29D8-8301-4C68-B9C6-966A5F240AFE}"/>
    <cellStyle name="Currency 2 2" xfId="5639" xr:uid="{B1F3D697-B160-4847-B33E-9D99122ABD7D}"/>
    <cellStyle name="Currency 2 2 2" xfId="9545" xr:uid="{BF4283A9-DB40-483D-BFC3-60B0961D7D32}"/>
    <cellStyle name="Currency 2 3" xfId="9546" xr:uid="{6312EB11-77A4-438E-8BFC-11DE1C3565D6}"/>
    <cellStyle name="Currency 2 4" xfId="9544" xr:uid="{47084AF2-D341-4F25-A14F-6C677226BCAF}"/>
    <cellStyle name="Currency 3" xfId="5640" xr:uid="{426294F3-D4C3-447D-931A-97F91CE44F7E}"/>
    <cellStyle name="Currency 3 2" xfId="9548" xr:uid="{E2966F2D-F242-4210-9D46-97DEECB14873}"/>
    <cellStyle name="Currency 3 2 2" xfId="27864" xr:uid="{CBEF03EE-CDAC-4E38-A63B-D754732F9067}"/>
    <cellStyle name="Currency 3 2 2 2" xfId="47659" xr:uid="{06AE3B99-23D1-41B0-BA7D-4E5693A7AE4C}"/>
    <cellStyle name="Currency 3 3" xfId="9547" xr:uid="{128396CA-3A5A-4D69-A8E1-A524A792C5D8}"/>
    <cellStyle name="Currency 3 4" xfId="12173" xr:uid="{0EC433A4-8957-468F-9744-E4AD3E501D3E}"/>
    <cellStyle name="Currency 3 4 2" xfId="17299" xr:uid="{EAD7E67C-81E4-4F4E-AD02-293CBB58A058}"/>
    <cellStyle name="Currency 3 4 2 2" xfId="27228" xr:uid="{9A0A054C-0B8D-43D6-9AAB-FD81D364AA5E}"/>
    <cellStyle name="Currency 3 4 2 2 2" xfId="47131" xr:uid="{C7A05EF8-5DE1-4BEE-B408-2E161ADF7308}"/>
    <cellStyle name="Currency 3 4 2 3" xfId="37483" xr:uid="{09E9C654-0286-4651-A7A1-6DCDCC8F5183}"/>
    <cellStyle name="Currency 3 4 3" xfId="22270" xr:uid="{E731CCC9-0E9D-46EC-BA7A-9EA57CB79E3C}"/>
    <cellStyle name="Currency 3 4 3 2" xfId="42301" xr:uid="{295E8256-99A4-4A4F-AD42-09102EFA6C2F}"/>
    <cellStyle name="Currency 3 4 4" xfId="32654" xr:uid="{2F346244-B570-4ABB-B7CC-3BE139709CFE}"/>
    <cellStyle name="Currency 3 5" xfId="14804" xr:uid="{82B276F7-C6D9-4C04-AF29-4C5BD30B3E4B}"/>
    <cellStyle name="Currency 3 5 2" xfId="24751" xr:uid="{E05D2870-D4D4-483E-A47D-8A07BF0B41ED}"/>
    <cellStyle name="Currency 3 5 2 2" xfId="44719" xr:uid="{E1AADFB5-3A91-40BB-BA3C-F275721E55BD}"/>
    <cellStyle name="Currency 3 5 3" xfId="35071" xr:uid="{B01B81DA-32CF-424C-8F66-DE402B1668B6}"/>
    <cellStyle name="Currency 3 6" xfId="19799" xr:uid="{079A0900-6D3E-4102-B905-065A2AFA44F8}"/>
    <cellStyle name="Currency 3 6 2" xfId="39891" xr:uid="{699889F5-1EBF-4CB6-8D6A-A7A06135EDC4}"/>
    <cellStyle name="Currency 3 7" xfId="30244" xr:uid="{58E113E7-F791-42AA-8C1B-9B420B802069}"/>
    <cellStyle name="Currency 4" xfId="9549" xr:uid="{0E4E5DB1-0390-4FFB-A75F-C9FC538AEB24}"/>
    <cellStyle name="Currency Heading" xfId="5641" xr:uid="{5690EC5B-4EE1-4E64-B803-B935D3FA35B0}"/>
    <cellStyle name="Currency Heading 2" xfId="8722" xr:uid="{DBED1BCF-E851-4828-835E-B2412EACB3E5}"/>
    <cellStyle name="Currency Heading 2 2" xfId="12704" xr:uid="{2E70C158-AD5F-41A2-BF57-5F8EB342AB3C}"/>
    <cellStyle name="Currency Heading 2 2 2" xfId="12768" xr:uid="{E556407F-C96A-4817-A06B-6705068CF70C}"/>
    <cellStyle name="Currency Heading 2 2 2 2" xfId="22746" xr:uid="{FE1909C9-6A24-4B86-B1CB-BFC153F1C5C3}"/>
    <cellStyle name="Currency Heading 2 2 2 2 2" xfId="28122" xr:uid="{F803EDF0-5E02-49F9-AAA1-B5D080CB2137}"/>
    <cellStyle name="Currency Heading 2 2 2 3" xfId="27950" xr:uid="{DBB59732-6FCD-470C-BA03-20D8C98E8427}"/>
    <cellStyle name="Currency Heading 2 2 3" xfId="17750" xr:uid="{9D0555C3-34FB-4914-968E-3028CBC2F268}"/>
    <cellStyle name="Currency Heading 2 2 3 2" xfId="27654" xr:uid="{217C1238-F5B7-4829-9D55-F7E1215C290E}"/>
    <cellStyle name="Currency Heading 2 2 3 2 2" xfId="28227" xr:uid="{ECE0A6EF-D115-420B-AA49-19C0523D5C70}"/>
    <cellStyle name="Currency Heading 2 2 3 3" xfId="28023" xr:uid="{37827F1B-9D24-4BD8-80BC-E3DBBE66A3E5}"/>
    <cellStyle name="Currency Heading 2 2 4" xfId="15217" xr:uid="{B088D8EF-D799-4055-8F30-93FC5BC46BCD}"/>
    <cellStyle name="Currency Heading 2 2 4 2" xfId="25159" xr:uid="{25505EC1-ACDE-45C5-83B4-632F159F5529}"/>
    <cellStyle name="Currency Heading 2 2 4 2 2" xfId="28161" xr:uid="{57369BED-3042-4527-916A-20DF6DB00E43}"/>
    <cellStyle name="Currency Heading 2 2 4 3" xfId="27989" xr:uid="{15BC57B5-DD48-47CE-993D-5D37BD78F3E3}"/>
    <cellStyle name="Currency Heading 2 2 5" xfId="17706" xr:uid="{2FC3A8D6-F773-4731-A264-89C437706832}"/>
    <cellStyle name="Currency Heading 2 2 5 2" xfId="27629" xr:uid="{A6B344EF-5D61-428F-BD0C-5935FB7C7AF9}"/>
    <cellStyle name="Currency Heading 2 2 5 2 2" xfId="28202" xr:uid="{75D34DD8-82D8-4313-A065-E51014D129A8}"/>
    <cellStyle name="Currency Heading 2 2 5 3" xfId="27998" xr:uid="{4D1272E6-4C24-449C-B0FE-1765C3D77247}"/>
    <cellStyle name="Currency Heading 2 2 6" xfId="22701" xr:uid="{9710E60F-58C5-4EC2-9B82-169E5A08E77E}"/>
    <cellStyle name="Currency Heading 2 2 6 2" xfId="28088" xr:uid="{531D1E48-0583-42F7-8E21-C82E7B474DE0}"/>
    <cellStyle name="Currency Heading 2 2 7" xfId="27758" xr:uid="{C72B70DF-5A9C-4AC8-BD35-7DF4A055E696}"/>
    <cellStyle name="Currency Heading 2 3" xfId="15239" xr:uid="{E300CE45-5DA1-4FE3-BB41-5F1BBD1B3BF0}"/>
    <cellStyle name="Currency Heading 2 3 2" xfId="25177" xr:uid="{401B9B93-7642-479B-930F-69C6B026FEFB}"/>
    <cellStyle name="Currency Heading 2 3 2 2" xfId="28171" xr:uid="{780D7FAF-1645-4FFB-A5E6-F21019D7A4F3}"/>
    <cellStyle name="Currency Heading 2 4" xfId="20225" xr:uid="{1FDC61E2-BF31-484C-9026-E353B710D337}"/>
    <cellStyle name="Currency Heading 2 4 2" xfId="28063" xr:uid="{566EDAC8-C896-4931-8DAD-9EC4683125E4}"/>
    <cellStyle name="Currency RM" xfId="5642" xr:uid="{499AE52B-C942-43BC-A9BF-3BB57A230E98}"/>
    <cellStyle name="Currency RM 2" xfId="12705" xr:uid="{9F9C587C-6009-4027-B4FC-02393F64A42B}"/>
    <cellStyle name="Currency RM 2 2" xfId="22702" xr:uid="{DD8CD3E0-B491-4715-AE8A-12F9E104BFBE}"/>
    <cellStyle name="Currency RM 2 2 2" xfId="28089" xr:uid="{DD46A1A5-4910-489D-BC91-EB34C5161288}"/>
    <cellStyle name="Currency RM 2 3" xfId="27701" xr:uid="{2FA1E8CF-2BD4-4EE5-A309-413A1F08868C}"/>
    <cellStyle name="Currency RM 2 3 2" xfId="28228" xr:uid="{9CFFC8EE-69B6-484C-B5D5-84417FCCFEC9}"/>
    <cellStyle name="Currency RM 2 4" xfId="27948" xr:uid="{D8F5F594-B038-4ACE-9A21-B168437007F5}"/>
    <cellStyle name="Currency RM 3" xfId="14317" xr:uid="{9CB44C94-CE4B-4C37-BA12-FD17D3BB5E77}"/>
    <cellStyle name="Currency RM 3 2" xfId="24265" xr:uid="{8EDC0F7D-84BD-419A-9EBE-BF3FF62214F5}"/>
    <cellStyle name="Currency RM 3 2 2" xfId="28135" xr:uid="{61F120D6-0E4F-4735-B3DB-69A541B5A323}"/>
    <cellStyle name="Currency RM 3 3" xfId="27702" xr:uid="{5BFEF0B1-D2B3-45E0-ACAC-2BB21A361637}"/>
    <cellStyle name="Currency RM 3 3 2" xfId="28229" xr:uid="{8B850BCE-C86C-4644-B645-7B625DB32A76}"/>
    <cellStyle name="Currency RM 3 4" xfId="27963" xr:uid="{5BAA0634-D318-4AA9-BF1F-F4F8E57A2695}"/>
    <cellStyle name="Currency RM 4" xfId="17719" xr:uid="{2C368BA9-7542-498A-AD13-D1AB41B5ACF5}"/>
    <cellStyle name="Currency RM 4 2" xfId="27630" xr:uid="{4B395DE1-4ED9-4DA0-9F14-117C9BB21BE3}"/>
    <cellStyle name="Currency RM 4 2 2" xfId="28203" xr:uid="{8CC1C736-242E-4C8F-B5D2-44A27C5E094E}"/>
    <cellStyle name="Currency RM 4 3" xfId="27703" xr:uid="{6ED5B33F-1972-4C2F-8B03-9F3C666DA211}"/>
    <cellStyle name="Currency RM 4 3 2" xfId="28230" xr:uid="{9D99A5FE-F73B-4E4A-9C23-73F50976DADD}"/>
    <cellStyle name="Currency RM 4 4" xfId="27999" xr:uid="{6CB9DD42-10CE-4C49-9430-192EFF852F90}"/>
    <cellStyle name="Currency RM 5" xfId="13691" xr:uid="{A3DC1202-A49B-4440-875A-965DDEBE6988}"/>
    <cellStyle name="Currency RM 5 2" xfId="23640" xr:uid="{18CA5EB9-5112-4BC9-8ACF-3D8F444AF059}"/>
    <cellStyle name="Currency RM 5 2 2" xfId="28134" xr:uid="{E57F3213-9B87-4E82-90A0-7B2463E6C6AA}"/>
    <cellStyle name="Currency RM 5 3" xfId="27962" xr:uid="{AAB3A4E2-CDAF-4036-9A14-93B2CD50DF09}"/>
    <cellStyle name="Currency RM 6" xfId="19800" xr:uid="{A7271D5C-A782-4B0B-9B97-F46BA96EA892}"/>
    <cellStyle name="Currency RM 6 2" xfId="28030" xr:uid="{3434A6CF-9738-40BD-A9C4-6098C2C3600C}"/>
    <cellStyle name="Currency RM 7" xfId="27739" xr:uid="{0E3BFD4D-4832-4102-AAE1-176C63206926}"/>
    <cellStyle name="Currency RM[0]" xfId="5643" xr:uid="{C04B44C3-DAE4-4AFA-98EE-7A11AFE6720C}"/>
    <cellStyle name="Currency,US$" xfId="5644" xr:uid="{9AF0466A-F7FD-4C51-8977-5C2224F042B2}"/>
    <cellStyle name="Currency[0.0000]" xfId="5645" xr:uid="{891C6DA0-ED7B-48E8-879F-A946C3159F8E}"/>
    <cellStyle name="Currency[0.0000] 2" xfId="5646" xr:uid="{F4C11BC4-376A-4232-907B-53717407C413}"/>
    <cellStyle name="Currency[0.0000] 2 2" xfId="8724" xr:uid="{A19645F1-A801-4EFF-81D0-838AEE4CE304}"/>
    <cellStyle name="Currency[0.0000] 3" xfId="8723" xr:uid="{4D1211DD-1A96-4262-8EDD-25C8F41ECB7A}"/>
    <cellStyle name="Currency0" xfId="829" xr:uid="{46B08BA3-461B-4BF0-82AA-0718D2308E1E}"/>
    <cellStyle name="Currency1" xfId="585" xr:uid="{77FE7B9D-C927-4C4C-894B-BF8B8A9426F9}"/>
    <cellStyle name="Currency1 2" xfId="5647" xr:uid="{F6CFDC31-5596-4151-8548-813F8E5033C5}"/>
    <cellStyle name="Currency1 3" xfId="5648" xr:uid="{B7BEC5E9-D15D-4E30-8BAD-E05A0FAF154F}"/>
    <cellStyle name="Currency1 3 2" xfId="9550" xr:uid="{51F0C9D0-28CE-4DE2-B27E-018C8788E0BA}"/>
    <cellStyle name="Currency1 4" xfId="5649" xr:uid="{A5434A30-6578-4135-9E45-4FBE4D67CE4D}"/>
    <cellStyle name="Currency1 5" xfId="5650" xr:uid="{3AC0D79B-9EFE-4F7C-97B5-4B1000AB1105}"/>
    <cellStyle name="Currency1 6" xfId="5651" xr:uid="{3D9AD4CD-A386-485A-A6FE-2A9F4C1AD44C}"/>
    <cellStyle name="Currency1 7" xfId="5652" xr:uid="{526AE1BB-1C4B-494A-891B-AE5C0FD9203F}"/>
    <cellStyle name="custom" xfId="830" xr:uid="{BEFC9433-ADF0-4B81-AFB0-787F4C787C38}"/>
    <cellStyle name="Custom - Style1" xfId="831" xr:uid="{56D48AFA-EDE3-447F-9B9A-9D7BE06E4697}"/>
    <cellStyle name="Custom - Style8" xfId="832" xr:uid="{0304B936-95A5-4959-A41E-E352BB68ABC3}"/>
    <cellStyle name="Custom - Style8 2" xfId="833" xr:uid="{1021A881-AB00-4EA8-A8D6-7341B1AC3C73}"/>
    <cellStyle name="Custom - Style8 3" xfId="834" xr:uid="{FBC9A0DA-07CA-46FE-B8EA-BEFAAB22993D}"/>
    <cellStyle name="Custom - Style8 4" xfId="835" xr:uid="{9ADE6F76-0705-46A0-8653-8CA8064FE8EE}"/>
    <cellStyle name="Custom - Style8 4 2" xfId="5653" xr:uid="{747F805A-8B41-4216-B409-76AEDD55BEEB}"/>
    <cellStyle name="Custom - Style8 4 3" xfId="5654" xr:uid="{9A161AD1-9150-4755-B0AC-1A5FCE240518}"/>
    <cellStyle name="Custom - Style8 4 4" xfId="5655" xr:uid="{53485233-FFF3-4A32-9281-E82478127A3B}"/>
    <cellStyle name="Custom - Style8 4 5" xfId="5656" xr:uid="{88F11381-4C57-43C2-80E8-8B4D20C01209}"/>
    <cellStyle name="Custom - Style8 5" xfId="836" xr:uid="{C26A2EF3-6FD1-45B1-8F7F-52940C3F9C37}"/>
    <cellStyle name="Custom - Style8_AWP (IS)-311208" xfId="837" xr:uid="{16B4456F-8B1B-4E9B-A625-8B996374F508}"/>
    <cellStyle name="custom 10" xfId="5657" xr:uid="{829265CF-D38E-418B-BAE2-BACB5995EB9F}"/>
    <cellStyle name="custom 11" xfId="5658" xr:uid="{9F118D76-E44D-45C9-AFBB-11782CD7C059}"/>
    <cellStyle name="custom 12" xfId="5659" xr:uid="{16E92483-C86B-40F6-816C-74EE00269994}"/>
    <cellStyle name="custom 13" xfId="5660" xr:uid="{1F0B904B-5A08-414C-8D83-EABE06ACDFAE}"/>
    <cellStyle name="custom 14" xfId="5661" xr:uid="{ACD5AB24-E693-4E8C-88D9-B281C9C6A770}"/>
    <cellStyle name="custom 15" xfId="5662" xr:uid="{C9C5D5DA-E960-414B-AF39-1421C276C0BB}"/>
    <cellStyle name="custom 16" xfId="5663" xr:uid="{BF0091AD-9446-41F8-820B-EAC521EE899E}"/>
    <cellStyle name="custom 17" xfId="5664" xr:uid="{04F4341B-D657-4CB0-9D88-5ADBE5561F81}"/>
    <cellStyle name="custom 18" xfId="5665" xr:uid="{8D7339F0-E901-43BC-B229-FD4E384389DC}"/>
    <cellStyle name="custom 19" xfId="5666" xr:uid="{F73E8356-27EF-4E9F-8456-D4B1A212C8B0}"/>
    <cellStyle name="custom 2" xfId="5667" xr:uid="{B1B11485-2C36-4F9B-B6D6-D09B5A492BF8}"/>
    <cellStyle name="custom 20" xfId="5668" xr:uid="{2E1C0267-3936-4F28-BC07-8A6D2BD3EBC0}"/>
    <cellStyle name="custom 21" xfId="5669" xr:uid="{003FE504-FB6B-4BE4-9A0A-B9495EC59CD7}"/>
    <cellStyle name="custom 22" xfId="5670" xr:uid="{89E7C0F6-CC73-4CD6-A06D-8E2EE5F07A99}"/>
    <cellStyle name="custom 23" xfId="5671" xr:uid="{DC900A40-A4D2-43D8-9EE2-3953B1DDBA63}"/>
    <cellStyle name="custom 24" xfId="5672" xr:uid="{B8C7F5FF-A9D6-45CB-9423-46CFBD7A02A2}"/>
    <cellStyle name="custom 25" xfId="5673" xr:uid="{58EC6CA1-F285-4A3F-B988-04F2124527FD}"/>
    <cellStyle name="custom 26" xfId="5674" xr:uid="{C3714C76-A78C-46D5-9CDE-25D67B81E534}"/>
    <cellStyle name="custom 27" xfId="5675" xr:uid="{4F20A83A-79C4-4E41-AFAF-B67DE639D1CD}"/>
    <cellStyle name="custom 28" xfId="5676" xr:uid="{12E9958E-A7EC-4A40-8D3B-F539C9632160}"/>
    <cellStyle name="custom 29" xfId="5677" xr:uid="{99307B85-38D3-4769-B241-3C55CAA6D6C7}"/>
    <cellStyle name="custom 3" xfId="5678" xr:uid="{C426A28C-93A8-49D3-A8A9-79A598A40301}"/>
    <cellStyle name="custom 30" xfId="5679" xr:uid="{F8C38AEA-B4C7-49C8-876B-3736DAD1DD36}"/>
    <cellStyle name="custom 4" xfId="5680" xr:uid="{068F1631-FD8F-4E76-946E-D1D25BB16D40}"/>
    <cellStyle name="custom 5" xfId="5681" xr:uid="{E0846164-EB30-4FA9-A1B1-70BB54E62E9E}"/>
    <cellStyle name="custom 6" xfId="5682" xr:uid="{F240DE61-2B7C-460D-9E42-26C6E989BE8F}"/>
    <cellStyle name="custom 7" xfId="5683" xr:uid="{9DC185F8-5794-4DDF-9DD0-D6D02346AEC9}"/>
    <cellStyle name="custom 8" xfId="5684" xr:uid="{81499162-BDF6-475C-ADFB-C2890D73E1D8}"/>
    <cellStyle name="custom 9" xfId="5685" xr:uid="{C449E10C-1850-4167-B097-02957079D234}"/>
    <cellStyle name="custom_A3" xfId="838" xr:uid="{C210C0CA-2C06-4D55-80CC-943AA7537ED3}"/>
    <cellStyle name="Data   - Style2" xfId="839" xr:uid="{EB0ED7CD-4E4A-41DA-9F68-486F13DD32B1}"/>
    <cellStyle name="Data   - Style2 2" xfId="5686" xr:uid="{F64E2F84-D782-4259-AF94-0E452C1247BA}"/>
    <cellStyle name="Data   - Style2 2 2" xfId="8725" xr:uid="{9DE5F512-7729-4161-80F5-2F05A42FAA2A}"/>
    <cellStyle name="Data   - Style2 3" xfId="8531" xr:uid="{3FB6A1B6-F2AE-42B4-9936-ACBEC73418C8}"/>
    <cellStyle name="Date" xfId="840" xr:uid="{26C807A4-381B-410A-B513-574BDBB45214}"/>
    <cellStyle name="Date 2" xfId="5687" xr:uid="{151A1F85-7176-4242-B299-A1F2B1F01663}"/>
    <cellStyle name="Date Short" xfId="841" xr:uid="{44313128-F1F9-4242-88DA-BFE4E620D2CA}"/>
    <cellStyle name="Date_(A3)Working Balance Sheet v4" xfId="842" xr:uid="{E2ECC270-7220-42CE-827D-46AE87DDDA28}"/>
    <cellStyle name="DateHeading" xfId="5688" xr:uid="{05557EA7-F393-4A06-A3C9-8ED55144517D}"/>
    <cellStyle name="Define your own named style" xfId="843" xr:uid="{FD8678B8-A239-4DAB-AF35-AB4FBBF5259F}"/>
    <cellStyle name="Define your own named style 2" xfId="5689" xr:uid="{0442E004-CEBD-4775-9B9C-025C92934223}"/>
    <cellStyle name="Define your own named style 2 2" xfId="8726" xr:uid="{F9330B73-EB2E-4E57-BBB0-A10CA1D8D08D}"/>
    <cellStyle name="Define your own named style 3" xfId="8532" xr:uid="{04C16F44-946A-4EBF-ACCC-E466CFDA22FC}"/>
    <cellStyle name="DELTA" xfId="844" xr:uid="{F59DA27F-7CEB-4C84-93B4-6898462463AF}"/>
    <cellStyle name="Dezimal [0]_Compiling Utility Macros" xfId="845" xr:uid="{33B640B3-3FC1-46CB-AD31-11C148E32DF6}"/>
    <cellStyle name="Dezimal_Compiling Utility Macros" xfId="846" xr:uid="{8D7651A2-2456-426A-836D-73078DFA846A}"/>
    <cellStyle name="Dollar (zero dec)" xfId="586" xr:uid="{5AA368F4-3C56-48A5-8972-E2733EF89A41}"/>
    <cellStyle name="Dollar (zero dec) 2" xfId="5690" xr:uid="{AC94AEE2-A370-425E-9E31-A6F63C1C6B8A}"/>
    <cellStyle name="Dollar (zero dec) 3" xfId="5691" xr:uid="{5D50A794-B543-43AE-9556-41C05CC9DA3A}"/>
    <cellStyle name="Dollar (zero dec) 3 2" xfId="9551" xr:uid="{47C42CC8-8F8B-42D7-BDA2-9F1829D342F4}"/>
    <cellStyle name="Dollar (zero dec) 4" xfId="5692" xr:uid="{59C0B62B-4A23-4682-A3D5-6D1B9E3D195F}"/>
    <cellStyle name="Dollar (zero dec) 5" xfId="5693" xr:uid="{117A2269-45FB-4F26-B05C-60E252690642}"/>
    <cellStyle name="Dollar (zero dec) 6" xfId="5694" xr:uid="{BAEB4C4E-829D-4682-A4F1-EE8FC30F0653}"/>
    <cellStyle name="Dollar (zero dec) 7" xfId="5695" xr:uid="{3A3C3A7D-AEC4-42A0-BB9C-FEE454223477}"/>
    <cellStyle name="Dollars" xfId="847" xr:uid="{C75B873A-D75A-4D8F-BACB-6CCB783E2B54}"/>
    <cellStyle name="Dollars 2" xfId="5696" xr:uid="{46C6FC98-D54A-4D1B-BC67-D30A162C2E9B}"/>
    <cellStyle name="Dollars 3" xfId="5697" xr:uid="{4150CEDA-DF1D-4A8E-9876-F5341CD0288E}"/>
    <cellStyle name="Dollars 4" xfId="5698" xr:uid="{B6E01820-00D3-414E-87A1-FD79652B578A}"/>
    <cellStyle name="Dollars 5" xfId="5699" xr:uid="{8DBB6DE5-F7CC-4291-871A-77E3DE0DF0A6}"/>
    <cellStyle name="Dollars(0)" xfId="848" xr:uid="{D414A180-500B-468E-85DF-474133A9A297}"/>
    <cellStyle name="Dollars(0) 2" xfId="5700" xr:uid="{15D686ED-9A39-4864-9277-E55FEA0483EC}"/>
    <cellStyle name="Dollars(0) 3" xfId="5701" xr:uid="{C9E3C978-0095-4F72-8DCE-B72745330D6F}"/>
    <cellStyle name="Dollars(0) 4" xfId="5702" xr:uid="{823F71B9-A13A-4314-8321-4BE8323E9D6A}"/>
    <cellStyle name="Dollars(0) 5" xfId="5703" xr:uid="{22D2047A-C4A8-45A3-B7BF-6327147E997A}"/>
    <cellStyle name="Dollars_purchases test - orisoft systems" xfId="849" xr:uid="{574ECF23-93FF-4AD8-881B-40893786F482}"/>
    <cellStyle name="Draw lines around data in range" xfId="850" xr:uid="{4092C51F-888D-4DA2-8DB0-6FF6C5F909E5}"/>
    <cellStyle name="Draw lines around data in range 2" xfId="5704" xr:uid="{49863B01-1B65-41E1-93E2-496D66D4A526}"/>
    <cellStyle name="Draw lines around data in range 2 2" xfId="5705" xr:uid="{00E754B7-E8AA-48AA-B2C5-4E9DDD5A6C23}"/>
    <cellStyle name="Draw lines around data in range 2 2 2" xfId="5706" xr:uid="{ED99AE56-77E7-4972-996C-6CD2F66D77CE}"/>
    <cellStyle name="Draw lines around data in range 2 2 2 2" xfId="8729" xr:uid="{0AD195B4-C4EA-482B-846A-504C5DF359C3}"/>
    <cellStyle name="Draw lines around data in range 2 2 3" xfId="8728" xr:uid="{EB66CF52-956E-4F4B-A37B-26136B4ACDB3}"/>
    <cellStyle name="Draw lines around data in range 2 3" xfId="5707" xr:uid="{D8B00C05-1FF4-43FE-A06B-82FC9C490B4B}"/>
    <cellStyle name="Draw lines around data in range 2 3 2" xfId="8730" xr:uid="{4759A4F9-6C7B-42A7-A6BB-E0CEC0416844}"/>
    <cellStyle name="Draw lines around data in range 2 4" xfId="8727" xr:uid="{DD92D6DB-24A8-4886-AF11-F1D343C213C9}"/>
    <cellStyle name="Draw lines around data in range 3" xfId="5708" xr:uid="{5137E9F6-5B11-4FFE-902B-D53947E8FD98}"/>
    <cellStyle name="Draw lines around data in range 3 2" xfId="5709" xr:uid="{8827B1C9-7458-4896-8C64-E076BB7C3644}"/>
    <cellStyle name="Draw lines around data in range 3 2 2" xfId="8732" xr:uid="{9812A931-1B1B-4A78-9E61-C7AD8E068FCB}"/>
    <cellStyle name="Draw lines around data in range 3 3" xfId="8731" xr:uid="{092D0572-22A7-49D1-AD11-502B4D55C388}"/>
    <cellStyle name="Draw lines around data in range 4" xfId="5710" xr:uid="{1229EDE8-7D58-4562-93B7-F416B2C73732}"/>
    <cellStyle name="Draw lines around data in range 4 2" xfId="8733" xr:uid="{277358B8-28AF-4B61-AD1F-B03CB9A5912F}"/>
    <cellStyle name="Draw lines around data in range 5" xfId="8533" xr:uid="{CD20E7C3-DA31-49C8-A1DA-FEF65EDCFDFB}"/>
    <cellStyle name="Draw shadow and lines within range" xfId="851" xr:uid="{FB1F9BF9-AB45-4568-93E8-F50C3D7BF8F5}"/>
    <cellStyle name="Draw shadow and lines within range 2" xfId="5711" xr:uid="{9CEB628C-C866-4D74-ACD7-4310C9D60CFB}"/>
    <cellStyle name="Draw shadow and lines within range 2 2" xfId="5712" xr:uid="{05B120D9-CF0D-4946-A60B-875A7FFE7243}"/>
    <cellStyle name="Draw shadow and lines within range 2 2 2" xfId="5713" xr:uid="{8CFF3293-3C61-41A8-A3B8-AFFD456CE721}"/>
    <cellStyle name="Draw shadow and lines within range 2 2 2 2" xfId="8736" xr:uid="{246CB398-EEFB-43DF-AF23-BF0C940E2FBF}"/>
    <cellStyle name="Draw shadow and lines within range 2 2 3" xfId="8735" xr:uid="{B73BBD07-E61C-4839-8071-9A77D9A2B948}"/>
    <cellStyle name="Draw shadow and lines within range 2 3" xfId="5714" xr:uid="{35D5CDBA-358E-4CCE-9AED-05FCBA6ED3B8}"/>
    <cellStyle name="Draw shadow and lines within range 2 3 2" xfId="8737" xr:uid="{4D8DE106-7912-4702-ABB7-E7B4408968E7}"/>
    <cellStyle name="Draw shadow and lines within range 2 4" xfId="8734" xr:uid="{E059042B-D9C7-4852-B107-95D376DEBC39}"/>
    <cellStyle name="Draw shadow and lines within range 3" xfId="5715" xr:uid="{FAD1A3C2-3B5A-40EA-9D0D-7F55C28ADB10}"/>
    <cellStyle name="Draw shadow and lines within range 3 2" xfId="5716" xr:uid="{E2C5209A-D475-4440-AB0B-472DBF75632C}"/>
    <cellStyle name="Draw shadow and lines within range 3 2 2" xfId="8739" xr:uid="{C3A3BF66-2184-42C4-BD65-6B0124CEE26C}"/>
    <cellStyle name="Draw shadow and lines within range 3 3" xfId="8738" xr:uid="{1A1E0CA6-BECB-487B-9D00-372C617FB98A}"/>
    <cellStyle name="Draw shadow and lines within range 4" xfId="5717" xr:uid="{14F1339C-2876-4869-A742-EE1AF521ECD7}"/>
    <cellStyle name="Draw shadow and lines within range 4 2" xfId="8740" xr:uid="{27D66241-48F3-47F1-89DD-545D10C97BF8}"/>
    <cellStyle name="Draw shadow and lines within range 5" xfId="8534" xr:uid="{DC2D788B-5277-4EEE-B728-EC10B42C05FD}"/>
    <cellStyle name="E&amp;Y House" xfId="48" xr:uid="{0C30F05D-1977-4075-B478-6FB0099B86CD}"/>
    <cellStyle name="E&amp;Y House 2" xfId="9553" xr:uid="{1E798D3A-81E6-4181-9ACB-6089B4E5B9F3}"/>
    <cellStyle name="E&amp;Y House 3" xfId="10150" xr:uid="{DA76E923-F382-46AE-A02E-EB40D56884B7}"/>
    <cellStyle name="E&amp;Y House 4" xfId="9552" xr:uid="{8DF07048-9834-49FA-B9F5-764FAAB29B81}"/>
    <cellStyle name="EE" xfId="852" xr:uid="{0483F8E4-821C-43EF-9FC5-329ECE50CEC0}"/>
    <cellStyle name="Eliza" xfId="853" xr:uid="{17AE1E27-AA5F-48E6-9E63-730469FF0774}"/>
    <cellStyle name="Eliza 2" xfId="5718" xr:uid="{31A29D68-4CB5-453E-90FC-8B11FF4FF050}"/>
    <cellStyle name="Eliza 2 2" xfId="8741" xr:uid="{70ECB689-49F3-45A0-AE03-7495574710CF}"/>
    <cellStyle name="Eliza 3" xfId="8535" xr:uid="{32636CF5-9280-4C40-8C6F-F476FE06B2CF}"/>
    <cellStyle name="Emphasis 1" xfId="5719" xr:uid="{83D0E2F6-B442-4897-971B-B52D47B6AA86}"/>
    <cellStyle name="Emphasis 2" xfId="5720" xr:uid="{4090DD24-DBCF-46A6-B29C-DBD64C78D840}"/>
    <cellStyle name="Emphasis 3" xfId="5721" xr:uid="{E48CF1CB-B6F1-4199-A53B-9E50CD3ABC41}"/>
    <cellStyle name="ency [0]_laroux" xfId="854" xr:uid="{A0A05C02-012F-4845-A145-9401C1601467}"/>
    <cellStyle name="Enlarge title text, yellow on blue" xfId="855" xr:uid="{C3580972-33B9-40E9-8670-1B3BC9C5AA46}"/>
    <cellStyle name="Enter Currency (0)" xfId="856" xr:uid="{EC72E4A0-A2F0-4A36-BA86-8005631AE124}"/>
    <cellStyle name="Enter Currency (0) 2" xfId="857" xr:uid="{CF019786-14F6-4458-AD51-9513A3417A0A}"/>
    <cellStyle name="Enter Currency (0) 2 2" xfId="5722" xr:uid="{759EAB5C-E3CF-4CD0-8286-85CC689F43B8}"/>
    <cellStyle name="Enter Currency (0) 2 3" xfId="5723" xr:uid="{CA64EAF8-84BA-487D-B404-59D6DF5721B9}"/>
    <cellStyle name="Enter Currency (0) 2 4" xfId="5724" xr:uid="{D6674D9C-008E-4CCC-9F69-39D25E8A00C5}"/>
    <cellStyle name="Enter Currency (0) 2 5" xfId="5725" xr:uid="{D4387ADA-31E0-453D-B674-5D96F6307478}"/>
    <cellStyle name="Enter Currency (0) 3" xfId="5726" xr:uid="{E9D89AF9-A6DF-4BB8-8B57-BADEC5C0BC6F}"/>
    <cellStyle name="Enter Currency (0) 4" xfId="5727" xr:uid="{455EC669-D886-4077-94F4-12071E96C24A}"/>
    <cellStyle name="Enter Currency (0) 5" xfId="5728" xr:uid="{F8FE0D86-0899-44EF-9391-75C64FA67916}"/>
    <cellStyle name="Enter Currency (0) 6" xfId="5729" xr:uid="{F041EF32-2013-447A-94FB-613B2AE64A45}"/>
    <cellStyle name="Enter Currency (0) 7" xfId="5730" xr:uid="{46AF6402-3983-46EC-8D0B-1D50342B2764}"/>
    <cellStyle name="Enter Currency (0) 8" xfId="5731" xr:uid="{FE759AAD-F5B4-4207-A861-EC823F58AB41}"/>
    <cellStyle name="Enter Currency (0) 9" xfId="5732" xr:uid="{DCABE88F-B37C-46E1-A303-420FA518CBF4}"/>
    <cellStyle name="Enter Currency (2)" xfId="858" xr:uid="{A437302A-8DAF-40F0-9F9E-A8BC5B846D52}"/>
    <cellStyle name="Enter Currency (2) 2" xfId="859" xr:uid="{646C0368-EA67-4BBC-97D5-98AFF390C6C2}"/>
    <cellStyle name="Enter Currency (2) 2 2" xfId="5733" xr:uid="{5130CD24-83C8-424E-A039-97BA031B8493}"/>
    <cellStyle name="Enter Currency (2) 3" xfId="5734" xr:uid="{F1120080-45CF-47B2-99E4-BE122BB38D9F}"/>
    <cellStyle name="Enter Currency (2) 4" xfId="5735" xr:uid="{3FD3C483-871A-434D-BDDF-2635D256765F}"/>
    <cellStyle name="Enter Currency (2) 5" xfId="5736" xr:uid="{CEDDF9C9-51CB-4878-96A8-9F356BD361D0}"/>
    <cellStyle name="Enter Units (0)" xfId="860" xr:uid="{661F336D-CD52-47F2-A582-8DF0C2A0A013}"/>
    <cellStyle name="Enter Units (0) 2" xfId="861" xr:uid="{61F1BE8E-9F27-47F3-BFAD-65663B2E58DA}"/>
    <cellStyle name="Enter Units (0) 2 2" xfId="5737" xr:uid="{4BBAC230-3406-4B6E-AEC5-9F73F43A2E5D}"/>
    <cellStyle name="Enter Units (0) 2 3" xfId="5738" xr:uid="{F7772DA4-60B1-44D1-A40D-DDC5A13C652B}"/>
    <cellStyle name="Enter Units (0) 2 4" xfId="5739" xr:uid="{86AD91E5-93FC-46E6-93A3-327A897E92AB}"/>
    <cellStyle name="Enter Units (0) 2 5" xfId="5740" xr:uid="{5F3B822B-A3E7-4C78-9451-172DF53C4203}"/>
    <cellStyle name="Enter Units (0) 3" xfId="5741" xr:uid="{40BF4A10-7E53-4ACC-A635-1031C726800F}"/>
    <cellStyle name="Enter Units (0) 4" xfId="5742" xr:uid="{734B6FD7-C92F-4989-8E2E-ED55E85C0EA3}"/>
    <cellStyle name="Enter Units (0) 5" xfId="5743" xr:uid="{BF293729-0F44-44E8-B801-428596E7467A}"/>
    <cellStyle name="Enter Units (0) 6" xfId="5744" xr:uid="{CAAF2858-10F5-436A-8FDC-D1C7BCCFAEA4}"/>
    <cellStyle name="Enter Units (0) 7" xfId="5745" xr:uid="{91C8BF12-0F07-4F9B-8014-59CF33C0B344}"/>
    <cellStyle name="Enter Units (0) 8" xfId="5746" xr:uid="{0B75EA67-0FFA-47A2-A8F6-519A506F4669}"/>
    <cellStyle name="Enter Units (0) 9" xfId="5747" xr:uid="{3EEB4983-96BD-4374-9319-20552967B907}"/>
    <cellStyle name="Enter Units (1)" xfId="862" xr:uid="{BC1B8656-3CDC-47A6-8732-91039A4B97D4}"/>
    <cellStyle name="Enter Units (1) 2" xfId="863" xr:uid="{8C8C1581-A373-4244-A13E-AA45C62B776A}"/>
    <cellStyle name="Enter Units (1) 2 2" xfId="5748" xr:uid="{75E43CD1-7AAE-476F-87CE-C600E8D45556}"/>
    <cellStyle name="Enter Units (1) 3" xfId="5749" xr:uid="{ABF79857-A8CE-463B-8970-3D17A983D692}"/>
    <cellStyle name="Enter Units (1) 4" xfId="5750" xr:uid="{19233E7C-1B94-4B8D-ADC6-62CDACDB569D}"/>
    <cellStyle name="Enter Units (1) 5" xfId="5751" xr:uid="{ED2B0604-DF42-46D8-B96E-1C351A84789F}"/>
    <cellStyle name="Enter Units (2)" xfId="864" xr:uid="{B0FDA9B4-1A65-4F69-B076-781CE06734B1}"/>
    <cellStyle name="Enter Units (2) 2" xfId="865" xr:uid="{AAA5996D-F71C-4940-B79F-E4E0220CAE1F}"/>
    <cellStyle name="Enter Units (2) 2 2" xfId="5752" xr:uid="{AFB4ECF4-56DC-4E59-A857-5BF8D86532AD}"/>
    <cellStyle name="Enter Units (2) 3" xfId="5753" xr:uid="{1C607058-16F5-4430-9217-E3DAED3CFFDB}"/>
    <cellStyle name="Enter Units (2) 4" xfId="5754" xr:uid="{4E6E70FE-E872-44DF-8A6B-D9AF576B07CC}"/>
    <cellStyle name="Enter Units (2) 5" xfId="5755" xr:uid="{4E68DBBC-986F-4601-BB86-150B7A45E27D}"/>
    <cellStyle name="Entered" xfId="866" xr:uid="{15DCF4EB-A532-46C1-A458-2676A57924A8}"/>
    <cellStyle name="Euro" xfId="867" xr:uid="{36EFA22D-98DB-4AEE-8639-018F0D310240}"/>
    <cellStyle name="Euro 2" xfId="5756" xr:uid="{C66424DA-B2A9-4068-BD1B-0BAEB292EAFB}"/>
    <cellStyle name="Euro 3" xfId="5757" xr:uid="{A19C8CED-7682-448A-BBA0-E9EB832B7AF3}"/>
    <cellStyle name="Euro 4" xfId="5758" xr:uid="{63343EA4-B002-44F2-99AD-A258290FFA99}"/>
    <cellStyle name="Euro 5" xfId="9554" xr:uid="{E085942F-95B5-4A6E-97E9-1D5E8E6D7F8A}"/>
    <cellStyle name="Excel Built-in Normal" xfId="5759" xr:uid="{5A7C53C6-4978-4A76-9433-A39E6CF0C190}"/>
    <cellStyle name="Explanatory Text" xfId="22" builtinId="53" customBuiltin="1"/>
    <cellStyle name="Explanatory Text 2" xfId="306" xr:uid="{4C16D93A-BE3D-4846-9CE3-0E3C0C98252A}"/>
    <cellStyle name="Explanatory Text 2 10" xfId="5761" xr:uid="{9F17662A-F113-42A5-B482-E32CF3F43C61}"/>
    <cellStyle name="Explanatory Text 2 11" xfId="5760" xr:uid="{343C895D-DCE9-46E4-B321-99D1A3476AB1}"/>
    <cellStyle name="Explanatory Text 2 12" xfId="9555" xr:uid="{DD6983F2-7B95-43B8-A6A2-FC83E5786A47}"/>
    <cellStyle name="Explanatory Text 2 2" xfId="5762" xr:uid="{57D4D57A-B4F2-4766-8776-2EC7169D77EC}"/>
    <cellStyle name="Explanatory Text 2 2 2" xfId="5763" xr:uid="{8DA79CA9-83D9-4FB2-99E0-135929ECB6E4}"/>
    <cellStyle name="Explanatory Text 2 2 3" xfId="5764" xr:uid="{7D5DC791-DA19-40A5-9CF4-BEFA7A2BD3F5}"/>
    <cellStyle name="Explanatory Text 2 2 4" xfId="5765" xr:uid="{EFF7A744-4ED2-432F-AC5C-A9AE5DA0FC5D}"/>
    <cellStyle name="Explanatory Text 2 2 5" xfId="9556" xr:uid="{CF57E078-8BF4-476D-AA57-647D7EFD9529}"/>
    <cellStyle name="Explanatory Text 2 3" xfId="5766" xr:uid="{861DB1C8-4AE9-4527-8390-6F96BBEE5399}"/>
    <cellStyle name="Explanatory Text 2 3 2" xfId="5767" xr:uid="{1B00FCC1-5879-4465-837B-B6A85A8E670C}"/>
    <cellStyle name="Explanatory Text 2 3 3" xfId="5768" xr:uid="{F23FEF96-9D5C-4EF2-BA00-A4D7F462639F}"/>
    <cellStyle name="Explanatory Text 2 4" xfId="5769" xr:uid="{89E8273A-7C39-4BFC-8822-B291910C9AD2}"/>
    <cellStyle name="Explanatory Text 2 5" xfId="5770" xr:uid="{23FC6284-E135-4FDB-9B32-6426B61F3DB4}"/>
    <cellStyle name="Explanatory Text 2 6" xfId="5771" xr:uid="{DB36BF3C-E9C9-4AB7-804A-D438001458BB}"/>
    <cellStyle name="Explanatory Text 2 7" xfId="5772" xr:uid="{6E20AE8D-7CD0-4D08-AC66-24B4EF3EDB66}"/>
    <cellStyle name="Explanatory Text 2 8" xfId="5773" xr:uid="{C5D6F055-3A6C-42F9-955A-3191E9150988}"/>
    <cellStyle name="Explanatory Text 2 9" xfId="5774" xr:uid="{29C9ED4C-B412-4BA9-84A7-711CE930637E}"/>
    <cellStyle name="Explanatory Text 2 9 2" xfId="5775" xr:uid="{8A27947B-43B7-4895-A9E1-F91C9E7B038A}"/>
    <cellStyle name="Explanatory Text 2 9 3" xfId="5776" xr:uid="{BDF9F8B5-0EF3-41CD-807B-55E95A20C3C2}"/>
    <cellStyle name="Explanatory Text 3" xfId="5777" xr:uid="{EE9B6FC5-FB9E-4C82-AF49-1EEF83A438BA}"/>
    <cellStyle name="Explanatory Text 3 2" xfId="5778" xr:uid="{368F653A-1409-4B68-9FBF-30323DE118E9}"/>
    <cellStyle name="Explanatory Text 3 3" xfId="5779" xr:uid="{9D0CA527-E026-4351-BF50-92DD20D321F0}"/>
    <cellStyle name="Explanatory Text 3 4" xfId="5780" xr:uid="{4E0282CB-9F12-430E-80BE-A4081AF13FC2}"/>
    <cellStyle name="Explanatory Text 3 5" xfId="5781" xr:uid="{08DC40BE-203E-4C60-972F-807DD5CA6E49}"/>
    <cellStyle name="Explanatory Text 3 6" xfId="5782" xr:uid="{6E6CAB33-0D61-4268-9FF5-B59DDC1A363F}"/>
    <cellStyle name="Explanatory Text 3 7" xfId="5783" xr:uid="{86E41ADD-38C1-4B49-BCA0-39DA23072773}"/>
    <cellStyle name="Explanatory Text 3 8" xfId="5784" xr:uid="{5423F416-3F4E-47B5-8A34-F90B4DBCC449}"/>
    <cellStyle name="Explanatory Text 4" xfId="5785" xr:uid="{B8EBEAB0-5239-4146-95F0-249604570D9C}"/>
    <cellStyle name="Explanatory Text 4 2" xfId="5786" xr:uid="{76A33C1D-0DBD-4D52-B47E-290A60814AFA}"/>
    <cellStyle name="Explanatory Text 4 3" xfId="5787" xr:uid="{FF895248-B32F-4775-BC1E-51758E164923}"/>
    <cellStyle name="Explanatory Text 4 4" xfId="5788" xr:uid="{D371A642-E75B-4C88-906B-3DC9CD1B4789}"/>
    <cellStyle name="Explanatory Text 5" xfId="5789" xr:uid="{5AE89F7F-066D-440C-8C9E-ED83F9A2BEDC}"/>
    <cellStyle name="Explanatory Text 5 2" xfId="5790" xr:uid="{B1B27527-EC4B-444F-813E-D4A2D338D434}"/>
    <cellStyle name="Explanatory Text 5 3" xfId="5791" xr:uid="{E008508E-B5C0-4663-B2A4-F2D5DF3931F0}"/>
    <cellStyle name="Explanatory Text 6" xfId="5792" xr:uid="{456AFD71-3D47-400A-9B0D-BCDE576A4196}"/>
    <cellStyle name="Explanatory Text 7" xfId="5793" xr:uid="{775AE7EF-2E62-4E20-B859-88B87DF5B811}"/>
    <cellStyle name="Explanatory Text 7 2" xfId="5794" xr:uid="{06345FE8-53C4-4439-8E17-7D9AE04C54CB}"/>
    <cellStyle name="Explanatory Text 7 3" xfId="5795" xr:uid="{D046B5FF-6C1C-4D1D-97FA-5BBBD58E38C1}"/>
    <cellStyle name="F2" xfId="870" xr:uid="{C2BB3F29-C3FB-4490-A6D2-CF6F24D3E0AC}"/>
    <cellStyle name="F3" xfId="871" xr:uid="{368D8FB6-2E6C-4620-82A5-9904FE81B3BD}"/>
    <cellStyle name="F4" xfId="872" xr:uid="{FF8336FA-42A7-4E23-AD39-EE0CA5390AD4}"/>
    <cellStyle name="F5" xfId="873" xr:uid="{F56E65D4-419F-4377-8B8F-FEDDEF0751DC}"/>
    <cellStyle name="F6" xfId="874" xr:uid="{80F1B441-3495-48BB-A9EF-0AB8B8CC74CD}"/>
    <cellStyle name="F7" xfId="875" xr:uid="{06274D12-B4F9-4165-889D-0F247E7DD0D5}"/>
    <cellStyle name="F8" xfId="876" xr:uid="{1487371E-7D9C-4ED4-AD50-8DB42CB07E9C}"/>
    <cellStyle name="Fixed" xfId="879" xr:uid="{A738F682-6B3E-4508-9D51-A81D3AC680BE}"/>
    <cellStyle name="Fixed 2" xfId="5796" xr:uid="{F8292A97-DDA3-4F2B-AFBA-06B5DE6B5700}"/>
    <cellStyle name="Footer SBILogo1" xfId="5797" xr:uid="{39C87BD7-1520-43FE-98FF-8C5B9CB39FB5}"/>
    <cellStyle name="Footer SBILogo1 2" xfId="9558" xr:uid="{4EAD086C-87E9-4CF6-89F4-598BDF3A24F6}"/>
    <cellStyle name="Footer SBILogo1 3" xfId="9557" xr:uid="{265FE08E-8205-4B40-8809-EED98FC3EC2F}"/>
    <cellStyle name="Footer SBILogo2" xfId="5798" xr:uid="{0FCE5465-5CF7-43CD-9B50-20A0B3137D71}"/>
    <cellStyle name="Footer SBILogo2 2" xfId="9560" xr:uid="{8190FAFF-28AA-4468-BA39-93821E6481B2}"/>
    <cellStyle name="Footer SBILogo2 3" xfId="9559" xr:uid="{C0D90AEC-C26E-47A2-B9FA-46824865D5FF}"/>
    <cellStyle name="Footnote" xfId="5799" xr:uid="{B0C388AC-CD70-4D14-819C-E4302B8BF768}"/>
    <cellStyle name="Footnote 2" xfId="9562" xr:uid="{DC8D75EC-8AE3-4333-8484-2FCDBDDD006C}"/>
    <cellStyle name="Footnote 3" xfId="9561" xr:uid="{E8F8D87B-F21C-4FED-88ED-AF4FA178786C}"/>
    <cellStyle name="Footnote Reference" xfId="5800" xr:uid="{F6C37329-ACBD-4630-A563-345BE75EF288}"/>
    <cellStyle name="Footnote Reference 2" xfId="9564" xr:uid="{66A4D956-CBFE-436E-A57E-D5BB7A21C2AF}"/>
    <cellStyle name="Footnote Reference 3" xfId="9563" xr:uid="{455F1920-9C46-49E6-8EDC-2536DF63CD4C}"/>
    <cellStyle name="Footnote_AJFraksa LEAD 30.9.2004" xfId="5801" xr:uid="{194553A9-6521-41E9-B1C4-5B6316EE1545}"/>
    <cellStyle name="Format a column of totals" xfId="880" xr:uid="{86F3A211-C50B-4D35-9BB2-49FB84BD031E}"/>
    <cellStyle name="Format a column of totals 2" xfId="5802" xr:uid="{0140792D-92CD-4549-85CF-540B70270D98}"/>
    <cellStyle name="Format a column of totals 2 2" xfId="8742" xr:uid="{5CB6E0CB-541F-4944-BF63-D39B40B4B6EA}"/>
    <cellStyle name="Format a column of totals 3" xfId="8536" xr:uid="{EBB71E95-6084-46B8-AA1B-1CE8292C7BF7}"/>
    <cellStyle name="Format a row of totals" xfId="881" xr:uid="{207B0250-7FF0-453E-AA85-817299855C7F}"/>
    <cellStyle name="Format a row of totals 2" xfId="5803" xr:uid="{44527896-86D1-47BB-AFF6-910EBAD9C50B}"/>
    <cellStyle name="Format a row of totals 2 2" xfId="5804" xr:uid="{1862D4BE-10CF-47A7-90E1-ABC821D3ED95}"/>
    <cellStyle name="Format a row of totals 2 2 2" xfId="5805" xr:uid="{21D48DAA-1E68-4591-8F26-57FA0964166F}"/>
    <cellStyle name="Format a row of totals 2 2 2 2" xfId="8745" xr:uid="{AC693483-EBC1-478A-BA2F-AACBBF983CA0}"/>
    <cellStyle name="Format a row of totals 2 2 3" xfId="8744" xr:uid="{270C73AA-3E13-47C3-A2B1-EDABC5D14A29}"/>
    <cellStyle name="Format a row of totals 2 3" xfId="5806" xr:uid="{87F6358C-88BC-4CE8-9E9E-E96A0EF50C99}"/>
    <cellStyle name="Format a row of totals 2 3 2" xfId="8746" xr:uid="{6CFA0591-B04E-4622-9446-F3DCBFB81BE0}"/>
    <cellStyle name="Format a row of totals 2 4" xfId="8743" xr:uid="{3B79A4A1-AE5B-4199-B0CA-A86997038A1A}"/>
    <cellStyle name="Format a row of totals 3" xfId="5807" xr:uid="{69057FA6-565E-498A-90D8-3DFF0F4FF363}"/>
    <cellStyle name="Format a row of totals 3 2" xfId="5808" xr:uid="{550573A1-E313-46F3-8D47-38F9D2FD3610}"/>
    <cellStyle name="Format a row of totals 3 2 2" xfId="8748" xr:uid="{E7F4728A-0922-477F-9F1A-007678830231}"/>
    <cellStyle name="Format a row of totals 3 3" xfId="8747" xr:uid="{06EBD291-12B3-44D7-9656-8D2B88B7FAB7}"/>
    <cellStyle name="Format a row of totals 4" xfId="5809" xr:uid="{2EEADEA1-E9A1-475B-AF31-EDD6ACF41CF9}"/>
    <cellStyle name="Format a row of totals 4 2" xfId="8749" xr:uid="{F3FD2397-D39E-40EE-B566-9AE14F1FA692}"/>
    <cellStyle name="Format a row of totals 5" xfId="8537" xr:uid="{1DEFCB62-ADA3-4EE3-9C98-9EE70D57604C}"/>
    <cellStyle name="Format Number Column" xfId="5810" xr:uid="{5D10C59E-6F94-4040-81C4-1F2365F727A5}"/>
    <cellStyle name="Format text as bold, black on yello" xfId="882" xr:uid="{9CF5E2DC-E79E-4469-9BA7-827B3381E014}"/>
    <cellStyle name="Format text as bold, black on yello 2" xfId="5811" xr:uid="{25F877ED-741E-40B5-B32F-1DB89F065159}"/>
    <cellStyle name="Format text as bold, black on yello 2 2" xfId="5812" xr:uid="{29C2C749-377D-4857-A390-E463E4335C36}"/>
    <cellStyle name="Format text as bold, black on yello 2 2 2" xfId="5813" xr:uid="{96F86753-069C-423A-8B95-865EDA02447A}"/>
    <cellStyle name="Format text as bold, black on yello 2 2 2 2" xfId="8752" xr:uid="{FEF5919F-21C4-447A-8DAB-F86A1D9609FF}"/>
    <cellStyle name="Format text as bold, black on yello 2 2 3" xfId="8751" xr:uid="{79C410EC-8CCC-4E93-900E-FEC7ECEFFCFF}"/>
    <cellStyle name="Format text as bold, black on yello 2 3" xfId="5814" xr:uid="{701D30DE-DE73-473C-88AB-2CA1686F554B}"/>
    <cellStyle name="Format text as bold, black on yello 2 3 2" xfId="8753" xr:uid="{F7714F40-934B-443D-AB8F-8A3B7B50479C}"/>
    <cellStyle name="Format text as bold, black on yello 2 4" xfId="8750" xr:uid="{F79EEB00-AFF4-40CB-85C2-ACD0F48AEAB1}"/>
    <cellStyle name="Format text as bold, black on yello 3" xfId="5815" xr:uid="{C4DB0826-803F-4E47-B8CD-56AF684EA7FC}"/>
    <cellStyle name="Format text as bold, black on yello 3 2" xfId="5816" xr:uid="{D9F3C3FF-25AA-40DC-9B3F-F8E78D71A0D9}"/>
    <cellStyle name="Format text as bold, black on yello 3 2 2" xfId="8755" xr:uid="{742DAFAE-2753-42F5-9077-F00773B0179A}"/>
    <cellStyle name="Format text as bold, black on yello 3 3" xfId="8754" xr:uid="{1F2C1D0E-F460-4BA4-BB83-792F763603B5}"/>
    <cellStyle name="Format text as bold, black on yello 4" xfId="5817" xr:uid="{BCAA4D5B-080F-4B9A-A439-2B04C2CD535F}"/>
    <cellStyle name="Format text as bold, black on yello 4 2" xfId="8756" xr:uid="{23FC07DE-5EA7-4BE6-90AC-475ACBF5B150}"/>
    <cellStyle name="Format text as bold, black on yello 5" xfId="8538" xr:uid="{2D6F00F9-2FD0-4A86-8741-049FA4B08D6D}"/>
    <cellStyle name="Formula $" xfId="5818" xr:uid="{14949B02-5437-480A-840E-C3A43780D0CF}"/>
    <cellStyle name="Formula $ 2" xfId="12706" xr:uid="{D41E39DB-B126-4464-8C76-80F4C6691BB6}"/>
    <cellStyle name="Formula $ 2 2" xfId="22703" xr:uid="{9CEB275C-2900-4409-BDF1-A3EFF9F21BC6}"/>
    <cellStyle name="Formula $ 2 2 2" xfId="28090" xr:uid="{D4448B2D-CC49-4794-9801-AFEB369A90E9}"/>
    <cellStyle name="Formula $ 2 3" xfId="27949" xr:uid="{920BAB3E-FADF-4EAD-BE84-100FA28F0A06}"/>
    <cellStyle name="Formula $ 3" xfId="13077" xr:uid="{C8FF8567-3742-4D83-A318-51E0691D73BC}"/>
    <cellStyle name="Formula $ 3 2" xfId="23027" xr:uid="{FEE4F4F2-B5D8-43FB-A13C-BE47DAD9F71F}"/>
    <cellStyle name="Formula $ 3 2 2" xfId="28125" xr:uid="{13C48809-A125-415D-8680-164B0259CD3D}"/>
    <cellStyle name="Formula $ 3 3" xfId="27953" xr:uid="{7AF0EF5E-8756-4FFB-AF23-D31D34CF23E1}"/>
    <cellStyle name="Formula $ 4" xfId="17722" xr:uid="{C0CD3FC3-6C89-4472-A6F0-17503FB2BA44}"/>
    <cellStyle name="Formula $ 4 2" xfId="27632" xr:uid="{187E00DA-C938-482E-9DB2-17FAEDCBF0B2}"/>
    <cellStyle name="Formula $ 4 2 2" xfId="28205" xr:uid="{3FE47529-113D-43A4-A086-BAC9AF29267C}"/>
    <cellStyle name="Formula $ 4 3" xfId="28001" xr:uid="{F9A51BE3-4FFE-4DCA-A98D-DD95F911B540}"/>
    <cellStyle name="Formula $ 5" xfId="17723" xr:uid="{ECC11E68-14D8-470A-BFC2-3820BEA55C1A}"/>
    <cellStyle name="Formula $ 5 2" xfId="27633" xr:uid="{CC45A289-E9C4-4148-B1F7-4C8DB28CA7FA}"/>
    <cellStyle name="Formula $ 5 2 2" xfId="28206" xr:uid="{5E4EE5B4-A43C-41B7-98C3-14AA2434FA42}"/>
    <cellStyle name="Formula $ 5 3" xfId="28002" xr:uid="{5FECBA6C-BDA9-4971-B308-787FD62CE8B1}"/>
    <cellStyle name="Formula $ 6" xfId="19801" xr:uid="{35117A2D-7A4E-49CE-9123-66B97B39B622}"/>
    <cellStyle name="Formula $ 6 2" xfId="28031" xr:uid="{12D1FA9F-53FC-49B3-B21C-C847DF63FB1E}"/>
    <cellStyle name="Formula $ 7" xfId="27740" xr:uid="{4C78E147-26CE-49B0-BE9B-832F7C9167E8}"/>
    <cellStyle name="Gara" xfId="883" xr:uid="{5211F15A-F933-456A-90F1-B434DF405EB6}"/>
    <cellStyle name="general" xfId="884" xr:uid="{CB0AD5C0-9778-4DC7-9802-717510B701D1}"/>
    <cellStyle name="Good" xfId="13" builtinId="26" customBuiltin="1"/>
    <cellStyle name="Good 2" xfId="296" xr:uid="{7636FAA4-1948-436F-997C-CEA395E26FA1}"/>
    <cellStyle name="Good 2 10" xfId="5820" xr:uid="{8C474E08-FAF0-487A-9DF8-58952B5CCF06}"/>
    <cellStyle name="Good 2 11" xfId="5819" xr:uid="{DCE11E43-AEFC-4BBB-AC4D-85A0CE51D0D9}"/>
    <cellStyle name="Good 2 12" xfId="9565" xr:uid="{D027BC64-58DE-4AB0-931C-A167B702A867}"/>
    <cellStyle name="Good 2 2" xfId="5821" xr:uid="{72F68D3D-D603-404C-8EDD-42F2305FC991}"/>
    <cellStyle name="Good 2 2 2" xfId="5822" xr:uid="{6A6A6709-8137-48B2-956C-99BFD9B90E1C}"/>
    <cellStyle name="Good 2 2 3" xfId="5823" xr:uid="{299F2051-1568-45E4-B8A9-1EE3FCA4E1BC}"/>
    <cellStyle name="Good 2 2 4" xfId="5824" xr:uid="{70FD6825-E8EC-47A7-9B67-A7C860B83F62}"/>
    <cellStyle name="Good 2 2 5" xfId="9566" xr:uid="{9AEA6C76-FCE9-47FF-B17B-FDCE5E30779E}"/>
    <cellStyle name="Good 2 3" xfId="5825" xr:uid="{7494CCF2-06BD-4358-BE45-4C4947F1C0BD}"/>
    <cellStyle name="Good 2 3 2" xfId="5826" xr:uid="{B1D525DB-4A13-471B-ACC3-0028C2885456}"/>
    <cellStyle name="Good 2 3 3" xfId="5827" xr:uid="{367B3FAF-1F0E-4FCE-A6F8-A9665D48C08A}"/>
    <cellStyle name="Good 2 3 4" xfId="5828" xr:uid="{55C89F15-80C0-4D52-97E1-856891FAC686}"/>
    <cellStyle name="Good 2 4" xfId="5829" xr:uid="{7A11C87C-BC6D-4FED-952C-2528B8A952CC}"/>
    <cellStyle name="Good 2 4 2" xfId="5830" xr:uid="{FBFDD25F-E4E7-419B-96B8-13AEA261BA94}"/>
    <cellStyle name="Good 2 5" xfId="5831" xr:uid="{14AA7659-5442-4A23-BE62-9C425C6F3CE4}"/>
    <cellStyle name="Good 2 5 2" xfId="5832" xr:uid="{76685E91-38A5-4343-8748-E76E9DA9F094}"/>
    <cellStyle name="Good 2 6" xfId="5833" xr:uid="{4EA1B409-A738-4766-AB32-CA1849A73D39}"/>
    <cellStyle name="Good 2 6 2" xfId="5834" xr:uid="{E9F431C6-DB46-4E93-A13F-8C38048685B6}"/>
    <cellStyle name="Good 2 7" xfId="5835" xr:uid="{E5EC19A1-E2D4-4624-8740-99E57A6E5BFC}"/>
    <cellStyle name="Good 2 8" xfId="5836" xr:uid="{01F65E0B-33B7-442C-A927-65D1D82D367A}"/>
    <cellStyle name="Good 2 9" xfId="5837" xr:uid="{A69DFA99-7DA9-4CE4-A631-6F9244AF9E45}"/>
    <cellStyle name="Good 2 9 2" xfId="5838" xr:uid="{0BB016D5-B598-43DA-8F0D-EE5B0AD3159A}"/>
    <cellStyle name="Good 2 9 3" xfId="5839" xr:uid="{32B964B4-0FAC-49A1-B3C7-71F63491FE40}"/>
    <cellStyle name="Good 3" xfId="5840" xr:uid="{3A363BBE-7734-4045-8FCB-41C703C7D883}"/>
    <cellStyle name="Good 3 2" xfId="5841" xr:uid="{92F39903-171B-4606-B4FC-FCBBCE2F41F6}"/>
    <cellStyle name="Good 3 2 2" xfId="5842" xr:uid="{00E37437-47D2-4479-B8FF-6F42E8814BE5}"/>
    <cellStyle name="Good 3 3" xfId="5843" xr:uid="{A96E03C6-9DD7-4879-8A2A-B4B34661A056}"/>
    <cellStyle name="Good 3 3 2" xfId="5844" xr:uid="{4D0AF297-2305-41BC-A21B-38C3E519AC86}"/>
    <cellStyle name="Good 3 4" xfId="5845" xr:uid="{F0EC247E-3676-4282-B86E-077EF4D2267A}"/>
    <cellStyle name="Good 3 4 2" xfId="5846" xr:uid="{5CE3D772-FA2C-44D5-AF53-A3997A9B27F3}"/>
    <cellStyle name="Good 3 5" xfId="5847" xr:uid="{E90D1724-BA9D-4133-B28C-DBBF4FC8B964}"/>
    <cellStyle name="Good 3 5 2" xfId="5848" xr:uid="{A161DC63-7EB3-48EE-9ED8-0B71D6D06E0E}"/>
    <cellStyle name="Good 3 6" xfId="5849" xr:uid="{808079D3-65B8-4765-8D14-B6F7439E20A5}"/>
    <cellStyle name="Good 3 7" xfId="5850" xr:uid="{E671B41D-4A68-4F22-99ED-E73F193A285B}"/>
    <cellStyle name="Good 3 8" xfId="5851" xr:uid="{EDDAED50-F6BE-4FFE-82F0-B83AD35F7988}"/>
    <cellStyle name="Good 3 9" xfId="5852" xr:uid="{EE9814E2-8FA6-4430-A5E0-7217E45ED83F}"/>
    <cellStyle name="Good 4" xfId="5853" xr:uid="{B7183F21-2BE5-40CC-819E-269C44CBF721}"/>
    <cellStyle name="Good 4 2" xfId="5854" xr:uid="{91CF1C69-727A-4231-B935-3A74480C482D}"/>
    <cellStyle name="Good 4 3" xfId="5855" xr:uid="{FFE58DFE-25EE-4EF0-98C0-CCFBAE7E6D93}"/>
    <cellStyle name="Good 4 4" xfId="5856" xr:uid="{E4F3C692-738E-43F2-97E9-8DF242C98D7C}"/>
    <cellStyle name="Good 5" xfId="5857" xr:uid="{832AC047-2978-437B-96B3-5997B62CEC4B}"/>
    <cellStyle name="Good 5 2" xfId="5858" xr:uid="{2D77F6F7-7C32-4503-BC70-7E20171BB651}"/>
    <cellStyle name="Good 5 3" xfId="5859" xr:uid="{A8B0C3B2-6882-4171-A5DB-C8AF53D55DEF}"/>
    <cellStyle name="Good 6" xfId="5860" xr:uid="{152070B1-F943-46EE-B9E3-B6C2F8132DF8}"/>
    <cellStyle name="Good 7" xfId="5861" xr:uid="{0C095CFB-1193-4186-8F98-1BCE8B0E3B17}"/>
    <cellStyle name="Good 7 2" xfId="5862" xr:uid="{7AAB487E-68E8-47E4-89A1-298301F54333}"/>
    <cellStyle name="Good 7 3" xfId="5863" xr:uid="{24443A5F-C9BA-4AF7-80EA-8B80E42895F3}"/>
    <cellStyle name="Grey" xfId="587" xr:uid="{6B04C879-F4CA-4B1C-9F25-0F4441AE157A}"/>
    <cellStyle name="Grey 2" xfId="885" xr:uid="{75EAB0E5-DE04-4998-A306-5107124AF5A0}"/>
    <cellStyle name="Grey 2 2" xfId="5864" xr:uid="{934441EB-6244-461C-9178-F620E7B74850}"/>
    <cellStyle name="Grey 3" xfId="5865" xr:uid="{B23645D4-719B-4D7A-A946-E03883838EEC}"/>
    <cellStyle name="Grey 3 2" xfId="5866" xr:uid="{D84D173B-549C-433C-911A-AA1BAD175754}"/>
    <cellStyle name="Grey 3 3" xfId="5867" xr:uid="{149F61CB-E6AF-4C35-AECE-4E0969CBF5DE}"/>
    <cellStyle name="Grey 4" xfId="5868" xr:uid="{2A6F69B6-670D-4A56-B244-0450B938811A}"/>
    <cellStyle name="HEADER" xfId="886" xr:uid="{8C1E8CA0-F0DB-48D3-AD3D-E948A3726A05}"/>
    <cellStyle name="Header 2" xfId="9568" xr:uid="{733A0DE4-A168-49D3-A6B3-17B648D2CE3A}"/>
    <cellStyle name="Header 3" xfId="9567" xr:uid="{503E54E7-05C5-4CF4-868B-B143C70148E1}"/>
    <cellStyle name="Header Draft Stamp" xfId="5869" xr:uid="{C7E4E49A-9B95-4FA2-A96B-4575686C8109}"/>
    <cellStyle name="Header Draft Stamp 2" xfId="9570" xr:uid="{5CFD944D-0B88-4365-B6FC-A658A92119B4}"/>
    <cellStyle name="Header Draft Stamp 3" xfId="9569" xr:uid="{35A1407C-8016-4DEE-92A3-085E76C557A7}"/>
    <cellStyle name="Header_AJFraksa LEAD 30.9.2004" xfId="5870" xr:uid="{167E31D0-4CB9-41CA-8C7F-7DCE8B914891}"/>
    <cellStyle name="Header1" xfId="588" xr:uid="{78A29BAE-BD38-4E47-B2B0-90CEE3CB0A47}"/>
    <cellStyle name="Header1 10" xfId="5871" xr:uid="{0D7272A8-ACE7-44D5-BCCF-448DA08B8227}"/>
    <cellStyle name="Header1 11" xfId="5872" xr:uid="{BF5A9769-8CDC-4093-BFDE-69035CEB48E4}"/>
    <cellStyle name="Header1 12" xfId="5873" xr:uid="{DD56AAAE-81D9-4018-9EFF-D250D2ECB2EC}"/>
    <cellStyle name="Header1 2" xfId="5874" xr:uid="{DCB4087A-A854-40EE-A294-457C80D04B4A}"/>
    <cellStyle name="Header1 2 2" xfId="5875" xr:uid="{5102D4E3-8983-4F8B-A67E-509E7048961B}"/>
    <cellStyle name="Header1 2 3" xfId="5876" xr:uid="{F34DD143-CAF1-484C-8C28-19FB83201A13}"/>
    <cellStyle name="Header1 2 4" xfId="5877" xr:uid="{D42752BE-7A59-4DA6-BA7B-276486817FBA}"/>
    <cellStyle name="Header1 2 5" xfId="5878" xr:uid="{A8078328-B7E6-4635-AC25-E862D7D21C22}"/>
    <cellStyle name="Header1 2 6" xfId="5879" xr:uid="{43685D0E-B99D-44F5-BF8C-7F19D73DA705}"/>
    <cellStyle name="Header1 2 7" xfId="9571" xr:uid="{89864520-5C59-4BD9-92AA-8E6C176423E4}"/>
    <cellStyle name="Header1 3" xfId="5880" xr:uid="{4CBF08C7-E50D-44F9-87EA-FCAF6295F6B2}"/>
    <cellStyle name="Header1 4" xfId="5881" xr:uid="{6E6C92BB-A37D-49DD-ADD3-D54E45A4EC50}"/>
    <cellStyle name="Header1 5" xfId="5882" xr:uid="{BCF10E73-8182-48E6-BEA8-6253D987B1FC}"/>
    <cellStyle name="Header1 6" xfId="5883" xr:uid="{D0FE58AD-BA5C-412D-A349-7D880E328AD1}"/>
    <cellStyle name="Header1 7" xfId="5884" xr:uid="{C60047CF-7190-4754-85EA-F4DAD54DC04D}"/>
    <cellStyle name="Header1 8" xfId="5885" xr:uid="{40EE2184-7DF0-4794-A3D7-4F242464586D}"/>
    <cellStyle name="Header1 9" xfId="5886" xr:uid="{A5DE4088-60EC-49FE-BD77-3F8C8CCE8C39}"/>
    <cellStyle name="Header2" xfId="589" xr:uid="{F8E8EEE9-B82E-4E8B-A614-6514E9073528}"/>
    <cellStyle name="Header2 10" xfId="5887" xr:uid="{6174454A-72D7-4AF8-9A60-48383922A679}"/>
    <cellStyle name="Header2 10 2" xfId="5888" xr:uid="{A111EF69-3F22-4FC8-872A-8D77DCBF2876}"/>
    <cellStyle name="Header2 10 2 2" xfId="8758" xr:uid="{FAB8A5C8-EC91-4539-973F-FF077D03370F}"/>
    <cellStyle name="Header2 10 3" xfId="8757" xr:uid="{BDD626C2-1DD1-48D8-86CE-35C82CFE42F5}"/>
    <cellStyle name="Header2 11" xfId="5889" xr:uid="{D7A6D1AD-3B62-4188-9FA3-6B0E63493325}"/>
    <cellStyle name="Header2 11 2" xfId="5890" xr:uid="{174A26E3-E89B-4FD5-8AC4-4AF7F685A6FA}"/>
    <cellStyle name="Header2 11 2 2" xfId="8760" xr:uid="{06270621-9E82-4E14-BCFF-0380BA7D451D}"/>
    <cellStyle name="Header2 11 3" xfId="8759" xr:uid="{CACCAEB0-839D-45C0-A56F-CC272F278B0C}"/>
    <cellStyle name="Header2 12" xfId="5891" xr:uid="{FE53BB38-AA55-4A2E-927D-1E1CE09FD89E}"/>
    <cellStyle name="Header2 12 2" xfId="8761" xr:uid="{664CB6B4-613B-46DA-8A24-7B2FC830CC67}"/>
    <cellStyle name="Header2 13" xfId="4654" xr:uid="{44DADAF8-62EA-4DD5-8CB8-6982638FFC59}"/>
    <cellStyle name="Header2 2" xfId="5892" xr:uid="{9EFDCB17-8B4D-4D73-B4E8-9484C25A1C9E}"/>
    <cellStyle name="Header2 2 10" xfId="8762" xr:uid="{171F25A9-3742-41BC-B0A9-78F5B2AE7265}"/>
    <cellStyle name="Header2 2 2" xfId="5893" xr:uid="{454E0D54-F962-4240-A16F-FA33257DD9B1}"/>
    <cellStyle name="Header2 2 2 2" xfId="5894" xr:uid="{54A94A3B-C4C4-43E4-A1BB-148B6034B627}"/>
    <cellStyle name="Header2 2 2 2 2" xfId="5895" xr:uid="{A25E84C5-196E-447D-AC53-A198C8A54956}"/>
    <cellStyle name="Header2 2 2 2 2 2" xfId="8765" xr:uid="{2FC8600F-841C-455D-BB71-88AE28DC74E3}"/>
    <cellStyle name="Header2 2 2 2 3" xfId="8764" xr:uid="{8E056D07-7E9E-4511-AFAF-4A3CE799AC83}"/>
    <cellStyle name="Header2 2 2 3" xfId="5896" xr:uid="{E537D4CC-D8A1-4E90-87CF-484E46800D43}"/>
    <cellStyle name="Header2 2 2 3 2" xfId="5897" xr:uid="{EDC377BD-565B-4B3A-BA67-934FCBFE6A9C}"/>
    <cellStyle name="Header2 2 2 3 2 2" xfId="8767" xr:uid="{740EB9C4-E330-44CA-896F-1771650A3AE0}"/>
    <cellStyle name="Header2 2 2 3 3" xfId="8766" xr:uid="{E19C6083-0883-4F6B-A24C-ADDA3D7FAF2A}"/>
    <cellStyle name="Header2 2 2 4" xfId="5898" xr:uid="{FB9F97E5-ED37-487F-95FD-5C41AC7B5BD2}"/>
    <cellStyle name="Header2 2 2 4 2" xfId="8768" xr:uid="{7638B383-7710-4BFA-8025-193FD3CEC28D}"/>
    <cellStyle name="Header2 2 2 5" xfId="8763" xr:uid="{252FD6C4-7D80-45B7-9123-956C6C59D22F}"/>
    <cellStyle name="Header2 2 3" xfId="5899" xr:uid="{88672EA1-D9EC-45F4-91AC-EF8718CB27F3}"/>
    <cellStyle name="Header2 2 3 2" xfId="5900" xr:uid="{B20EED8F-248A-404F-8AA9-693FE4A256E4}"/>
    <cellStyle name="Header2 2 3 2 2" xfId="8770" xr:uid="{6CA0AD8D-0C63-4B3A-8DBE-1532EBA32F3F}"/>
    <cellStyle name="Header2 2 3 3" xfId="8769" xr:uid="{5AD1B484-9FC2-44D0-80E6-9D910E9AA2D4}"/>
    <cellStyle name="Header2 2 4" xfId="5901" xr:uid="{43FB3912-265B-4E18-AE73-2AF3681692A9}"/>
    <cellStyle name="Header2 2 4 2" xfId="5902" xr:uid="{A25508BC-46A6-43AB-8843-C0D9F6160A17}"/>
    <cellStyle name="Header2 2 4 2 2" xfId="8772" xr:uid="{C4AAA30E-8861-42BF-8A08-549188CADF9F}"/>
    <cellStyle name="Header2 2 4 3" xfId="8771" xr:uid="{622DA443-CDDB-45F6-9EF1-C41AD7EB2D7B}"/>
    <cellStyle name="Header2 2 5" xfId="5903" xr:uid="{931567A9-2CBC-40D1-84BB-901E1D8455FF}"/>
    <cellStyle name="Header2 2 5 2" xfId="5904" xr:uid="{38FF26AC-7A68-45C4-9908-26295C8C581F}"/>
    <cellStyle name="Header2 2 5 2 2" xfId="8774" xr:uid="{28664FD5-5BF1-4280-BF82-E640049C3E07}"/>
    <cellStyle name="Header2 2 5 3" xfId="8773" xr:uid="{53ADB587-18DE-4A25-8B4C-462FEB751917}"/>
    <cellStyle name="Header2 2 6" xfId="5905" xr:uid="{6FDF9350-82C5-402B-B888-3FA1B05957C3}"/>
    <cellStyle name="Header2 2 6 2" xfId="5906" xr:uid="{A89098DE-F83F-4A96-B4E1-3997CD07534E}"/>
    <cellStyle name="Header2 2 6 2 2" xfId="8776" xr:uid="{A15B1A73-E436-4A7F-B45B-E88C6EF66992}"/>
    <cellStyle name="Header2 2 6 3" xfId="8775" xr:uid="{69B5DA5D-37BA-4BD1-AC34-62CA3DD51F24}"/>
    <cellStyle name="Header2 2 7" xfId="5907" xr:uid="{2E8BE4CD-F6C3-4C10-A3A8-2AF3442E4122}"/>
    <cellStyle name="Header2 2 7 2" xfId="5908" xr:uid="{23A863AF-0714-45FC-8BBD-7B61AE05DD2C}"/>
    <cellStyle name="Header2 2 7 2 2" xfId="8778" xr:uid="{7D5654FE-B980-4059-99D0-722835B0EE40}"/>
    <cellStyle name="Header2 2 7 3" xfId="8777" xr:uid="{E6C74083-F8DB-4050-B560-2C84E9C46C5C}"/>
    <cellStyle name="Header2 2 8" xfId="5909" xr:uid="{0659CB01-A75C-460A-BD64-22A5FB232D29}"/>
    <cellStyle name="Header2 2 8 2" xfId="5910" xr:uid="{A7427DED-6520-428C-AE07-844003EB8EED}"/>
    <cellStyle name="Header2 2 8 2 2" xfId="8780" xr:uid="{965C4929-3C80-4DB6-A308-7F79CAF5E48D}"/>
    <cellStyle name="Header2 2 8 3" xfId="8779" xr:uid="{75010E05-0799-4302-BBB7-2885DD0BA3F0}"/>
    <cellStyle name="Header2 2 9" xfId="5911" xr:uid="{C8513741-6E9E-42A4-8219-C0798CF85C73}"/>
    <cellStyle name="Header2 2 9 2" xfId="8781" xr:uid="{02EE9E07-A257-44C5-8FD2-66DCC25A23F3}"/>
    <cellStyle name="Header2 3" xfId="5912" xr:uid="{5D4AA6DE-15DB-48A5-8843-83BB08656531}"/>
    <cellStyle name="Header2 3 2" xfId="5913" xr:uid="{D1E31A72-CEB4-4CCE-97FC-A1E8CD4CE5C1}"/>
    <cellStyle name="Header2 3 2 2" xfId="5914" xr:uid="{95691137-E8BB-4D54-9775-0788CA50F995}"/>
    <cellStyle name="Header2 3 2 2 2" xfId="8784" xr:uid="{AA30CBFB-81DE-485B-B926-8A31555AB05D}"/>
    <cellStyle name="Header2 3 2 3" xfId="8783" xr:uid="{601A59F5-4FCD-4DA4-8F4F-D36EDA3BC169}"/>
    <cellStyle name="Header2 3 3" xfId="5915" xr:uid="{26C399F1-FAC6-4DD6-812F-761C6000338B}"/>
    <cellStyle name="Header2 3 3 2" xfId="5916" xr:uid="{5B2A205A-F233-43F3-A543-85FB161152FE}"/>
    <cellStyle name="Header2 3 3 2 2" xfId="8786" xr:uid="{028D0508-A3E1-47D2-B46B-729226E8FD3F}"/>
    <cellStyle name="Header2 3 3 3" xfId="8785" xr:uid="{5BDA1899-9665-4B14-84AE-CB3D4A6D3037}"/>
    <cellStyle name="Header2 3 4" xfId="5917" xr:uid="{7F96B4DD-E87C-49CD-A08A-D3E42831E664}"/>
    <cellStyle name="Header2 3 4 2" xfId="8787" xr:uid="{4ADEC53B-D9B3-4CBE-A9F3-2B5DB0E3ADCE}"/>
    <cellStyle name="Header2 3 5" xfId="8782" xr:uid="{5084E7F0-70AB-4E7F-A551-3A6741D95253}"/>
    <cellStyle name="Header2 4" xfId="5918" xr:uid="{7E1C183D-0AFF-45FE-8BEB-305208DCC410}"/>
    <cellStyle name="Header2 4 2" xfId="5919" xr:uid="{531E7908-07ED-4D58-B417-9BFB40443084}"/>
    <cellStyle name="Header2 4 2 2" xfId="8789" xr:uid="{3FB80921-AC0A-4B1A-9E09-320AF60EC205}"/>
    <cellStyle name="Header2 4 3" xfId="8788" xr:uid="{F9EAAD36-5AF2-4C94-B646-F8002A8AE0FB}"/>
    <cellStyle name="Header2 5" xfId="5920" xr:uid="{AEE6F7B6-F749-4533-AD06-0A0099BC943B}"/>
    <cellStyle name="Header2 5 2" xfId="5921" xr:uid="{B5281FE9-E7F8-4B63-9809-D3EC92DE36C8}"/>
    <cellStyle name="Header2 5 2 2" xfId="8791" xr:uid="{81E768FB-ED31-4495-AC20-C267F3AC36D0}"/>
    <cellStyle name="Header2 5 3" xfId="8790" xr:uid="{744A3AA4-8FBF-4E3F-98F7-0DF1ECCAE996}"/>
    <cellStyle name="Header2 6" xfId="5922" xr:uid="{73B72D75-3B03-4840-9FB4-AAA896BE41AE}"/>
    <cellStyle name="Header2 6 2" xfId="5923" xr:uid="{14E6C258-6290-4025-8E5B-FA3393650DAC}"/>
    <cellStyle name="Header2 6 2 2" xfId="8793" xr:uid="{A79971EE-447A-4AEB-8FE6-E777681AE3F9}"/>
    <cellStyle name="Header2 6 3" xfId="8792" xr:uid="{01B65A11-1E23-4408-AD24-92BC5AC482F3}"/>
    <cellStyle name="Header2 7" xfId="5924" xr:uid="{EA660FCC-732E-4B62-AEC7-4EDA604C29D8}"/>
    <cellStyle name="Header2 7 2" xfId="5925" xr:uid="{F8B7ED85-CBA2-49AC-ADB3-4559262D8755}"/>
    <cellStyle name="Header2 7 2 2" xfId="8795" xr:uid="{AF2A33F4-B662-43AC-BA0E-71BDFE7AEAA3}"/>
    <cellStyle name="Header2 7 3" xfId="8794" xr:uid="{C875D67B-FDCA-444B-8CC5-435C28F65232}"/>
    <cellStyle name="Header2 8" xfId="5926" xr:uid="{7FAF5038-D0D8-49C8-9C5F-7818F62399BD}"/>
    <cellStyle name="Header2 8 2" xfId="5927" xr:uid="{C3461EB6-FA24-4A53-8045-FBDB6EA11DBF}"/>
    <cellStyle name="Header2 8 2 2" xfId="8797" xr:uid="{EA5D4AEC-5256-4790-9B05-B6EED6475189}"/>
    <cellStyle name="Header2 8 3" xfId="8796" xr:uid="{2E8E3546-EF2E-4110-845F-F9242054442E}"/>
    <cellStyle name="Header2 9" xfId="5928" xr:uid="{143F1106-1D3D-4653-A242-76C62983D5DC}"/>
    <cellStyle name="Header2 9 2" xfId="5929" xr:uid="{8E64918D-11FC-4F32-956B-A3BB36D250FF}"/>
    <cellStyle name="Header2 9 2 2" xfId="8799" xr:uid="{0A0D820A-3223-4DA4-AC87-F4B2063C233B}"/>
    <cellStyle name="Header2 9 3" xfId="8798" xr:uid="{4CBA8F9B-E3EC-4830-94B9-35EE2B12D2FF}"/>
    <cellStyle name="header3" xfId="887" xr:uid="{556F9605-0941-4872-AD6D-FBCF3673C848}"/>
    <cellStyle name="Heading" xfId="5930" xr:uid="{AC7D0EED-E79F-47E3-A385-AAADF68D905B}"/>
    <cellStyle name="Heading 1" xfId="9" builtinId="16" customBuiltin="1"/>
    <cellStyle name="Heading 1 2" xfId="292" xr:uid="{4E778864-B38B-4DBB-991E-D9A444FABBDA}"/>
    <cellStyle name="Heading 1 2 10" xfId="5932" xr:uid="{E8AD7AE4-9E0D-4AC9-B657-29EA52744044}"/>
    <cellStyle name="Heading 1 2 11" xfId="5931" xr:uid="{2D8722D9-A153-4F0F-AF0F-4A5C86D08148}"/>
    <cellStyle name="Heading 1 2 12" xfId="9572" xr:uid="{02330B3B-1838-4F0B-8FA2-D6D0C542B4AE}"/>
    <cellStyle name="Heading 1 2 2" xfId="5933" xr:uid="{0C8DA11B-3673-4536-B0BE-8871E7CBB7D3}"/>
    <cellStyle name="Heading 1 2 2 2" xfId="5934" xr:uid="{53BC9D7A-E35F-4FC1-94FE-04AA9071D473}"/>
    <cellStyle name="Heading 1 2 2 3" xfId="5935" xr:uid="{52EDB4AA-8135-47AD-AE4B-07815C15D63A}"/>
    <cellStyle name="Heading 1 2 2 4" xfId="5936" xr:uid="{BA8A15FA-9E06-4C88-A5D5-85AB610D3830}"/>
    <cellStyle name="Heading 1 2 2 5" xfId="9573" xr:uid="{8A9FE4A8-1A1F-4928-9275-605E450896CE}"/>
    <cellStyle name="Heading 1 2 3" xfId="5937" xr:uid="{45CB5486-1F02-4EF0-AE44-048420C9A49B}"/>
    <cellStyle name="Heading 1 2 3 2" xfId="5938" xr:uid="{F3FCFDD6-EBAB-4405-A02A-2CFEED11F1CB}"/>
    <cellStyle name="Heading 1 2 3 3" xfId="5939" xr:uid="{C6E3632F-D677-41DD-B677-F5EB2748FBB2}"/>
    <cellStyle name="Heading 1 2 4" xfId="5940" xr:uid="{689268C9-2059-4976-A266-29F7FCD01586}"/>
    <cellStyle name="Heading 1 2 5" xfId="5941" xr:uid="{87F336F4-6EBF-4A4D-ABF3-DA3240A69C11}"/>
    <cellStyle name="Heading 1 2 6" xfId="5942" xr:uid="{C2681ADD-DD01-435C-8C5C-383F01754FC9}"/>
    <cellStyle name="Heading 1 2 7" xfId="5943" xr:uid="{BC8F7AEC-2295-4919-835D-48113A4A02F5}"/>
    <cellStyle name="Heading 1 2 8" xfId="5944" xr:uid="{DF7B7085-11B0-43FC-B15B-0476F7E49FF2}"/>
    <cellStyle name="Heading 1 2 9" xfId="5945" xr:uid="{2951AC09-3153-4176-8E35-2BFC452D572D}"/>
    <cellStyle name="Heading 1 2 9 2" xfId="5946" xr:uid="{CA89C443-9898-43E5-8383-0875DDC44DF7}"/>
    <cellStyle name="Heading 1 2 9 3" xfId="5947" xr:uid="{3823B01D-710A-41D5-AAC0-8E27FD975726}"/>
    <cellStyle name="Heading 1 3" xfId="5948" xr:uid="{A84E042F-BCEA-4D82-B3BA-3903D322130F}"/>
    <cellStyle name="Heading 1 3 2" xfId="5949" xr:uid="{18661BFE-FA76-4816-8A49-30044EB0BA33}"/>
    <cellStyle name="Heading 1 3 3" xfId="5950" xr:uid="{84846E5A-9ACD-4C43-AA40-1C2DC9F66753}"/>
    <cellStyle name="Heading 1 3 4" xfId="5951" xr:uid="{D2A27C39-6A3F-49A6-B137-B3D70B3F542F}"/>
    <cellStyle name="Heading 1 3 5" xfId="5952" xr:uid="{451F5F6E-7586-4497-A667-A5CB169A1C50}"/>
    <cellStyle name="Heading 1 3 6" xfId="5953" xr:uid="{2D5A329A-2652-4073-9D2E-EB50302ED5B7}"/>
    <cellStyle name="Heading 1 3 7" xfId="5954" xr:uid="{8FE3B34F-380F-4866-8D01-E9A7425730FC}"/>
    <cellStyle name="Heading 1 3 8" xfId="5955" xr:uid="{74F00843-5DFA-4AB6-AE6C-0D14C8B49ECE}"/>
    <cellStyle name="Heading 1 4" xfId="5956" xr:uid="{8043C690-A920-406C-BEB8-AED84EDF73F4}"/>
    <cellStyle name="Heading 1 4 2" xfId="5957" xr:uid="{D4A9A676-7234-4803-B022-7B69F71B32DF}"/>
    <cellStyle name="Heading 1 4 3" xfId="5958" xr:uid="{5543A58D-F94D-4DCF-ABD4-96151D61B402}"/>
    <cellStyle name="Heading 1 4 4" xfId="5959" xr:uid="{EA3FA456-B007-421A-B547-56828EE21B73}"/>
    <cellStyle name="Heading 1 5" xfId="5960" xr:uid="{16A7C0AD-64AB-4496-B32C-53CA2F540DFB}"/>
    <cellStyle name="Heading 1 5 2" xfId="5961" xr:uid="{4DA86B18-DE7D-4A1A-A84D-F65646FEE036}"/>
    <cellStyle name="Heading 1 5 3" xfId="5962" xr:uid="{FF852179-248F-4038-AD08-A387EF5B98D4}"/>
    <cellStyle name="Heading 1 6" xfId="5963" xr:uid="{7AE7EEC3-72AF-4510-8B55-D809B9777F0B}"/>
    <cellStyle name="Heading 1 7" xfId="5964" xr:uid="{6F7BF37D-D81C-4D73-81BB-758C17CD8D10}"/>
    <cellStyle name="Heading 1 7 2" xfId="5965" xr:uid="{99AD3B65-B990-4B7A-B077-2FB59BEE5C67}"/>
    <cellStyle name="Heading 1 7 3" xfId="5966" xr:uid="{8A3695CC-4848-44F1-8B48-7D70005AF520}"/>
    <cellStyle name="Heading 1 Above" xfId="5967" xr:uid="{A1E19D35-27EF-48A6-97A6-7190AE95B717}"/>
    <cellStyle name="Heading 1 Above 2" xfId="9575" xr:uid="{5B210147-EB0D-44BD-9F3C-19176696EAC7}"/>
    <cellStyle name="Heading 1 Above 3" xfId="9574" xr:uid="{B7F61EA2-AD65-435E-A3E8-1BCAAE635127}"/>
    <cellStyle name="Heading 1+" xfId="5968" xr:uid="{52ADE067-5B15-4D52-B379-3242F5136D80}"/>
    <cellStyle name="Heading 1+ 2" xfId="9577" xr:uid="{B72EBE68-9126-41AA-BEDE-29AB645466E1}"/>
    <cellStyle name="Heading 1+ 3" xfId="9576" xr:uid="{B8DF2527-5464-4FF8-9993-5BD0D7C0301A}"/>
    <cellStyle name="Heading 2" xfId="10" builtinId="17" customBuiltin="1"/>
    <cellStyle name="Heading 2 2" xfId="293" xr:uid="{DFD7F700-5D05-48CE-B8BD-21C2615E3187}"/>
    <cellStyle name="Heading 2 2 10" xfId="5970" xr:uid="{1A8E073C-27BD-4932-A696-07DB3FD279D3}"/>
    <cellStyle name="Heading 2 2 11" xfId="5969" xr:uid="{145654ED-B91C-4535-A52B-EEC4AF163018}"/>
    <cellStyle name="Heading 2 2 12" xfId="9578" xr:uid="{1EC8FAB4-336A-4270-ADD4-6A9E40B31CB1}"/>
    <cellStyle name="Heading 2 2 2" xfId="5971" xr:uid="{E455CE96-75B4-4F48-9DA6-14EF256CC323}"/>
    <cellStyle name="Heading 2 2 2 2" xfId="5972" xr:uid="{4CAA0386-E96D-4653-A87E-A168B00EEA15}"/>
    <cellStyle name="Heading 2 2 2 3" xfId="5973" xr:uid="{C3035EBC-40AC-486D-8D5C-851270E036DA}"/>
    <cellStyle name="Heading 2 2 2 4" xfId="5974" xr:uid="{5F03C0EC-08F3-42A6-A32D-E40D82ACD34E}"/>
    <cellStyle name="Heading 2 2 2 5" xfId="9579" xr:uid="{70580F1F-A3E5-4614-875D-0A2407CBCB98}"/>
    <cellStyle name="Heading 2 2 3" xfId="5975" xr:uid="{6867443E-57B4-491C-8B39-55B790C9F5DA}"/>
    <cellStyle name="Heading 2 2 3 2" xfId="5976" xr:uid="{4A0F3947-04F6-4349-936B-D381F4A900BC}"/>
    <cellStyle name="Heading 2 2 3 3" xfId="5977" xr:uid="{13C327D0-BD13-4E2E-B2BA-6AE3246CBEE2}"/>
    <cellStyle name="Heading 2 2 4" xfId="5978" xr:uid="{6F3B29A0-9152-4DCB-A6AB-C9310D853214}"/>
    <cellStyle name="Heading 2 2 5" xfId="5979" xr:uid="{66D768A5-F796-4EF0-BE95-33F59A4F3F28}"/>
    <cellStyle name="Heading 2 2 6" xfId="5980" xr:uid="{759AFDBB-3AAB-445E-BE6C-096B610D3A79}"/>
    <cellStyle name="Heading 2 2 7" xfId="5981" xr:uid="{AC98FE6B-724A-4C5B-B037-61507D1A8CE6}"/>
    <cellStyle name="Heading 2 2 8" xfId="5982" xr:uid="{DCBEC2EF-3B54-4E08-9A94-665F839BC871}"/>
    <cellStyle name="Heading 2 2 9" xfId="5983" xr:uid="{4C9ADB87-17E9-4A6B-88D3-5100D301279C}"/>
    <cellStyle name="Heading 2 2 9 2" xfId="5984" xr:uid="{633E9E15-CBB5-41C8-9798-54C3C18F169E}"/>
    <cellStyle name="Heading 2 2 9 3" xfId="5985" xr:uid="{2A29F527-6231-4A3A-984F-38A413B0A94E}"/>
    <cellStyle name="Heading 2 3" xfId="5986" xr:uid="{9A9AF5F7-6628-42C0-B993-34A4C5788308}"/>
    <cellStyle name="Heading 2 3 2" xfId="5987" xr:uid="{9C4F9615-7DA6-4C3C-ACEE-C53B5AF073D4}"/>
    <cellStyle name="Heading 2 3 3" xfId="5988" xr:uid="{E2822DF1-CA42-4680-B181-F41CA725B462}"/>
    <cellStyle name="Heading 2 3 4" xfId="5989" xr:uid="{903E4F81-BD36-4469-BBC9-DA7FDE7977BD}"/>
    <cellStyle name="Heading 2 3 5" xfId="5990" xr:uid="{4086C37D-6E53-422D-9655-FB9AD336D3A3}"/>
    <cellStyle name="Heading 2 3 6" xfId="5991" xr:uid="{ADE1010D-5B8B-4645-9877-B9D6B0A64921}"/>
    <cellStyle name="Heading 2 3 7" xfId="5992" xr:uid="{1073E407-9CF7-4766-8D0E-9931C12883A3}"/>
    <cellStyle name="Heading 2 3 8" xfId="5993" xr:uid="{72CD0CF4-C639-4669-B07E-21DDFFD65594}"/>
    <cellStyle name="Heading 2 4" xfId="5994" xr:uid="{1404D699-F6BA-4412-98F2-ABC735FD8242}"/>
    <cellStyle name="Heading 2 4 2" xfId="5995" xr:uid="{517D1535-2F2F-4CF3-93DE-8B637E38BE1B}"/>
    <cellStyle name="Heading 2 4 3" xfId="5996" xr:uid="{15D8D936-2DB2-44D5-8A55-12B4F71CC3EB}"/>
    <cellStyle name="Heading 2 4 4" xfId="5997" xr:uid="{9DA17463-8A9A-4A39-87D7-5FF8B7E64A05}"/>
    <cellStyle name="Heading 2 5" xfId="5998" xr:uid="{5A6F42DE-6093-481C-B86A-57C80312E3B9}"/>
    <cellStyle name="Heading 2 5 2" xfId="5999" xr:uid="{ACA4F616-BE42-49EE-8028-7976571161DF}"/>
    <cellStyle name="Heading 2 5 3" xfId="6000" xr:uid="{9C52C21F-1C43-4364-AD69-FE102D067EF1}"/>
    <cellStyle name="Heading 2 6" xfId="6001" xr:uid="{12DDEA5B-3151-4D0A-A2B5-9C3F81BAEF7A}"/>
    <cellStyle name="Heading 2 7" xfId="6002" xr:uid="{CFB41D04-D1D4-4B52-AF28-0F046E2FACBF}"/>
    <cellStyle name="Heading 2 7 2" xfId="6003" xr:uid="{B088E5C3-7F62-4A4C-8C4F-3A7677CE8890}"/>
    <cellStyle name="Heading 2 7 3" xfId="6004" xr:uid="{04CAA463-2814-4829-9155-53E864A44486}"/>
    <cellStyle name="Heading 2 Below" xfId="6005" xr:uid="{46BDEDC6-DAA7-4798-9EBB-F142CB545ADF}"/>
    <cellStyle name="Heading 2 Below 2" xfId="9581" xr:uid="{2AEC3E21-78C7-4BCA-94E7-8FD6CED363DA}"/>
    <cellStyle name="Heading 2 Below 3" xfId="9580" xr:uid="{F1EA36E0-FC2A-4957-91B2-A70F7DBB0A0E}"/>
    <cellStyle name="Heading 2+" xfId="6006" xr:uid="{A67BD215-8316-4A22-A1E0-C786A2CD0336}"/>
    <cellStyle name="Heading 2+ 2" xfId="9583" xr:uid="{DD07D9AA-2596-4006-97EE-46483D09C891}"/>
    <cellStyle name="Heading 2+ 3" xfId="9582" xr:uid="{6FD5166E-9F60-4EFA-8EB8-A39F8AA8D059}"/>
    <cellStyle name="Heading 3" xfId="11" builtinId="18" customBuiltin="1"/>
    <cellStyle name="Heading 3 2" xfId="294" xr:uid="{11B4FE45-12AA-4FD3-9463-87B811CAED8E}"/>
    <cellStyle name="Heading 3 2 10" xfId="6008" xr:uid="{F99DFC1B-617E-411B-93DB-8A54BE79ED6E}"/>
    <cellStyle name="Heading 3 2 11" xfId="6007" xr:uid="{F85DABB1-7F7E-447B-8A8F-A70409023A38}"/>
    <cellStyle name="Heading 3 2 12" xfId="9584" xr:uid="{115C058B-E93B-42B0-95BD-622B24249BFF}"/>
    <cellStyle name="Heading 3 2 2" xfId="6009" xr:uid="{7C50552F-B301-4080-B3C1-D352E3E74688}"/>
    <cellStyle name="Heading 3 2 2 2" xfId="6010" xr:uid="{FEECA17E-8EBD-4184-A947-2CFC1F188B22}"/>
    <cellStyle name="Heading 3 2 2 3" xfId="6011" xr:uid="{8C69526B-E695-4AB8-8882-366C42EE9BEE}"/>
    <cellStyle name="Heading 3 2 2 4" xfId="6012" xr:uid="{AD46D38A-8A68-43D2-AEAF-A175CEDCF1FC}"/>
    <cellStyle name="Heading 3 2 2 5" xfId="9585" xr:uid="{F5BE8DFB-E00F-4258-B39A-1CD6C499502E}"/>
    <cellStyle name="Heading 3 2 3" xfId="6013" xr:uid="{771DEFF2-07A7-4470-AD79-1D214CC56F5C}"/>
    <cellStyle name="Heading 3 2 3 2" xfId="6014" xr:uid="{CE293030-3BE9-4264-B3D4-C3683E230DCF}"/>
    <cellStyle name="Heading 3 2 3 3" xfId="6015" xr:uid="{1BC9867C-E399-490D-B22F-21D6C29245FA}"/>
    <cellStyle name="Heading 3 2 4" xfId="6016" xr:uid="{583356AF-55E3-41AD-9039-42EC75DFACC3}"/>
    <cellStyle name="Heading 3 2 5" xfId="6017" xr:uid="{896E6D5F-F8D8-45F0-862B-E29EDEEBF421}"/>
    <cellStyle name="Heading 3 2 6" xfId="6018" xr:uid="{CE99823D-A6A6-4339-B550-5C20427F4F20}"/>
    <cellStyle name="Heading 3 2 7" xfId="6019" xr:uid="{1446CFF3-34BA-4DE2-827F-3846820C6B8D}"/>
    <cellStyle name="Heading 3 2 8" xfId="6020" xr:uid="{7BE3A1B1-8BCB-4113-B855-129E074A45CB}"/>
    <cellStyle name="Heading 3 2 9" xfId="6021" xr:uid="{507E40F9-41FA-46B6-AFC6-6D66C208639D}"/>
    <cellStyle name="Heading 3 2 9 2" xfId="6022" xr:uid="{031248DC-A0CD-48AE-89B3-7EA63DFDF4F0}"/>
    <cellStyle name="Heading 3 2 9 3" xfId="6023" xr:uid="{5AD8FE3B-2053-4CE9-9B1D-51D1281B47C4}"/>
    <cellStyle name="Heading 3 3" xfId="6024" xr:uid="{2882D838-F5BE-4368-9A71-79F49F4D28D7}"/>
    <cellStyle name="Heading 3 3 2" xfId="6025" xr:uid="{3436B59F-AE31-4C93-8D61-73D036F3486E}"/>
    <cellStyle name="Heading 3 3 3" xfId="6026" xr:uid="{96119636-2243-413F-9D61-E145A3C3BCAD}"/>
    <cellStyle name="Heading 3 3 4" xfId="6027" xr:uid="{BF460B7D-283B-4A68-A390-D559CB391C8D}"/>
    <cellStyle name="Heading 3 3 5" xfId="6028" xr:uid="{5F71EFE3-D5B2-462E-804D-B9EA82F7EC4E}"/>
    <cellStyle name="Heading 3 3 6" xfId="6029" xr:uid="{AB52D233-6A55-4A38-BB47-B2E0593CFE58}"/>
    <cellStyle name="Heading 3 3 7" xfId="6030" xr:uid="{7F270634-4090-4301-BC28-16650807C9F1}"/>
    <cellStyle name="Heading 3 3 8" xfId="6031" xr:uid="{4AC48DB1-EBC8-475C-968F-E285F60C2B65}"/>
    <cellStyle name="Heading 3 4" xfId="6032" xr:uid="{7B4B7653-FFF3-48BC-829B-95CAE8FD3D0F}"/>
    <cellStyle name="Heading 3 4 2" xfId="6033" xr:uid="{052F8D2F-C98A-4F83-BF94-DB5B20B9F223}"/>
    <cellStyle name="Heading 3 4 3" xfId="6034" xr:uid="{A2348DB5-EC1D-47B3-9D50-EF4CC7FD56F1}"/>
    <cellStyle name="Heading 3 4 4" xfId="6035" xr:uid="{3C42AED1-75BD-4545-9663-8BDFF1D62A22}"/>
    <cellStyle name="Heading 3 5" xfId="6036" xr:uid="{A4C94CE4-674B-4C0A-89CE-78921A44B529}"/>
    <cellStyle name="Heading 3 5 2" xfId="6037" xr:uid="{868A48D4-8FAB-4BD8-AE08-FDD4407FFDAB}"/>
    <cellStyle name="Heading 3 5 3" xfId="6038" xr:uid="{9F840339-BD74-49DC-B82D-AD047D5F0A58}"/>
    <cellStyle name="Heading 3 6" xfId="6039" xr:uid="{C598875C-B839-46D8-9384-94EF83088E0D}"/>
    <cellStyle name="Heading 3 7" xfId="6040" xr:uid="{B966C1D0-3283-41DC-8B93-3FEB001EAEA9}"/>
    <cellStyle name="Heading 3 7 2" xfId="6041" xr:uid="{AE98DFCF-6BD9-4A62-BEDA-491F6719C6D1}"/>
    <cellStyle name="Heading 3 7 3" xfId="6042" xr:uid="{4F5E11BE-9C85-4C36-A42B-859B57BFFA80}"/>
    <cellStyle name="Heading 3+" xfId="6043" xr:uid="{EC303739-B6C0-42E9-A58E-F2211845AC23}"/>
    <cellStyle name="Heading 3+ 2" xfId="9587" xr:uid="{F54FC0D6-C1BC-44CB-BB22-74141DB0FE16}"/>
    <cellStyle name="Heading 3+ 3" xfId="9586" xr:uid="{6A37FE77-95E4-40D9-AD76-31E68C19AC7E}"/>
    <cellStyle name="Heading 4" xfId="12" builtinId="19" customBuiltin="1"/>
    <cellStyle name="Heading 4 2" xfId="295" xr:uid="{9E3E54A1-6A56-43D1-A5D9-65888A62BA9D}"/>
    <cellStyle name="Heading 4 2 10" xfId="6045" xr:uid="{508F2FAB-CC11-467D-BEF3-877553AA1033}"/>
    <cellStyle name="Heading 4 2 11" xfId="6044" xr:uid="{408E996C-DB9D-4A1E-AA2A-50B41885D916}"/>
    <cellStyle name="Heading 4 2 12" xfId="9588" xr:uid="{55141313-F3F7-4D28-BE78-4846F2FFCA32}"/>
    <cellStyle name="Heading 4 2 2" xfId="6046" xr:uid="{031A3A40-9E63-4E6D-80C7-000A8E9F308B}"/>
    <cellStyle name="Heading 4 2 2 2" xfId="6047" xr:uid="{E923737D-32F9-451F-A055-500BCA1D8019}"/>
    <cellStyle name="Heading 4 2 2 3" xfId="6048" xr:uid="{E12AFAF2-1F6E-4B7F-BFE6-D5783EC72CAA}"/>
    <cellStyle name="Heading 4 2 2 4" xfId="6049" xr:uid="{8C4AA6F4-21BB-40B8-BD31-DB432C5E9C96}"/>
    <cellStyle name="Heading 4 2 2 5" xfId="9589" xr:uid="{5BE8D2DC-7F47-4390-BEC7-7F159AADA8F3}"/>
    <cellStyle name="Heading 4 2 3" xfId="6050" xr:uid="{A5576A67-9996-4442-8836-7C84FE50CA6E}"/>
    <cellStyle name="Heading 4 2 3 2" xfId="6051" xr:uid="{A42B4D7D-5F02-4434-8E24-E02E03D60514}"/>
    <cellStyle name="Heading 4 2 3 3" xfId="6052" xr:uid="{505ACE84-3D6F-4EE6-B33A-1E858AB14307}"/>
    <cellStyle name="Heading 4 2 4" xfId="6053" xr:uid="{E33BA4E1-61A3-4EBF-957D-8C48A02638F7}"/>
    <cellStyle name="Heading 4 2 5" xfId="6054" xr:uid="{CF2D73DD-C145-41CB-A7B8-697B9AE5B1D6}"/>
    <cellStyle name="Heading 4 2 6" xfId="6055" xr:uid="{E304E19E-9439-498F-8D2E-B129A7F90CA8}"/>
    <cellStyle name="Heading 4 2 7" xfId="6056" xr:uid="{78DB4B79-A7CD-4FB4-95FA-12F942989C64}"/>
    <cellStyle name="Heading 4 2 8" xfId="6057" xr:uid="{7C40C683-D3C6-44DD-9FA1-DE1C0F078DE7}"/>
    <cellStyle name="Heading 4 2 9" xfId="6058" xr:uid="{1A25A68C-DA85-472A-989D-320B900C47EE}"/>
    <cellStyle name="Heading 4 2 9 2" xfId="6059" xr:uid="{5F39349B-8BDA-4D7A-99E0-7C0CADFF151A}"/>
    <cellStyle name="Heading 4 2 9 3" xfId="6060" xr:uid="{4A7540CB-8B05-4A9E-8556-8A9C3A7A20CA}"/>
    <cellStyle name="Heading 4 3" xfId="6061" xr:uid="{85C51945-988A-45D5-9490-05EF9C64DB37}"/>
    <cellStyle name="Heading 4 3 2" xfId="6062" xr:uid="{506BD538-3A53-416A-9992-16B17511AB9B}"/>
    <cellStyle name="Heading 4 3 3" xfId="6063" xr:uid="{0CC6A096-FE39-4B31-B706-57682F29FF30}"/>
    <cellStyle name="Heading 4 3 4" xfId="6064" xr:uid="{5B999BC7-CC1B-4034-8E10-87C957561BA1}"/>
    <cellStyle name="Heading 4 3 5" xfId="6065" xr:uid="{7562C85C-E5C2-4BF4-AF83-0B6DC6C35349}"/>
    <cellStyle name="Heading 4 3 6" xfId="6066" xr:uid="{ED69B18F-F7DA-407D-A350-A76D31CF5F0B}"/>
    <cellStyle name="Heading 4 3 7" xfId="6067" xr:uid="{2ADC9B50-8C72-478A-B5CB-54036CC93CF6}"/>
    <cellStyle name="Heading 4 3 8" xfId="6068" xr:uid="{5D6547E4-4334-42EC-9920-2A2465AF43E0}"/>
    <cellStyle name="Heading 4 4" xfId="6069" xr:uid="{2AE63654-1E63-4E94-A9BE-A4121C0204A6}"/>
    <cellStyle name="Heading 4 4 2" xfId="6070" xr:uid="{136562D9-2DA5-4336-B57D-632CD18B3F9A}"/>
    <cellStyle name="Heading 4 4 3" xfId="6071" xr:uid="{41E5EB33-0DD7-4322-B339-1ED3EF8D5C30}"/>
    <cellStyle name="Heading 4 4 4" xfId="6072" xr:uid="{32689A2A-8550-4EEF-95A9-CF9F9BDF945F}"/>
    <cellStyle name="Heading 4 5" xfId="6073" xr:uid="{0585E513-BBEF-4F72-8D65-417D305AEDB6}"/>
    <cellStyle name="Heading 4 5 2" xfId="6074" xr:uid="{D09793EB-1B71-460F-8601-AE9BB9549CC5}"/>
    <cellStyle name="Heading 4 5 3" xfId="6075" xr:uid="{72C654B9-CA55-4838-8F29-12B73F7FF2CD}"/>
    <cellStyle name="Heading 4 6" xfId="6076" xr:uid="{1B9F0AC2-1C9E-4241-8701-28F263BC5A43}"/>
    <cellStyle name="Heading 4 7" xfId="6077" xr:uid="{925F1397-42E3-485D-8BA5-56EB373872B6}"/>
    <cellStyle name="Heading 4 7 2" xfId="6078" xr:uid="{C4BBEF68-CCBC-4B7C-8250-1C2481D81B86}"/>
    <cellStyle name="Heading 4 7 3" xfId="6079" xr:uid="{10E85126-9988-4D46-9CDD-D683C6F53EBB}"/>
    <cellStyle name="HEADING, MAJOR" xfId="888" xr:uid="{907082AC-D56C-46C9-921D-8025A7671EC0}"/>
    <cellStyle name="HEADING, MINOR" xfId="889" xr:uid="{5291AB2C-D245-4BB5-92E5-2184A6E45139}"/>
    <cellStyle name="HEADING, MINOR 2" xfId="6080" xr:uid="{BEE810B0-326A-4014-980D-CBFC6A712CBE}"/>
    <cellStyle name="HEADING, MINOR 2 2" xfId="8800" xr:uid="{B9EF521E-1B42-4881-B88B-28575257532C}"/>
    <cellStyle name="HEADING, MINOR 3" xfId="8539" xr:uid="{98763793-971B-422A-B7B7-386490C63E76}"/>
    <cellStyle name="HEADING, RIGHT" xfId="890" xr:uid="{5BDF8186-C5D2-42FD-B605-1DE89C80D5F7}"/>
    <cellStyle name="HEADING,MAJOR" xfId="891" xr:uid="{8F2DC0EC-3260-4644-BD85-ED399934841E}"/>
    <cellStyle name="HEADING,MAJOR 2" xfId="6081" xr:uid="{AB471EA6-473D-4A17-9496-7666CF53DD22}"/>
    <cellStyle name="HEADING,MAJOR 2 2" xfId="8801" xr:uid="{DACD09BF-4DF0-491D-B0C5-1E52AD53BCE8}"/>
    <cellStyle name="HEADING,MAJOR 3" xfId="8540" xr:uid="{A244AEC5-D981-4AB3-81D6-CA40F86750D8}"/>
    <cellStyle name="Heading1" xfId="892" xr:uid="{176906FA-6317-4CA3-B904-FE007F390CE3}"/>
    <cellStyle name="HEADING1 2" xfId="6082" xr:uid="{9D3AA6A2-604F-4F08-936D-5EAEFB891532}"/>
    <cellStyle name="Heading2" xfId="893" xr:uid="{A07F5004-FB72-4117-9659-2F737F955696}"/>
    <cellStyle name="HEADING2 2" xfId="6083" xr:uid="{E5DD0DA4-8F45-428E-8EF4-C37198894EB6}"/>
    <cellStyle name="HELV8BLUE" xfId="894" xr:uid="{62CD6713-9084-40DA-8BA0-6DAA8EB54137}"/>
    <cellStyle name="Hidden" xfId="6084" xr:uid="{FFF77FE1-9508-4574-B37F-0B871CAA5B73}"/>
    <cellStyle name="Hyperlink 2" xfId="6085" xr:uid="{B9BC7BC1-2BB2-4225-A11A-D2D77424932A}"/>
    <cellStyle name="Hyperlink 2 2" xfId="185" xr:uid="{B58A1F59-DD01-4AE4-8FDF-2507660D7DAF}"/>
    <cellStyle name="Hyperlink 2 2 2" xfId="6087" xr:uid="{B745A769-6E10-45CB-9BCE-A157CD97C234}"/>
    <cellStyle name="Hyperlink 2 2 3" xfId="6088" xr:uid="{05A2DCEF-2670-4E68-B671-05CB995BA86E}"/>
    <cellStyle name="Hyperlink 2 2 4" xfId="6086" xr:uid="{4FE2D404-90AC-4161-905D-34390424229A}"/>
    <cellStyle name="Hyperlink 2 2 5" xfId="9591" xr:uid="{923B12BB-35F5-44F6-822D-551FBDA65657}"/>
    <cellStyle name="Hyperlink 2 3" xfId="6089" xr:uid="{F6B35119-E067-4287-BC75-A5CADF772157}"/>
    <cellStyle name="Hyperlink 2 3 2" xfId="6090" xr:uid="{1ECF4338-336E-4A76-B7C5-4FC8F653DBDA}"/>
    <cellStyle name="Hyperlink 2 3 2 2" xfId="6091" xr:uid="{9D6C9E45-AF6B-43CC-8EA6-744D756893F1}"/>
    <cellStyle name="Hyperlink 2 3 2 3" xfId="6092" xr:uid="{A4CB477D-E35B-4457-8EA2-28CED1480E28}"/>
    <cellStyle name="Hyperlink 2 3 3" xfId="6093" xr:uid="{1FFC593C-EC37-459C-A490-E5A33234228A}"/>
    <cellStyle name="Hyperlink 2 4" xfId="6094" xr:uid="{BDEC4DD7-33F0-46BC-84BF-68D8412FFFFD}"/>
    <cellStyle name="Hyperlink 2 5" xfId="6095" xr:uid="{870E1245-7C7F-4ACC-9DC7-124190F427AE}"/>
    <cellStyle name="Hyperlink 2 6" xfId="9590" xr:uid="{9EB09BE6-8AB2-4F80-A8F4-37818EA3D9CE}"/>
    <cellStyle name="Hyperlink 2 7" xfId="10176" xr:uid="{03FEF89E-D1C1-4DFB-8B99-74296709ED4C}"/>
    <cellStyle name="Hyperlink 3" xfId="6096" xr:uid="{AFD65260-5D5A-4DE9-90A5-19679AC862C7}"/>
    <cellStyle name="Hyperlink 3 2" xfId="6097" xr:uid="{729787BC-B0A1-473D-BE82-C13D43B49091}"/>
    <cellStyle name="Hyperlink 3 2 2" xfId="9593" xr:uid="{248F08AC-DE04-438F-B701-9CAEF961B119}"/>
    <cellStyle name="Hyperlink 3 3" xfId="6098" xr:uid="{8F8F5D59-FF8E-44B5-BA55-5D53B9D11BAB}"/>
    <cellStyle name="Hyperlink 3 4" xfId="9592" xr:uid="{4FDFAB7A-7330-4C57-B092-503A57A8185B}"/>
    <cellStyle name="Hyperlink 4" xfId="6099" xr:uid="{C6251AB1-AF1D-473B-9B26-F07BD11AEED9}"/>
    <cellStyle name="Hyperlink 4 2" xfId="9594" xr:uid="{CEEDA70E-4E41-4400-9176-0A62E389B7AA}"/>
    <cellStyle name="Hyperlink 5" xfId="6100" xr:uid="{37FAD8B5-6900-43CE-93C1-29500AAE5FB4}"/>
    <cellStyle name="Hyperlink 5 2" xfId="10155" xr:uid="{11E6FA16-FC50-4D7B-AA1F-9DD66F078199}"/>
    <cellStyle name="Hyperlink 6" xfId="9595" xr:uid="{E3B11DDD-0281-4E83-98A2-9BFA21E2502A}"/>
    <cellStyle name="indent" xfId="895" xr:uid="{8C1A7ECB-5B76-4359-88CE-0DA72FE6DCD8}"/>
    <cellStyle name="Input" xfId="16" builtinId="20" customBuiltin="1"/>
    <cellStyle name="Input [yellow]" xfId="590" xr:uid="{0716AF3D-1E4E-45E6-B1E0-B7F2ACECD46A}"/>
    <cellStyle name="Input [yellow] 2" xfId="896" xr:uid="{7688BDC4-0999-450A-9D7B-A6EDA48DF646}"/>
    <cellStyle name="Input [yellow] 2 2" xfId="6101" xr:uid="{DF824FB4-2F11-4C62-B40F-A4842677E6BD}"/>
    <cellStyle name="Input [yellow] 2 2 2" xfId="6102" xr:uid="{578B2A19-C3E2-4B5E-B712-C9AB2C10B3DE}"/>
    <cellStyle name="Input [yellow] 2 2 2 2" xfId="6103" xr:uid="{F86A7E7E-2F0E-467B-BA06-5DDFF3D30E93}"/>
    <cellStyle name="Input [yellow] 2 2 2 2 2" xfId="8804" xr:uid="{57BB06CC-1205-49A2-A229-F0D567A63AA3}"/>
    <cellStyle name="Input [yellow] 2 2 2 3" xfId="8803" xr:uid="{36C1442B-9C80-49C5-80F4-7D8823170B2D}"/>
    <cellStyle name="Input [yellow] 2 2 3" xfId="6104" xr:uid="{933C37AE-2064-440C-9FBC-21D8FC7EB35F}"/>
    <cellStyle name="Input [yellow] 2 2 3 2" xfId="8805" xr:uid="{F9AFD58C-D5A9-4E3C-AED5-751A133B5D80}"/>
    <cellStyle name="Input [yellow] 2 2 4" xfId="8802" xr:uid="{2F278558-A24C-4D00-80B8-A78EB80ED0AD}"/>
    <cellStyle name="Input [yellow] 2 3" xfId="6105" xr:uid="{BBDB6AFA-FE62-475B-AD16-A7CB33577E5A}"/>
    <cellStyle name="Input [yellow] 2 3 2" xfId="6106" xr:uid="{4FB77A38-2909-427C-9CEA-51D26DE8ACE7}"/>
    <cellStyle name="Input [yellow] 2 3 2 2" xfId="8807" xr:uid="{A3100E48-D75C-4BE2-B54B-01BB15D40493}"/>
    <cellStyle name="Input [yellow] 2 3 3" xfId="8806" xr:uid="{F682CCD6-68E3-4B52-A7E5-F0E256683A21}"/>
    <cellStyle name="Input [yellow] 2 4" xfId="6107" xr:uid="{7480D090-8BDF-44E8-B901-907271BD8AD9}"/>
    <cellStyle name="Input [yellow] 2 4 2" xfId="8808" xr:uid="{12F39655-4CB7-47C5-9582-2F9F5C7A8C86}"/>
    <cellStyle name="Input [yellow] 2 5" xfId="8541" xr:uid="{44990A0D-BDF1-4939-9B96-3483F21BF05C}"/>
    <cellStyle name="Input [yellow] 3" xfId="6108" xr:uid="{F8CAF92D-C339-461A-A670-2E2214C7672E}"/>
    <cellStyle name="Input [yellow] 3 2" xfId="6109" xr:uid="{AEDD5D5D-591D-4CE0-8983-45A43D189E06}"/>
    <cellStyle name="Input [yellow] 3 2 2" xfId="6110" xr:uid="{E93C2972-062E-4E45-A9C3-6C2E431A602C}"/>
    <cellStyle name="Input [yellow] 3 2 2 2" xfId="6111" xr:uid="{83A69070-297F-43E7-9FDC-CEFA4C8E6CF2}"/>
    <cellStyle name="Input [yellow] 3 2 2 2 2" xfId="8812" xr:uid="{73DE0892-5185-4D76-AE4B-2DA6E269D1C6}"/>
    <cellStyle name="Input [yellow] 3 2 2 3" xfId="8811" xr:uid="{E5D9CB56-8E59-4895-9634-3577CF745755}"/>
    <cellStyle name="Input [yellow] 3 2 3" xfId="6112" xr:uid="{2BB26A85-0DCF-4AEB-851B-C90B09FC00EB}"/>
    <cellStyle name="Input [yellow] 3 2 3 2" xfId="8813" xr:uid="{3B832DEF-F003-4D2D-B4B3-CF6DE3595428}"/>
    <cellStyle name="Input [yellow] 3 2 4" xfId="8810" xr:uid="{F0D87C8A-E1C5-4BF0-979F-6738FA16FBE9}"/>
    <cellStyle name="Input [yellow] 3 3" xfId="6113" xr:uid="{058D3031-AA56-40D4-9818-AA02A07EE233}"/>
    <cellStyle name="Input [yellow] 3 3 2" xfId="6114" xr:uid="{CB828928-88A2-41FD-9195-C760ECB0A87C}"/>
    <cellStyle name="Input [yellow] 3 3 2 2" xfId="8815" xr:uid="{2B202E89-D079-4814-8827-AD8A5BA35641}"/>
    <cellStyle name="Input [yellow] 3 3 3" xfId="8814" xr:uid="{26B26BB2-2083-4E9B-BE98-27E9F81E7385}"/>
    <cellStyle name="Input [yellow] 3 4" xfId="6115" xr:uid="{5BA3857E-25DD-4304-97C4-E8E775B8E03C}"/>
    <cellStyle name="Input [yellow] 3 4 2" xfId="6116" xr:uid="{F635902B-7EC7-4D1D-89EA-ACA478841F46}"/>
    <cellStyle name="Input [yellow] 3 4 2 2" xfId="8817" xr:uid="{8D02618D-5701-40E1-B9F7-06D8FAEAD81A}"/>
    <cellStyle name="Input [yellow] 3 4 3" xfId="8816" xr:uid="{853C9D01-89FD-4CA9-9241-75CB1AD8ADEA}"/>
    <cellStyle name="Input [yellow] 3 5" xfId="6117" xr:uid="{D4D12596-CA9D-46B4-9A79-D42DE0331524}"/>
    <cellStyle name="Input [yellow] 3 5 2" xfId="8818" xr:uid="{B4FD5AD0-8CBB-4DAA-9925-5D80BCD80E04}"/>
    <cellStyle name="Input [yellow] 3 6" xfId="8809" xr:uid="{3A4D2D87-F61F-44D7-AC00-4B82BB52E4C4}"/>
    <cellStyle name="Input [yellow] 4" xfId="6118" xr:uid="{AE00FC57-6072-4285-8C1B-FDD45DE31340}"/>
    <cellStyle name="Input [yellow] 4 2" xfId="6119" xr:uid="{6DE76E8C-8214-4C30-88B0-13715773536A}"/>
    <cellStyle name="Input [yellow] 4 2 2" xfId="6120" xr:uid="{175E29A9-3753-40EB-9D99-36912FEC3FC7}"/>
    <cellStyle name="Input [yellow] 4 2 2 2" xfId="8821" xr:uid="{22B05786-1F12-462C-96DA-B751537A8F08}"/>
    <cellStyle name="Input [yellow] 4 2 3" xfId="8820" xr:uid="{B610F058-AE49-4468-A38B-D59EC16F2D6B}"/>
    <cellStyle name="Input [yellow] 4 3" xfId="6121" xr:uid="{5760E8B4-F8A8-4157-A285-7E80A47F9487}"/>
    <cellStyle name="Input [yellow] 4 3 2" xfId="6122" xr:uid="{1330D486-EA2C-4BE4-AFEB-FE85BE2C6387}"/>
    <cellStyle name="Input [yellow] 4 3 2 2" xfId="8823" xr:uid="{34DD5656-24D4-4F77-AFA6-CC799CE694AC}"/>
    <cellStyle name="Input [yellow] 4 3 3" xfId="8822" xr:uid="{04B22985-0CAD-411E-83AE-6524DB833E96}"/>
    <cellStyle name="Input [yellow] 4 4" xfId="6123" xr:uid="{7EF5B430-9441-4B44-9CA9-76C0FEF9FFFF}"/>
    <cellStyle name="Input [yellow] 4 4 2" xfId="8824" xr:uid="{D9EBACD2-B9B1-4CBE-AA72-B6C25E801E72}"/>
    <cellStyle name="Input [yellow] 4 5" xfId="8819" xr:uid="{530312BD-8954-4186-B8EF-959DFD9A8C1F}"/>
    <cellStyle name="Input [yellow] 5" xfId="6124" xr:uid="{39F03CFD-FF36-4F89-B457-ED2E9E078740}"/>
    <cellStyle name="Input [yellow] 5 2" xfId="6125" xr:uid="{DBB36A79-9581-4405-8608-FF5155652947}"/>
    <cellStyle name="Input [yellow] 5 2 2" xfId="6126" xr:uid="{EBF0214B-8FDF-4DFA-95DC-942B33B2F6CD}"/>
    <cellStyle name="Input [yellow] 5 2 2 2" xfId="6127" xr:uid="{754093FF-DDD3-4D24-8A94-071F4D72D46C}"/>
    <cellStyle name="Input [yellow] 5 2 2 2 2" xfId="8828" xr:uid="{E5EB5EF0-E51E-404A-80EA-23A6CBD14471}"/>
    <cellStyle name="Input [yellow] 5 2 2 3" xfId="8827" xr:uid="{0DBABC5F-4669-4A89-B2E0-A34CE023D333}"/>
    <cellStyle name="Input [yellow] 5 2 3" xfId="6128" xr:uid="{4BA160C3-A01F-49BA-A67A-DF6F5F6B345D}"/>
    <cellStyle name="Input [yellow] 5 2 3 2" xfId="8829" xr:uid="{2752E05D-32CC-4FD3-A100-0C8CC4499455}"/>
    <cellStyle name="Input [yellow] 5 2 4" xfId="6129" xr:uid="{B34FCC8E-BBD4-4A34-9255-A5FCE9719576}"/>
    <cellStyle name="Input [yellow] 5 2 4 2" xfId="8830" xr:uid="{7DAEFABB-E94F-4D36-9069-4228E9463F18}"/>
    <cellStyle name="Input [yellow] 5 2 5" xfId="8826" xr:uid="{6840843A-CD84-4AB2-8D10-5FECA0D6D262}"/>
    <cellStyle name="Input [yellow] 5 3" xfId="6130" xr:uid="{84F9A666-68B3-4058-99BD-E3F0FE3A5F92}"/>
    <cellStyle name="Input [yellow] 5 3 2" xfId="8831" xr:uid="{0E6329D5-A389-4497-A5D3-B9903EBAD0D7}"/>
    <cellStyle name="Input [yellow] 5 4" xfId="8825" xr:uid="{4F809E45-677B-4D0A-BA76-DC9278A92692}"/>
    <cellStyle name="Input [yellow] 6" xfId="6131" xr:uid="{9F23F1C8-7119-4E9E-B7F3-1D108B9343E0}"/>
    <cellStyle name="Input [yellow] 6 2" xfId="8832" xr:uid="{95350C1A-997A-43AA-814D-6A3BC80BBC63}"/>
    <cellStyle name="Input [yellow] 7" xfId="8518" xr:uid="{596F7454-6A37-4C59-9F07-FA3A1814AE93}"/>
    <cellStyle name="Input 10" xfId="6132" xr:uid="{2C986ECB-8394-43B7-82A6-EFFE8416806D}"/>
    <cellStyle name="Input 11" xfId="6133" xr:uid="{48617420-B99C-4B55-A6A3-B35EDF48C10A}"/>
    <cellStyle name="Input 12" xfId="6134" xr:uid="{EB04DA9A-BD34-4F5A-A8E6-A42F03258C61}"/>
    <cellStyle name="Input 13" xfId="6135" xr:uid="{8522BE4F-ADEB-4765-B0CC-8A4F836B38D9}"/>
    <cellStyle name="Input 14" xfId="6136" xr:uid="{147B15E5-6DEC-4A8F-A154-825C5C2FE1C7}"/>
    <cellStyle name="Input 15" xfId="6137" xr:uid="{CF50D242-D797-48EF-8D27-302C8338C6DB}"/>
    <cellStyle name="Input 16" xfId="6138" xr:uid="{AC7BF94A-9A36-4213-8562-19541356154C}"/>
    <cellStyle name="Input 17" xfId="6139" xr:uid="{BD56E325-C0C9-4859-B3B3-15CA4B0C4862}"/>
    <cellStyle name="Input 18" xfId="6140" xr:uid="{A3ABA96F-F15C-4A42-948A-D73CC6F44DB1}"/>
    <cellStyle name="Input 19" xfId="6141" xr:uid="{08ECC3DC-4764-49EB-9E44-F838A13B9A33}"/>
    <cellStyle name="Input 2" xfId="299" xr:uid="{6B7DAE78-BE5D-4D1A-AB88-B4C7974ECF11}"/>
    <cellStyle name="Input 2 10" xfId="6143" xr:uid="{13FD8C07-CE7D-438B-BBA3-505BB2F4D9B3}"/>
    <cellStyle name="Input 2 10 2" xfId="6144" xr:uid="{C88F4A22-3219-4ECE-9063-1735A4F3481B}"/>
    <cellStyle name="Input 2 10 2 2" xfId="8835" xr:uid="{A2481521-523D-4F25-A95F-C417728311C5}"/>
    <cellStyle name="Input 2 10 3" xfId="8834" xr:uid="{08582B26-100A-46E9-A768-CEDC0B4F161F}"/>
    <cellStyle name="Input 2 11" xfId="6145" xr:uid="{3BDC48A7-6F93-4B07-8E55-4731E69F307F}"/>
    <cellStyle name="Input 2 11 2" xfId="8836" xr:uid="{439940A9-5895-4224-B4B6-9775F2C74C2E}"/>
    <cellStyle name="Input 2 12" xfId="6142" xr:uid="{5E3EDD81-34EA-4D89-AC35-C235301B278E}"/>
    <cellStyle name="Input 2 12 2" xfId="12174" xr:uid="{66CB8837-79C6-4D80-A166-C9785280241A}"/>
    <cellStyle name="Input 2 13" xfId="8833" xr:uid="{DFDC52D2-DF7A-433F-87B5-597D6CE60589}"/>
    <cellStyle name="Input 2 14" xfId="9596" xr:uid="{7AAB14EA-7282-49D0-9367-642AE1E65DBE}"/>
    <cellStyle name="Input 2 2" xfId="6146" xr:uid="{E42140B3-A4D1-4B2E-B67D-13A9E6A84B70}"/>
    <cellStyle name="Input 2 2 2" xfId="6147" xr:uid="{ED06EE5B-7C5C-4423-B083-E4B5786224F2}"/>
    <cellStyle name="Input 2 2 2 2" xfId="6148" xr:uid="{F201CA03-440B-4DD0-AEA2-91B2E4F9464B}"/>
    <cellStyle name="Input 2 2 2 2 2" xfId="6149" xr:uid="{981217D0-A0D6-4DFB-B141-6AE5359F03FF}"/>
    <cellStyle name="Input 2 2 2 2 2 2" xfId="8840" xr:uid="{7D0DBF88-7382-4C2D-B1F5-19A5FC66031E}"/>
    <cellStyle name="Input 2 2 2 2 3" xfId="8839" xr:uid="{2193E014-59CE-4A03-8738-F0F174EE28A6}"/>
    <cellStyle name="Input 2 2 2 3" xfId="6150" xr:uid="{F9B0E262-4AAF-422C-A106-EBD316F06796}"/>
    <cellStyle name="Input 2 2 2 3 2" xfId="6151" xr:uid="{9D0A7C39-AF53-42FD-991B-3B3E2A2AE299}"/>
    <cellStyle name="Input 2 2 2 3 2 2" xfId="8842" xr:uid="{19B74A4A-EB45-454A-BE1F-7F79AB28ED73}"/>
    <cellStyle name="Input 2 2 2 3 3" xfId="8841" xr:uid="{85E219B7-50FE-4E6D-9769-4CB6FA3B2CCD}"/>
    <cellStyle name="Input 2 2 2 4" xfId="6152" xr:uid="{890D3281-2693-4A84-80B6-C158B9907F7D}"/>
    <cellStyle name="Input 2 2 2 4 2" xfId="8843" xr:uid="{61F44FF3-11FA-4232-9F95-545EB30D1FCE}"/>
    <cellStyle name="Input 2 2 2 5" xfId="8838" xr:uid="{36FDF432-F7EA-4FE2-93AF-CD7A2483DF22}"/>
    <cellStyle name="Input 2 2 3" xfId="6153" xr:uid="{1537B703-23BF-4CB4-8AD6-419B075DC965}"/>
    <cellStyle name="Input 2 2 4" xfId="6154" xr:uid="{673D91CD-BC71-44F9-BF4B-3CBE1C654D23}"/>
    <cellStyle name="Input 2 2 4 2" xfId="6155" xr:uid="{6D081FC1-73AC-453A-95D7-1834FBF6A5B1}"/>
    <cellStyle name="Input 2 2 4 2 2" xfId="8845" xr:uid="{EFABC130-C48D-4C47-B296-17D097CB9A9F}"/>
    <cellStyle name="Input 2 2 4 3" xfId="8844" xr:uid="{EAA41571-B058-492B-BDD2-6F10D3FDAADF}"/>
    <cellStyle name="Input 2 2 5" xfId="6156" xr:uid="{1AB0E15B-1F2B-4C14-86F0-FEEBA18FA9A8}"/>
    <cellStyle name="Input 2 2 5 2" xfId="8846" xr:uid="{32BDFD80-448D-47EF-A5A4-D7330D0C3783}"/>
    <cellStyle name="Input 2 2 6" xfId="8837" xr:uid="{731CC20F-B5CE-4C34-85D0-55FAA5A04164}"/>
    <cellStyle name="Input 2 2 7" xfId="9597" xr:uid="{D890CD7E-DAD3-4EA7-A8D7-35A11240B1D1}"/>
    <cellStyle name="Input 2 3" xfId="6157" xr:uid="{F86CD9CC-B9FF-437C-955A-C240B7636EEC}"/>
    <cellStyle name="Input 2 3 2" xfId="6158" xr:uid="{A58CE8F9-936C-40C4-950B-4B108D6818A7}"/>
    <cellStyle name="Input 2 3 3" xfId="6159" xr:uid="{4BA60320-EAAE-4A07-A12F-3251768CD954}"/>
    <cellStyle name="Input 2 3 4" xfId="6160" xr:uid="{8EAA1CD5-3AC9-4766-BE48-B95B4935C402}"/>
    <cellStyle name="Input 2 3 4 2" xfId="6161" xr:uid="{A45BCFFC-B8E6-47B1-B139-60AA3F59F898}"/>
    <cellStyle name="Input 2 3 4 2 2" xfId="8849" xr:uid="{FE85D898-65BC-442E-9FE8-6A954327D1DD}"/>
    <cellStyle name="Input 2 3 4 3" xfId="8848" xr:uid="{924BC5EB-AFF1-41F4-822F-1347F5096C5A}"/>
    <cellStyle name="Input 2 3 5" xfId="6162" xr:uid="{11647629-0ABC-431B-8B5F-90603D1E2B69}"/>
    <cellStyle name="Input 2 3 5 2" xfId="8850" xr:uid="{575D27D1-2202-43EC-BD4A-D50440DCA03B}"/>
    <cellStyle name="Input 2 3 6" xfId="8847" xr:uid="{9468CBDE-5D42-4883-91EA-19105F458924}"/>
    <cellStyle name="Input 2 4" xfId="6163" xr:uid="{B8EB77B2-7A60-4067-BA53-E2F93F9E24B9}"/>
    <cellStyle name="Input 2 4 2" xfId="6164" xr:uid="{930E497D-6F0B-4740-A0CA-91D834DF3E12}"/>
    <cellStyle name="Input 2 4 3" xfId="6165" xr:uid="{DDD0F305-DD65-4346-8991-971A3A5844EF}"/>
    <cellStyle name="Input 2 4 4" xfId="6166" xr:uid="{F67A2A1A-E441-493F-90DC-90D1BF019852}"/>
    <cellStyle name="Input 2 4 4 2" xfId="6167" xr:uid="{BBC948AF-3D8F-4378-A6FB-78CD20A0274F}"/>
    <cellStyle name="Input 2 4 4 2 2" xfId="8853" xr:uid="{67C9B473-E8D0-4DFF-AE39-3A822EA0990A}"/>
    <cellStyle name="Input 2 4 4 3" xfId="8852" xr:uid="{21EED352-514F-4CC6-84AA-8A136A24EF55}"/>
    <cellStyle name="Input 2 4 5" xfId="6168" xr:uid="{A59C9709-7781-43E2-9913-4E167F8EEEEC}"/>
    <cellStyle name="Input 2 4 5 2" xfId="8854" xr:uid="{71407185-02DF-4688-ADCC-35FFFF771721}"/>
    <cellStyle name="Input 2 4 6" xfId="8851" xr:uid="{6F84CA21-879C-4303-B881-74B54FC1EE7F}"/>
    <cellStyle name="Input 2 5" xfId="6169" xr:uid="{5B6AC8AE-F88B-41DC-B6D4-7667C482C0B9}"/>
    <cellStyle name="Input 2 5 2" xfId="6170" xr:uid="{FBC777AD-5E7D-42EC-A954-573930A3F103}"/>
    <cellStyle name="Input 2 5 3" xfId="6171" xr:uid="{C223184B-73E1-439E-8538-4DFCC7C6F1C7}"/>
    <cellStyle name="Input 2 5 4" xfId="6172" xr:uid="{7E29F240-CE19-4635-9F3E-C047E4E3D6DA}"/>
    <cellStyle name="Input 2 6" xfId="6173" xr:uid="{BE3088CF-200C-4E49-8C32-DE0F0BD6AE43}"/>
    <cellStyle name="Input 2 6 2" xfId="6174" xr:uid="{E824B387-8518-47D2-B1A6-67C599F162F2}"/>
    <cellStyle name="Input 2 7" xfId="6175" xr:uid="{D3AFBC58-0A22-4DA8-BB29-E2291E86B4BB}"/>
    <cellStyle name="Input 2 8" xfId="6176" xr:uid="{30544994-6465-416D-B66F-52B2D615E9B7}"/>
    <cellStyle name="Input 2 9" xfId="6177" xr:uid="{F82DF1B5-67FF-4853-B23D-277EFBF6BB64}"/>
    <cellStyle name="Input 2 9 2" xfId="6178" xr:uid="{2649DD69-35A1-4A33-BA00-2B6E3A0EB8BB}"/>
    <cellStyle name="Input 2 9 2 2" xfId="6179" xr:uid="{1F8F383C-21BA-4057-A422-D0F4F0D2D12E}"/>
    <cellStyle name="Input 2 9 2 2 2" xfId="8857" xr:uid="{4DAD7B5C-95D6-410E-98EF-D8207680F5E3}"/>
    <cellStyle name="Input 2 9 2 3" xfId="8856" xr:uid="{2734439D-F250-43FB-BCAE-2FB8A4124ED6}"/>
    <cellStyle name="Input 2 9 3" xfId="6180" xr:uid="{DDFF766D-3A86-4811-ADED-837EA3C1AA52}"/>
    <cellStyle name="Input 2 9 4" xfId="6181" xr:uid="{02FA7484-239F-478C-9C43-B0F04FADB199}"/>
    <cellStyle name="Input 2 9 4 2" xfId="8858" xr:uid="{4D491494-64E3-4563-A845-6617E2B84016}"/>
    <cellStyle name="Input 2 9 5" xfId="8855" xr:uid="{7E573C4B-56E3-49AF-830A-CDB4D56CC609}"/>
    <cellStyle name="Input 20" xfId="6182" xr:uid="{145DB1BD-CA01-4C14-A9AE-EE708BFB70D3}"/>
    <cellStyle name="Input 21" xfId="6183" xr:uid="{2F6067E2-48AE-43CA-845E-EA01843551E1}"/>
    <cellStyle name="Input 22" xfId="6184" xr:uid="{F17660E1-15AE-4DC6-80A8-30FA30F9AB67}"/>
    <cellStyle name="Input 23" xfId="6185" xr:uid="{482C3960-5BE1-463C-95A7-7CF285048BBB}"/>
    <cellStyle name="Input 24" xfId="6186" xr:uid="{FA39CA1A-F1EC-46EE-BFBB-3257511FEC27}"/>
    <cellStyle name="Input 25" xfId="6187" xr:uid="{8288D5CA-9409-49AB-93EE-68CD8AE9EB7A}"/>
    <cellStyle name="Input 26" xfId="6188" xr:uid="{B2FAF74D-4024-4218-8D6F-C71AB405CCB3}"/>
    <cellStyle name="Input 27" xfId="6189" xr:uid="{183E0AF3-D2B3-4EFF-9170-8CB3318CCE60}"/>
    <cellStyle name="Input 28" xfId="6190" xr:uid="{05926443-6F81-4B58-B1CE-2A5E24F50342}"/>
    <cellStyle name="Input 29" xfId="6191" xr:uid="{BEF20829-E0E8-43F3-87A2-6D412DE40881}"/>
    <cellStyle name="Input 3" xfId="6192" xr:uid="{4A653DDE-FB91-4833-87E3-F2AB4B4224A2}"/>
    <cellStyle name="Input 3 10" xfId="8859" xr:uid="{F1483E4A-5317-4C0C-B0D1-E10F42AB1D5E}"/>
    <cellStyle name="Input 3 2" xfId="6193" xr:uid="{641B77C9-DF8F-4F4B-8218-1A353C49D50E}"/>
    <cellStyle name="Input 3 2 2" xfId="6194" xr:uid="{5E82BD78-6BA4-4DA9-8ADA-036545ECE754}"/>
    <cellStyle name="Input 3 2 2 2" xfId="6195" xr:uid="{74F34A53-01E2-494D-B752-434A51A3738C}"/>
    <cellStyle name="Input 3 2 2 2 2" xfId="6196" xr:uid="{96540B63-78D9-4C11-AC8A-2EA2FAB019AF}"/>
    <cellStyle name="Input 3 2 2 2 3" xfId="6197" xr:uid="{2B0903CC-D234-462F-94A1-775819CDA380}"/>
    <cellStyle name="Input 3 2 2 2 3 2" xfId="8862" xr:uid="{E0F69E2C-CCF3-49EF-880D-A21DEC382A46}"/>
    <cellStyle name="Input 3 2 2 3" xfId="6198" xr:uid="{5E494B32-238E-4C76-BE40-53C9B6FA19D3}"/>
    <cellStyle name="Input 3 2 2 3 2" xfId="8863" xr:uid="{8599EED9-5318-4CAC-9C7F-1DCD4B8F60A0}"/>
    <cellStyle name="Input 3 2 2 4" xfId="8861" xr:uid="{51AAED5D-7EBF-4837-9723-D9604B195358}"/>
    <cellStyle name="Input 3 2 3" xfId="6199" xr:uid="{D54C2744-26EB-46FA-9B20-A104DD76F70A}"/>
    <cellStyle name="Input 3 2 4" xfId="6200" xr:uid="{12B3A532-D4CD-4F42-8ED1-2CB5492E819D}"/>
    <cellStyle name="Input 3 2 4 2" xfId="8864" xr:uid="{45C5B91E-0ED3-48DA-A8A5-225A3593B15C}"/>
    <cellStyle name="Input 3 2 5" xfId="8860" xr:uid="{3E139AF1-E713-46B7-BC13-0C72D7364F7E}"/>
    <cellStyle name="Input 3 3" xfId="6201" xr:uid="{28D432BC-D32E-4713-A896-53D1F27166DC}"/>
    <cellStyle name="Input 3 3 2" xfId="6202" xr:uid="{96C3C4BC-13D1-4AF8-A356-34ABA1834BD5}"/>
    <cellStyle name="Input 3 3 3" xfId="6203" xr:uid="{B9B36288-2704-47E0-BA4C-AD8760D0FF9B}"/>
    <cellStyle name="Input 3 3 4" xfId="6204" xr:uid="{E405920F-6AA8-46E7-9548-64EC5E7C064E}"/>
    <cellStyle name="Input 3 3 4 2" xfId="6205" xr:uid="{99D84D4C-4A45-4D42-A8D8-966A933CBD06}"/>
    <cellStyle name="Input 3 3 4 2 2" xfId="8867" xr:uid="{0FC270D8-3FA7-4AE5-A1A4-03292369CBAB}"/>
    <cellStyle name="Input 3 3 4 3" xfId="8866" xr:uid="{6786B641-9E71-433D-981D-DE3B68290D95}"/>
    <cellStyle name="Input 3 3 5" xfId="6206" xr:uid="{D95C77D6-71BE-418D-84F5-EB0680D14CD2}"/>
    <cellStyle name="Input 3 3 5 2" xfId="8868" xr:uid="{E3FED358-216C-4288-96AA-4A1D9021FAED}"/>
    <cellStyle name="Input 3 3 6" xfId="8865" xr:uid="{B5FEA9C5-BC2A-4F8F-86AC-9CB22C5B8B5A}"/>
    <cellStyle name="Input 3 4" xfId="6207" xr:uid="{E10BECD5-F869-4068-9F1A-812540C3784A}"/>
    <cellStyle name="Input 3 4 2" xfId="6208" xr:uid="{1314D9FB-0728-4C6D-AAD5-46FCE75C759C}"/>
    <cellStyle name="Input 3 5" xfId="6209" xr:uid="{5F1B37E4-CC65-49F2-ACB0-600F49620859}"/>
    <cellStyle name="Input 3 5 2" xfId="6210" xr:uid="{E4445450-C67E-40AC-9C75-584888415D2E}"/>
    <cellStyle name="Input 3 6" xfId="6211" xr:uid="{0B960C74-2A85-46AD-BEF1-16A0057FF02B}"/>
    <cellStyle name="Input 3 6 2" xfId="6212" xr:uid="{2EB3F006-65D1-4410-87B7-DEFB3256BBAF}"/>
    <cellStyle name="Input 3 6 2 2" xfId="8870" xr:uid="{24F8A33E-B73B-4AD9-AD20-7379A8A2E7AB}"/>
    <cellStyle name="Input 3 6 3" xfId="8869" xr:uid="{651449D8-EBA7-4A66-A5D9-48528100F4FD}"/>
    <cellStyle name="Input 3 7" xfId="6213" xr:uid="{A37DDD75-1542-4DD1-BEF8-64233E1DB9FA}"/>
    <cellStyle name="Input 3 8" xfId="6214" xr:uid="{A7F5EB03-3003-4F5B-AAB7-959EAF2EE003}"/>
    <cellStyle name="Input 3 8 2" xfId="6215" xr:uid="{AE876528-7461-44D0-9507-F8A45A17CD3A}"/>
    <cellStyle name="Input 3 8 2 2" xfId="8872" xr:uid="{1C63BD00-9304-495A-963B-316D2FFCB16A}"/>
    <cellStyle name="Input 3 8 3" xfId="8871" xr:uid="{F573B76B-92CB-4487-A230-79AD33E57365}"/>
    <cellStyle name="Input 3 9" xfId="6216" xr:uid="{F6ED48E9-1485-4003-BBCB-8348BB0B6635}"/>
    <cellStyle name="Input 3 9 2" xfId="8873" xr:uid="{61B93ACC-99A2-40E0-B52B-D3A1918CED4A}"/>
    <cellStyle name="Input 30" xfId="6217" xr:uid="{B9550704-FB78-4714-9BFE-ACC432253D1C}"/>
    <cellStyle name="Input 31" xfId="6218" xr:uid="{32EDF666-3FCB-4E2F-8788-4DA90A70E924}"/>
    <cellStyle name="Input 31 2" xfId="6219" xr:uid="{85A0451B-4B93-4E07-8EAC-BDCE4D96FBE5}"/>
    <cellStyle name="Input 31 2 2" xfId="8875" xr:uid="{A1D10074-5748-491D-A790-E5EED367290C}"/>
    <cellStyle name="Input 31 3" xfId="8874" xr:uid="{BF97DEEE-C198-4966-8788-62351AFC64A0}"/>
    <cellStyle name="Input 32" xfId="6220" xr:uid="{BFCDF7E6-B3D1-4783-B6D1-ECB26BC9D8F7}"/>
    <cellStyle name="Input 33" xfId="6221" xr:uid="{4F43770D-5205-4051-AA7A-D6D73F1E44B3}"/>
    <cellStyle name="Input 34" xfId="6222" xr:uid="{DC585E06-EDB5-42AD-B17C-4594E94F42CD}"/>
    <cellStyle name="Input 35" xfId="6223" xr:uid="{092F76A1-7FEC-4FC7-9F18-F1A891178F1E}"/>
    <cellStyle name="Input 36" xfId="6224" xr:uid="{2D428E88-5192-4373-A64B-65D74B127C93}"/>
    <cellStyle name="Input 37" xfId="6225" xr:uid="{15F11CAD-6BB0-4756-B63D-90A20143210E}"/>
    <cellStyle name="Input 38" xfId="6226" xr:uid="{FAC96530-8389-4C6E-A4AA-0CB9DD06CE06}"/>
    <cellStyle name="Input 39" xfId="9277" xr:uid="{63FB5D92-F489-44B0-A3A3-33E167DC3832}"/>
    <cellStyle name="Input 4" xfId="6227" xr:uid="{6579F1AE-1E0C-4F0E-A315-D7ACC025257F}"/>
    <cellStyle name="Input 4 2" xfId="6228" xr:uid="{9F2CE572-D3A0-4004-BDB1-974670850DD2}"/>
    <cellStyle name="Input 4 2 2" xfId="6229" xr:uid="{E610E76E-4D70-447A-ADBC-A719C259F65B}"/>
    <cellStyle name="Input 4 2 3" xfId="6230" xr:uid="{B28705BE-E594-4CEB-977D-51D48B4B104E}"/>
    <cellStyle name="Input 4 2 3 2" xfId="6231" xr:uid="{2181CDA1-B65F-4E33-B93D-E56E290AFF6A}"/>
    <cellStyle name="Input 4 2 3 2 2" xfId="8879" xr:uid="{E467603E-CC28-4E8A-AB91-0144E0386B32}"/>
    <cellStyle name="Input 4 2 3 3" xfId="8878" xr:uid="{AE285556-9CBB-4A9A-A3FF-D51F612226AC}"/>
    <cellStyle name="Input 4 2 4" xfId="6232" xr:uid="{BCAAD183-8CA3-4226-BBC0-91165E9D61A7}"/>
    <cellStyle name="Input 4 2 4 2" xfId="8880" xr:uid="{DA8FF7AE-CB19-4B15-BC4E-EC30447F2BD6}"/>
    <cellStyle name="Input 4 2 5" xfId="8877" xr:uid="{66A0D84F-0EAE-460B-B21B-A9078EE98268}"/>
    <cellStyle name="Input 4 3" xfId="6233" xr:uid="{A3424EEF-E4DB-41A1-8054-78116DA1286C}"/>
    <cellStyle name="Input 4 3 2" xfId="6234" xr:uid="{8F1002FD-3EF1-4C12-965B-9E3BF6CAFA66}"/>
    <cellStyle name="Input 4 3 2 2" xfId="8882" xr:uid="{B57A9060-E109-444B-9655-C868DCD5B74A}"/>
    <cellStyle name="Input 4 3 3" xfId="8881" xr:uid="{0599AD1C-E1C1-4603-8997-3C06326E7638}"/>
    <cellStyle name="Input 4 4" xfId="6235" xr:uid="{4394F9DF-2700-4B53-9BBD-27DD8CC23149}"/>
    <cellStyle name="Input 4 4 2" xfId="6236" xr:uid="{9B74920E-B62F-4F80-AE6E-EF32315E0E3B}"/>
    <cellStyle name="Input 4 4 2 2" xfId="8884" xr:uid="{5C165E4A-07AB-44E3-8A17-93B253715D3C}"/>
    <cellStyle name="Input 4 4 3" xfId="8883" xr:uid="{E7C0F7FE-4D5B-4018-B3F4-33F1207C313E}"/>
    <cellStyle name="Input 4 5" xfId="6237" xr:uid="{5C7BE7F2-84F6-45FA-ABF1-04C2B8793645}"/>
    <cellStyle name="Input 4 5 2" xfId="8885" xr:uid="{F64CD063-8C71-4DC5-B1CB-CCE4F4113F5E}"/>
    <cellStyle name="Input 4 6" xfId="8876" xr:uid="{A84B2C78-E833-49DA-BF45-27BD9433CCCB}"/>
    <cellStyle name="Input 5" xfId="6238" xr:uid="{81BCDF39-1FC6-41CE-AE1A-2FAAFCBF7CF9}"/>
    <cellStyle name="Input 5 2" xfId="6239" xr:uid="{B9C03D75-F851-40DF-81CD-52E066D7BCFE}"/>
    <cellStyle name="Input 5 3" xfId="6240" xr:uid="{FD3E3A6D-13AA-4229-8625-694C17CD4716}"/>
    <cellStyle name="Input 5 3 2" xfId="6241" xr:uid="{A96BECC3-DACF-4017-9A60-C07BFACED0AE}"/>
    <cellStyle name="Input 5 3 2 2" xfId="8888" xr:uid="{8AD987A3-343B-433A-957E-6AB37C734AEE}"/>
    <cellStyle name="Input 5 3 3" xfId="8887" xr:uid="{FA68B152-E0C3-4F07-A3BB-AADB9A237BAC}"/>
    <cellStyle name="Input 5 4" xfId="6242" xr:uid="{D70F39E6-9CF5-426A-A5A2-E6C398559773}"/>
    <cellStyle name="Input 5 4 2" xfId="6243" xr:uid="{9E05D6EE-033C-4126-8179-8EA3B465CECF}"/>
    <cellStyle name="Input 5 4 2 2" xfId="8890" xr:uid="{F84E7CEB-BAD9-4DDE-B101-497BD0A395D7}"/>
    <cellStyle name="Input 5 4 3" xfId="8889" xr:uid="{779FE3AB-FB4C-45E7-BFEB-ED98C5D792B7}"/>
    <cellStyle name="Input 5 5" xfId="6244" xr:uid="{47261D3F-5621-47B2-B4E3-3274007830A6}"/>
    <cellStyle name="Input 5 5 2" xfId="8891" xr:uid="{BE126EA3-F393-425D-A52A-AF08202FBE8B}"/>
    <cellStyle name="Input 5 6" xfId="8886" xr:uid="{869052D3-6CF4-4B7D-A453-51895196686F}"/>
    <cellStyle name="Input 6" xfId="6245" xr:uid="{B91A8B4E-1913-40C2-95BF-D0006600DA6B}"/>
    <cellStyle name="Input 6 2" xfId="6246" xr:uid="{865AB4AF-9C6A-4C9E-BB05-154745D3BD38}"/>
    <cellStyle name="Input 6 3" xfId="6247" xr:uid="{2E6378E3-2F54-4E44-9B4C-0A1A826FDC15}"/>
    <cellStyle name="Input 6 4" xfId="6248" xr:uid="{78CA1040-6E4A-404D-97A5-C7CEBAFFA136}"/>
    <cellStyle name="Input 6 4 2" xfId="6249" xr:uid="{655DDA5A-7736-489C-81B4-245B6AAB9BAC}"/>
    <cellStyle name="Input 6 4 2 2" xfId="8894" xr:uid="{CA9F2672-2464-470D-B3BB-0990E3F1FD34}"/>
    <cellStyle name="Input 6 4 3" xfId="8893" xr:uid="{A761C915-440E-4514-BA44-12E4B114152C}"/>
    <cellStyle name="Input 6 5" xfId="6250" xr:uid="{94263F77-7A91-4863-B239-E8A9E1BAD05F}"/>
    <cellStyle name="Input 6 5 2" xfId="8895" xr:uid="{93688B25-CFE7-4CBB-97CB-132813333F89}"/>
    <cellStyle name="Input 6 6" xfId="8892" xr:uid="{AD096E55-D232-4AA3-A806-6AF81AACE202}"/>
    <cellStyle name="Input 7" xfId="6251" xr:uid="{ADE9085E-159D-40AC-A8FD-151E901B833A}"/>
    <cellStyle name="Input 7 2" xfId="6252" xr:uid="{C2E8D2CC-3E4E-40AF-A3BA-4525C3F4D289}"/>
    <cellStyle name="Input 7 3" xfId="6253" xr:uid="{F25C775B-B339-4F06-88C7-5A6E80CED201}"/>
    <cellStyle name="Input 8" xfId="6254" xr:uid="{128C4DE0-6930-44EB-9206-CEDB28A5ADCE}"/>
    <cellStyle name="Input 9" xfId="6255" xr:uid="{9256D02C-9321-4714-B90B-E58FF64BCEAA}"/>
    <cellStyle name="Input Cells" xfId="897" xr:uid="{42014535-386F-4803-8F56-AD4AF8A7BC04}"/>
    <cellStyle name="Interest p.a." xfId="6256" xr:uid="{5E641327-513B-4412-B70D-A343E9AA43C4}"/>
    <cellStyle name="International" xfId="898" xr:uid="{5FE9403F-6441-4DB3-9190-4E69C1AFF060}"/>
    <cellStyle name="KPMG Heading 1" xfId="6257" xr:uid="{4A089AFC-F507-4134-9945-87EDD9E7A252}"/>
    <cellStyle name="KPMG Heading 2" xfId="6258" xr:uid="{FE810C3E-0B6A-4AC2-B088-F8B84842D822}"/>
    <cellStyle name="KPMG Heading 3" xfId="6259" xr:uid="{852D12E8-5925-4638-946B-11EFD9EC4BF0}"/>
    <cellStyle name="KPMG Heading 4" xfId="6260" xr:uid="{D5B874C3-DCF2-4C2D-80B8-6334DAA9B189}"/>
    <cellStyle name="KPMG Normal" xfId="6261" xr:uid="{C1AF4547-7D7A-4DC1-856F-25E38A8B40AB}"/>
    <cellStyle name="KPMG Normal Text" xfId="6262" xr:uid="{7F9C27CE-0851-42E6-A25E-1E4CA5434088}"/>
    <cellStyle name="KPMG Normal_สรุป Provision กลุ่ม TRU" xfId="6263" xr:uid="{4CD06DEA-416F-4031-BD57-C3F67FF7546A}"/>
    <cellStyle name="l,Bold&quot;&amp;18BBb_x0001_" xfId="899" xr:uid="{6F6C7036-EB6B-465C-BCB0-3EF5966373E4}"/>
    <cellStyle name="Labels - Style3" xfId="900" xr:uid="{CE685B7F-BAA6-48EE-8053-C940A6463BB1}"/>
    <cellStyle name="Labels - Style3 2" xfId="6264" xr:uid="{399E20F9-C316-4ED5-B9C3-0294A88E76C5}"/>
    <cellStyle name="Labels - Style3 2 2" xfId="8896" xr:uid="{F0C81662-0240-404A-BC52-3895B85CE713}"/>
    <cellStyle name="Labels - Style3 3" xfId="8542" xr:uid="{D8305DED-20D9-4B99-BD7B-BDF2091BCB49}"/>
    <cellStyle name="Link Currency (0)" xfId="901" xr:uid="{5E795751-87B9-4CB4-B636-742C153F7517}"/>
    <cellStyle name="Link Currency (0) 2" xfId="902" xr:uid="{82E31E09-68C0-40EF-9D34-1F92D9759699}"/>
    <cellStyle name="Link Currency (0) 2 2" xfId="6265" xr:uid="{F8B2247B-91D5-4DD8-8D29-D4F4DFCA4ACB}"/>
    <cellStyle name="Link Currency (0) 2 3" xfId="6266" xr:uid="{4F07E42C-D002-4772-8DF6-83C541BD6494}"/>
    <cellStyle name="Link Currency (0) 2 4" xfId="6267" xr:uid="{CEFBEB4C-8E47-4BEA-849F-7B7E0119DEBD}"/>
    <cellStyle name="Link Currency (0) 2 5" xfId="6268" xr:uid="{03DC8333-8E19-4D98-857A-9789954AFC18}"/>
    <cellStyle name="Link Currency (0) 3" xfId="6269" xr:uid="{B1435137-8BF4-4380-952A-9BC3552B2A85}"/>
    <cellStyle name="Link Currency (0) 4" xfId="6270" xr:uid="{16320C58-6841-4FA4-856F-91415405EC00}"/>
    <cellStyle name="Link Currency (0) 5" xfId="6271" xr:uid="{C73CEAA9-C429-4A53-8C28-0590E34BDFCC}"/>
    <cellStyle name="Link Currency (0) 6" xfId="6272" xr:uid="{F13559C7-A7C1-4FFE-B1AC-7E26C433E240}"/>
    <cellStyle name="Link Currency (0) 7" xfId="6273" xr:uid="{27953C70-71DC-41AC-8E0C-1ECE791CED7A}"/>
    <cellStyle name="Link Currency (0) 8" xfId="6274" xr:uid="{4098DA2B-1CDC-4938-86F7-D0055D4F1211}"/>
    <cellStyle name="Link Currency (0) 9" xfId="6275" xr:uid="{EDE14566-05AB-45F7-B886-CD3B14B09243}"/>
    <cellStyle name="Link Currency (2)" xfId="903" xr:uid="{99CDB50F-A7C9-43D5-B219-A7E6AAD79BBB}"/>
    <cellStyle name="Link Currency (2) 2" xfId="904" xr:uid="{1225293D-10C5-4457-97A4-FF43BA59929E}"/>
    <cellStyle name="Link Currency (2) 2 2" xfId="6276" xr:uid="{283D16E9-F01C-4B9D-9E23-13EF1BFDC70B}"/>
    <cellStyle name="Link Currency (2) 3" xfId="6277" xr:uid="{F612AAC0-1A6C-461C-B5F8-44738E6D6D54}"/>
    <cellStyle name="Link Currency (2) 4" xfId="6278" xr:uid="{D5BA0351-FCE2-430E-867F-AAC8FDE76A17}"/>
    <cellStyle name="Link Currency (2) 5" xfId="6279" xr:uid="{4E40B4AB-052E-4F40-B24C-0D5906AA30BD}"/>
    <cellStyle name="Link Units (0)" xfId="905" xr:uid="{90E10FDE-F02C-4D33-B961-DC864C4E5EE7}"/>
    <cellStyle name="Link Units (0) 2" xfId="906" xr:uid="{4479420C-4A6E-4291-935B-79AA8EF2CDE9}"/>
    <cellStyle name="Link Units (0) 2 2" xfId="6280" xr:uid="{86F833AB-6080-4345-AAF4-89CF2F0B5765}"/>
    <cellStyle name="Link Units (0) 2 3" xfId="6281" xr:uid="{7DD51B95-77A6-4A97-9E20-7937741ACF9C}"/>
    <cellStyle name="Link Units (0) 2 4" xfId="6282" xr:uid="{FF23627B-A890-4F75-9494-8C529665F4DE}"/>
    <cellStyle name="Link Units (0) 2 5" xfId="6283" xr:uid="{425F7466-7C36-402C-9D77-20113B19A8E5}"/>
    <cellStyle name="Link Units (0) 3" xfId="6284" xr:uid="{7FEE349F-A941-4708-AD36-6752BF55BF4C}"/>
    <cellStyle name="Link Units (0) 4" xfId="6285" xr:uid="{D091F70F-D3E9-4854-8774-F0E124D71888}"/>
    <cellStyle name="Link Units (0) 5" xfId="6286" xr:uid="{07799EC3-C3BD-4EDC-A74F-817EF1195026}"/>
    <cellStyle name="Link Units (0) 6" xfId="6287" xr:uid="{450BC3DB-E296-42E5-A184-3095E2259D72}"/>
    <cellStyle name="Link Units (0) 7" xfId="6288" xr:uid="{621984E9-16C6-4965-979D-BADE38EFF678}"/>
    <cellStyle name="Link Units (0) 8" xfId="6289" xr:uid="{F286083A-668A-45DA-89B0-DB6E3A40D8D3}"/>
    <cellStyle name="Link Units (0) 9" xfId="6290" xr:uid="{83E366FF-DE09-40C3-A5A8-F9A96F611EE4}"/>
    <cellStyle name="Link Units (1)" xfId="907" xr:uid="{6272BDCF-251B-45A1-9BB3-7E0CC7602819}"/>
    <cellStyle name="Link Units (1) 2" xfId="908" xr:uid="{F889ABBA-CC21-4DA5-B9FB-480B3C85938E}"/>
    <cellStyle name="Link Units (1) 2 2" xfId="6291" xr:uid="{166739A0-EAA9-42B4-804F-75F42B003129}"/>
    <cellStyle name="Link Units (1) 3" xfId="6292" xr:uid="{965BCDA3-E670-40EB-884C-1BC9A0233DB9}"/>
    <cellStyle name="Link Units (1) 4" xfId="6293" xr:uid="{EDB3F7F1-0C72-4C82-8C7D-1BF1E95D1C8D}"/>
    <cellStyle name="Link Units (1) 5" xfId="6294" xr:uid="{DB24F815-0359-4832-B905-CFB682727B36}"/>
    <cellStyle name="Link Units (2)" xfId="909" xr:uid="{D07E0200-97D6-4EF5-8690-F66DBF8DF4E3}"/>
    <cellStyle name="Link Units (2) 2" xfId="910" xr:uid="{90EB71A2-F272-4BCC-9112-79FA69208224}"/>
    <cellStyle name="Link Units (2) 2 2" xfId="6295" xr:uid="{22587EC4-8C45-4519-BBD5-3486DC40F4E0}"/>
    <cellStyle name="Link Units (2) 3" xfId="6296" xr:uid="{896C190D-ED47-41F9-8627-F7285F7AFCDA}"/>
    <cellStyle name="Link Units (2) 4" xfId="6297" xr:uid="{2658828B-37D5-4DB9-9E02-EFC49218E1A9}"/>
    <cellStyle name="Link Units (2) 5" xfId="6298" xr:uid="{D1E7F57D-EB05-478D-8F72-F846B5F25C75}"/>
    <cellStyle name="Linked Cell" xfId="19" builtinId="24" customBuiltin="1"/>
    <cellStyle name="Linked Cell 2" xfId="302" xr:uid="{DACB327C-2024-4BFF-83B1-7CF7C9EA9B73}"/>
    <cellStyle name="Linked Cell 2 10" xfId="6300" xr:uid="{3790EDCD-DA64-43FA-AB4B-448C2207481A}"/>
    <cellStyle name="Linked Cell 2 11" xfId="6299" xr:uid="{ED6198EA-4EDB-461D-B6EA-114602967CDB}"/>
    <cellStyle name="Linked Cell 2 12" xfId="9598" xr:uid="{750A1CC3-7228-47FA-9200-C994B3F5B4D2}"/>
    <cellStyle name="Linked Cell 2 2" xfId="6301" xr:uid="{79AA191B-CBD2-4FF3-99F0-4EE96D87C8AB}"/>
    <cellStyle name="Linked Cell 2 2 2" xfId="6302" xr:uid="{5E8CE3E2-DFA5-4BBA-BAD7-40F3BEE2AA42}"/>
    <cellStyle name="Linked Cell 2 2 3" xfId="6303" xr:uid="{1DC4A169-0319-4F68-880C-2A839F5EF2C8}"/>
    <cellStyle name="Linked Cell 2 2 4" xfId="6304" xr:uid="{CF706C25-B0CE-47A8-AFFC-588991A99E7B}"/>
    <cellStyle name="Linked Cell 2 2 5" xfId="9599" xr:uid="{B2698523-02A5-45AA-BB58-31D5556F5E5D}"/>
    <cellStyle name="Linked Cell 2 3" xfId="6305" xr:uid="{24EF30D8-FC88-4008-A32E-AB3B37EF0037}"/>
    <cellStyle name="Linked Cell 2 3 2" xfId="6306" xr:uid="{C9215102-B037-4FC2-8774-80CC730CADAE}"/>
    <cellStyle name="Linked Cell 2 3 3" xfId="6307" xr:uid="{C4307E41-0321-47EE-B36A-4E4A31DBE2B7}"/>
    <cellStyle name="Linked Cell 2 4" xfId="6308" xr:uid="{2226AB5F-C8B9-4C8C-BE5C-F2F33C3E7859}"/>
    <cellStyle name="Linked Cell 2 5" xfId="6309" xr:uid="{CAD11164-00A7-45C3-8BC5-AAE59BB99CB9}"/>
    <cellStyle name="Linked Cell 2 6" xfId="6310" xr:uid="{DADD208C-BBAB-420E-A3EC-7386FCBCE9DD}"/>
    <cellStyle name="Linked Cell 2 7" xfId="6311" xr:uid="{41821D0C-FE59-4E5E-98AC-4C3E2BCFF044}"/>
    <cellStyle name="Linked Cell 2 8" xfId="6312" xr:uid="{2FD24F71-7AF6-41CE-BC88-1589E6B4B436}"/>
    <cellStyle name="Linked Cell 2 9" xfId="6313" xr:uid="{56A3CCB8-1DAD-4EAD-A450-40018385BFE9}"/>
    <cellStyle name="Linked Cell 2 9 2" xfId="6314" xr:uid="{64E530F2-08F6-4F64-BB54-4773681EF108}"/>
    <cellStyle name="Linked Cell 2 9 3" xfId="6315" xr:uid="{F249306F-D8DF-4716-A6C9-711EAB995874}"/>
    <cellStyle name="Linked Cell 3" xfId="6316" xr:uid="{B5037CA6-1184-4E13-95CE-B7E0284EA246}"/>
    <cellStyle name="Linked Cell 3 2" xfId="6317" xr:uid="{D8F5CEB3-EF0C-446D-B232-1E84BEE67577}"/>
    <cellStyle name="Linked Cell 3 3" xfId="6318" xr:uid="{1D5C1F43-4A9B-4ECA-B55B-36714833B014}"/>
    <cellStyle name="Linked Cell 3 4" xfId="6319" xr:uid="{49C7A2B3-8669-48EA-9A95-6CE41BFE4F32}"/>
    <cellStyle name="Linked Cell 3 5" xfId="6320" xr:uid="{0CE48C60-6FB3-4D51-AE30-414F7C4F4DD3}"/>
    <cellStyle name="Linked Cell 3 6" xfId="6321" xr:uid="{EC53899D-E6DE-443B-964B-528D7AB61B7D}"/>
    <cellStyle name="Linked Cell 3 7" xfId="6322" xr:uid="{3254339E-19CA-44C5-B571-B852E5255078}"/>
    <cellStyle name="Linked Cell 3 8" xfId="6323" xr:uid="{B39FA584-BF98-4857-8F48-AF1D7F9ECDEB}"/>
    <cellStyle name="Linked Cell 4" xfId="6324" xr:uid="{FFA991A2-3C47-47CB-A72F-A1D31E322959}"/>
    <cellStyle name="Linked Cell 4 2" xfId="6325" xr:uid="{33BF98C4-33B6-44C7-844E-EED3FE304F96}"/>
    <cellStyle name="Linked Cell 4 3" xfId="6326" xr:uid="{F3399067-C874-45E7-80D2-61CABC2374F2}"/>
    <cellStyle name="Linked Cell 4 4" xfId="6327" xr:uid="{75D6B964-DB34-4D22-8FA6-6B53683E66A0}"/>
    <cellStyle name="Linked Cell 5" xfId="6328" xr:uid="{EC54B01B-D561-4A86-945B-710230B1DE56}"/>
    <cellStyle name="Linked Cell 5 2" xfId="6329" xr:uid="{73012547-928D-4E1A-AE11-07D83DA3CA35}"/>
    <cellStyle name="Linked Cell 5 3" xfId="6330" xr:uid="{8C9067D8-2C65-4DDF-B4BC-817CF1C27776}"/>
    <cellStyle name="Linked Cell 6" xfId="6331" xr:uid="{73C6AF8B-767C-411E-9604-414C480EA595}"/>
    <cellStyle name="Linked Cell 7" xfId="6332" xr:uid="{93960D78-A9B7-4200-8E00-50B8B0D83562}"/>
    <cellStyle name="Linked Cell 7 2" xfId="6333" xr:uid="{61DF4C8E-BE99-49B6-8ABD-5EDB14B85F96}"/>
    <cellStyle name="Linked Cell 7 3" xfId="6334" xr:uid="{6F188B3A-D803-45A6-837A-6F8A58769460}"/>
    <cellStyle name="Linked Cells" xfId="911" xr:uid="{CC813EA0-4E65-4DDF-BC32-24F3AA59284F}"/>
    <cellStyle name="ll AWPs - RCSB-cw.xls]EE" xfId="912" xr:uid="{12F4BAB6-F0B1-4F8B-AC93-2E2AC6163ACA}"/>
    <cellStyle name="ll AWPs - RCSB-cw.xls]EE 2" xfId="6335" xr:uid="{8BEE47FA-1008-4E26-8DBA-4F21900EF66B}"/>
    <cellStyle name="ll AWPs - RCSB-cw.xls]EE 3" xfId="6336" xr:uid="{EA55D66E-D4DB-4428-ABA1-95099D93619D}"/>
    <cellStyle name="ll AWPs - RCSB-cw.xls]EE 4" xfId="6337" xr:uid="{3C82A38C-76FD-429A-A187-6BF3177C0A07}"/>
    <cellStyle name="ll AWPs - RCSB-cw.xls]EE 5" xfId="6338" xr:uid="{71092199-3532-49CF-8A0F-1F0499EFE285}"/>
    <cellStyle name="M" xfId="913" xr:uid="{FBEB0521-6896-441A-B52D-66BFE191C142}"/>
    <cellStyle name="M 2" xfId="6339" xr:uid="{D6F4804C-4553-4C9C-8CEA-87EA6A22C7B6}"/>
    <cellStyle name="M 2 2" xfId="6340" xr:uid="{AA01B562-F7C9-4065-A2CA-880EB31AD16E}"/>
    <cellStyle name="M 2 2 2" xfId="6341" xr:uid="{04BA7B54-722A-40BB-A6AD-40D27320483E}"/>
    <cellStyle name="M 2 2 2 2" xfId="8899" xr:uid="{689CDE46-DDAE-4CBE-807C-19A701B406DE}"/>
    <cellStyle name="M 2 2 3" xfId="8898" xr:uid="{5D707FBD-7C8E-4C5C-AB59-802A6EA283E1}"/>
    <cellStyle name="M 2 3" xfId="6342" xr:uid="{73550FD6-683F-4FFC-B06F-7F18AB7B03E0}"/>
    <cellStyle name="M 2 3 2" xfId="8900" xr:uid="{BF4FD2DF-A98E-42AB-885E-8872D7DA28CF}"/>
    <cellStyle name="M 2 4" xfId="8897" xr:uid="{8B817578-E537-4D69-A477-65FDED05AFC8}"/>
    <cellStyle name="M 3" xfId="6343" xr:uid="{1FD302B5-071D-48D6-8E30-E2C8AD60F324}"/>
    <cellStyle name="M 3 2" xfId="6344" xr:uid="{DF18597E-C990-411C-89A4-8E1ECFBD53BC}"/>
    <cellStyle name="M 3 2 2" xfId="8902" xr:uid="{BDD6A286-47D8-4556-A8F4-D4E159ED4A79}"/>
    <cellStyle name="M 3 3" xfId="8901" xr:uid="{0980A932-80CF-425B-85CF-983554E1C66E}"/>
    <cellStyle name="M 4" xfId="6345" xr:uid="{3362CB91-7231-4668-A41D-30C2C2932A2F}"/>
    <cellStyle name="M 4 2" xfId="8903" xr:uid="{17AF89C8-DD6B-43E6-90CF-03E41D9C35DC}"/>
    <cellStyle name="M 5" xfId="8543" xr:uid="{314EA9AC-7562-45F1-B5DE-739FF61041CA}"/>
    <cellStyle name="M$ Exch" xfId="6346" xr:uid="{28E9EA64-93AE-44D6-93F2-FF0EE4B88E64}"/>
    <cellStyle name="M$[0]" xfId="6347" xr:uid="{5DA70D06-C290-4A1E-AF92-CADB228884B8}"/>
    <cellStyle name="merge" xfId="914" xr:uid="{2A7EEDD9-EA6E-4A6F-9976-C1AAB0996E3C}"/>
    <cellStyle name="Milliers [0]_!!!GO" xfId="915" xr:uid="{9F5EEA3A-32BE-4EE1-AD6D-88767BEB0850}"/>
    <cellStyle name="Milliers_!!!GO" xfId="916" xr:uid="{92773252-6389-417F-BCAA-10B47549ED11}"/>
    <cellStyle name="Model" xfId="917" xr:uid="{53F706F4-A7C9-4B97-A2CB-DFFF7E355E61}"/>
    <cellStyle name="Model 2" xfId="12662" xr:uid="{C39137AD-3495-4C92-8CC9-0E687A6F6241}"/>
    <cellStyle name="Model 2 2" xfId="12707" xr:uid="{DA827B04-89A8-4E0C-89BC-CDB18AFC9F06}"/>
    <cellStyle name="Model 2 2 2" xfId="22704" xr:uid="{34681E4C-A997-4CE9-92BA-E118DE292B2C}"/>
    <cellStyle name="Model 2 3" xfId="17704" xr:uid="{77B3A056-7328-429D-818D-43CF29CC186B}"/>
    <cellStyle name="Model 3" xfId="27725" xr:uid="{F80730AF-7068-4DA0-8C2D-91BEFFA2D3F5}"/>
    <cellStyle name="Mon?taire [0]_AR1194" xfId="6348" xr:uid="{B8D7517C-8170-408F-B840-B75D076E984A}"/>
    <cellStyle name="Mon?taire_AR1194" xfId="6349" xr:uid="{594D6B34-8AFA-4547-8681-9E1351FA59B5}"/>
    <cellStyle name="Monetaire [0]_!!!GO" xfId="918" xr:uid="{1F10C2EB-260F-438C-9F36-00E9154C8BCF}"/>
    <cellStyle name="Monétaire [0]_!!!GO" xfId="919" xr:uid="{A22CD029-5EAB-4C32-A74F-D1185BF4BAFF}"/>
    <cellStyle name="Monetaire [0]_!!!GO 10" xfId="6350" xr:uid="{02AD1B4B-57EA-4873-AB69-0431DA053127}"/>
    <cellStyle name="Monétaire [0]_!!!GO 10" xfId="6351" xr:uid="{AB5739C9-0C47-4B8E-A4B3-1FBB0F2A6BCC}"/>
    <cellStyle name="Monetaire [0]_!!!GO 11" xfId="6352" xr:uid="{BA137A9E-3520-415F-887B-3AAFCAC8D936}"/>
    <cellStyle name="Monétaire [0]_!!!GO 11" xfId="6353" xr:uid="{7644CE14-8AB9-4DDA-9BD7-6860D4AD1556}"/>
    <cellStyle name="Monetaire [0]_!!!GO 12" xfId="6354" xr:uid="{301E6195-57DE-4FCB-BFE6-C2BC5141C933}"/>
    <cellStyle name="Monétaire [0]_!!!GO 12" xfId="6355" xr:uid="{543599EC-B9D7-4767-B4CA-C749DF2C146E}"/>
    <cellStyle name="Monetaire [0]_!!!GO 13" xfId="6356" xr:uid="{005A40BC-80C9-4DD5-AEE9-BBD41750780D}"/>
    <cellStyle name="Monétaire [0]_!!!GO 13" xfId="6357" xr:uid="{932D9D51-2B4E-4E06-BA83-8FBBB8FE6B0D}"/>
    <cellStyle name="Monetaire [0]_!!!GO 14" xfId="6358" xr:uid="{7DD903E0-F9FB-4C88-B0DE-157BCE7C3FBE}"/>
    <cellStyle name="Monétaire [0]_!!!GO 14" xfId="6359" xr:uid="{EF7D1AF7-1E3E-489B-A816-D5F19B31ECC2}"/>
    <cellStyle name="Monetaire [0]_!!!GO 15" xfId="6360" xr:uid="{5A54E8FC-ECBB-420B-8591-1436BBB3BF91}"/>
    <cellStyle name="Monétaire [0]_!!!GO 15" xfId="6361" xr:uid="{A888D6F0-A550-4F13-9E33-502C926B6169}"/>
    <cellStyle name="Monetaire [0]_!!!GO 16" xfId="6362" xr:uid="{CB38F8F2-B96E-49D2-ADED-A15BDEC9C39B}"/>
    <cellStyle name="Monétaire [0]_!!!GO 16" xfId="6363" xr:uid="{9FBBDB46-94E3-4474-A7B3-7C5B55C3992E}"/>
    <cellStyle name="Monetaire [0]_!!!GO 17" xfId="6364" xr:uid="{AA834613-62FF-4670-AB0B-FEE723983D4F}"/>
    <cellStyle name="Monétaire [0]_!!!GO 17" xfId="6365" xr:uid="{F3EDDAB1-E65B-4760-9F57-46A3E8AF7D1C}"/>
    <cellStyle name="Monetaire [0]_!!!GO 18" xfId="6366" xr:uid="{6FC3FFED-E18A-4348-B0A3-3D4BF77EAA5B}"/>
    <cellStyle name="Monétaire [0]_!!!GO 18" xfId="6367" xr:uid="{CB642F13-425A-4D40-920D-84F27CC36B95}"/>
    <cellStyle name="Monetaire [0]_!!!GO 19" xfId="6368" xr:uid="{A9C2CE98-CEAE-4D72-B5F6-F37A7D8656F5}"/>
    <cellStyle name="Monétaire [0]_!!!GO 19" xfId="6369" xr:uid="{52839014-C39D-4A9D-A004-2AAE42D33FA3}"/>
    <cellStyle name="Monetaire [0]_!!!GO 2" xfId="6370" xr:uid="{92939668-77A7-4727-A171-4C44CEE67A8D}"/>
    <cellStyle name="Monétaire [0]_!!!GO 2" xfId="6371" xr:uid="{E4A38011-7466-4E13-8B9F-F7007F09ABE5}"/>
    <cellStyle name="Monetaire [0]_!!!GO 20" xfId="6372" xr:uid="{40C0AEB6-F7F6-434D-8CCF-C6C24B705451}"/>
    <cellStyle name="Monétaire [0]_!!!GO 20" xfId="6373" xr:uid="{6B533486-765B-4C7F-98F9-09188FF85DA0}"/>
    <cellStyle name="Monetaire [0]_!!!GO 21" xfId="6374" xr:uid="{E8760275-8963-4F17-AEA3-2EB7925DE3C4}"/>
    <cellStyle name="Monétaire [0]_!!!GO 21" xfId="6375" xr:uid="{E5CCB1A9-E599-40F5-BB0B-F7BDE5155714}"/>
    <cellStyle name="Monetaire [0]_!!!GO 22" xfId="6376" xr:uid="{BBB73096-1D6D-48FC-B1FA-B4BED0E7629F}"/>
    <cellStyle name="Monétaire [0]_!!!GO 22" xfId="6377" xr:uid="{A6F5426D-FE1C-4A78-A216-9CEDE45D5566}"/>
    <cellStyle name="Monetaire [0]_!!!GO 23" xfId="6378" xr:uid="{DA1BC7B6-33A0-4067-BAF9-20F488394432}"/>
    <cellStyle name="Monétaire [0]_!!!GO 23" xfId="6379" xr:uid="{059B7364-D881-4659-98D9-2EC7BEFEA91D}"/>
    <cellStyle name="Monetaire [0]_!!!GO 24" xfId="6380" xr:uid="{22E8D012-EA6B-489E-BE31-3834664F5F6B}"/>
    <cellStyle name="Monétaire [0]_!!!GO 24" xfId="6381" xr:uid="{63673C9A-59C2-4F97-93F4-5DD0F7EBC0F4}"/>
    <cellStyle name="Monetaire [0]_!!!GO 25" xfId="6382" xr:uid="{00618658-DF37-4681-A409-AD4ABEB169A7}"/>
    <cellStyle name="Monétaire [0]_!!!GO 25" xfId="6383" xr:uid="{A7306430-2A90-4344-B7CD-6884B8383CB0}"/>
    <cellStyle name="Monetaire [0]_!!!GO 26" xfId="6384" xr:uid="{CB68808B-FC25-4A20-9EE5-1AEB21091F37}"/>
    <cellStyle name="Monétaire [0]_!!!GO 26" xfId="6385" xr:uid="{84E39C3C-7271-42DD-8406-91FD345A1086}"/>
    <cellStyle name="Monetaire [0]_!!!GO 27" xfId="6386" xr:uid="{EBA51D07-0667-4A48-BEC4-981FB69E2CEB}"/>
    <cellStyle name="Monétaire [0]_!!!GO 27" xfId="6387" xr:uid="{A6362355-59A2-4955-93E5-26E2DB5C7C2B}"/>
    <cellStyle name="Monetaire [0]_!!!GO 28" xfId="6388" xr:uid="{EE53FDDA-6C33-4671-A37E-453F60E005AA}"/>
    <cellStyle name="Monétaire [0]_!!!GO 28" xfId="6389" xr:uid="{D3722756-15DE-4A8A-A1BA-DB864011EA9B}"/>
    <cellStyle name="Monetaire [0]_!!!GO 29" xfId="6390" xr:uid="{EA9022B4-51AD-4DCB-BB0F-1DE5D618832B}"/>
    <cellStyle name="Monétaire [0]_!!!GO 29" xfId="6391" xr:uid="{68A7221C-B5B0-400B-BA32-4173E4B0D312}"/>
    <cellStyle name="Monetaire [0]_!!!GO 3" xfId="6392" xr:uid="{CE068B00-B3AE-4246-BE24-DEB9EDDDCB23}"/>
    <cellStyle name="Monétaire [0]_!!!GO 3" xfId="6393" xr:uid="{0550F4A8-9CFC-4343-B0B5-F31A4CF7E530}"/>
    <cellStyle name="Monetaire [0]_!!!GO 30" xfId="6394" xr:uid="{9DB7255E-D406-4CD4-ACA9-EFBDA6D9A3F3}"/>
    <cellStyle name="Monétaire [0]_!!!GO 30" xfId="6395" xr:uid="{837957DA-5D43-40DD-A3BA-3FA51918BA5D}"/>
    <cellStyle name="Monetaire [0]_!!!GO 4" xfId="6396" xr:uid="{3BDFD116-CA81-41F8-BBEF-5B24429BB7CD}"/>
    <cellStyle name="Monétaire [0]_!!!GO 4" xfId="6397" xr:uid="{3411BD1A-5FA1-40D4-A8EC-E36BEA069AAB}"/>
    <cellStyle name="Monetaire [0]_!!!GO 5" xfId="6398" xr:uid="{499D56F5-A17D-4EE7-950E-6C671A9D6B2D}"/>
    <cellStyle name="Monétaire [0]_!!!GO 5" xfId="6399" xr:uid="{4C3FBF35-3215-4AD8-9322-06D6ED7DEA60}"/>
    <cellStyle name="Monetaire [0]_!!!GO 6" xfId="6400" xr:uid="{E26F991E-B24A-430F-859B-5603A2754699}"/>
    <cellStyle name="Monétaire [0]_!!!GO 6" xfId="6401" xr:uid="{D03407B5-42AE-4F15-A0D1-661C83E81D21}"/>
    <cellStyle name="Monetaire [0]_!!!GO 7" xfId="6402" xr:uid="{AB8540B6-7B26-4BA6-90A6-4267071C948A}"/>
    <cellStyle name="Monétaire [0]_!!!GO 7" xfId="6403" xr:uid="{B5E649D0-503E-4936-BE6E-FDD88B920C41}"/>
    <cellStyle name="Monetaire [0]_!!!GO 8" xfId="6404" xr:uid="{B47883C8-D516-4E89-942B-F94CF56E64C0}"/>
    <cellStyle name="Monétaire [0]_!!!GO 8" xfId="6405" xr:uid="{3C7EC006-A9DE-404A-815B-064EBC6E8814}"/>
    <cellStyle name="Monetaire [0]_!!!GO 9" xfId="6406" xr:uid="{6A75814A-8F60-4A77-A833-9B861D186080}"/>
    <cellStyle name="Monétaire [0]_!!!GO 9" xfId="6407" xr:uid="{291E7824-CC7A-4BC4-8C4B-41B7DF6BBE89}"/>
    <cellStyle name="Monetaire_!!!GO" xfId="920" xr:uid="{5394AA44-7D20-4C55-9EE3-4FE4BC19B6EA}"/>
    <cellStyle name="Monétaire_!!!GO" xfId="921" xr:uid="{6831E70F-7A45-4F32-A2ED-161C2B396522}"/>
    <cellStyle name="Monetaire_!!!GO 10" xfId="6408" xr:uid="{D267157D-F451-4650-A457-5A0380D220EC}"/>
    <cellStyle name="Monétaire_!!!GO 10" xfId="6409" xr:uid="{CF2F1A10-1D85-4998-8DE0-B7FC39E94F46}"/>
    <cellStyle name="Monetaire_!!!GO 11" xfId="6410" xr:uid="{E1B2F068-E0C8-4609-BF25-E137FE762214}"/>
    <cellStyle name="Monétaire_!!!GO 11" xfId="6411" xr:uid="{D813763C-A2DD-480C-B9CF-C8E1BA847B6A}"/>
    <cellStyle name="Monetaire_!!!GO 12" xfId="6412" xr:uid="{310072CF-9581-4F95-B4C4-535ABA8698E1}"/>
    <cellStyle name="Monétaire_!!!GO 12" xfId="6413" xr:uid="{1E79734C-D812-4749-8413-32D451126D66}"/>
    <cellStyle name="Monetaire_!!!GO 13" xfId="6414" xr:uid="{DE1751D4-95D6-4BAE-95F8-7ADEA6A707EE}"/>
    <cellStyle name="Monétaire_!!!GO 13" xfId="6415" xr:uid="{8F77E383-7E6F-4874-BAAB-65A9F838FA9D}"/>
    <cellStyle name="Monetaire_!!!GO 14" xfId="6416" xr:uid="{0F2B9F35-FD61-4712-B91B-E9AABFAB9CC9}"/>
    <cellStyle name="Monétaire_!!!GO 14" xfId="6417" xr:uid="{117EE584-C43D-4112-A7FC-B9C2D1F89213}"/>
    <cellStyle name="Monetaire_!!!GO 15" xfId="6418" xr:uid="{E6C6571B-45F5-4EFF-A6F8-27435BD213CC}"/>
    <cellStyle name="Monétaire_!!!GO 15" xfId="6419" xr:uid="{AA8C3662-B9FA-44F0-AE83-1B9F363D9BAA}"/>
    <cellStyle name="Monetaire_!!!GO 16" xfId="6420" xr:uid="{2580B126-9EB0-4CD8-9A73-3439366E135A}"/>
    <cellStyle name="Monétaire_!!!GO 16" xfId="6421" xr:uid="{8A898348-FA55-4377-8B09-46FCBDE90884}"/>
    <cellStyle name="Monetaire_!!!GO 17" xfId="6422" xr:uid="{58B1812E-DF1C-440F-8380-405746216983}"/>
    <cellStyle name="Monétaire_!!!GO 17" xfId="6423" xr:uid="{033B0025-C14E-44A8-BA3E-CBCA8DCABD28}"/>
    <cellStyle name="Monetaire_!!!GO 18" xfId="6424" xr:uid="{A4A2FA27-0672-4F72-87D2-6D8E471A2B76}"/>
    <cellStyle name="Monétaire_!!!GO 18" xfId="6425" xr:uid="{2819AE59-708A-4BAD-A193-E262E9B920CB}"/>
    <cellStyle name="Monetaire_!!!GO 19" xfId="6426" xr:uid="{FD04EA87-C186-4F0C-A7EC-04D976895CA9}"/>
    <cellStyle name="Monétaire_!!!GO 19" xfId="6427" xr:uid="{2A2BB701-3F77-47FA-B910-FB1B04C54C90}"/>
    <cellStyle name="Monetaire_!!!GO 2" xfId="6428" xr:uid="{856D254E-48D8-4BCE-B99B-DCDFA7E35E0C}"/>
    <cellStyle name="Monétaire_!!!GO 2" xfId="6429" xr:uid="{135C4BD5-8858-4195-B9C3-EB0E880A2E25}"/>
    <cellStyle name="Monetaire_!!!GO 20" xfId="6430" xr:uid="{37F81252-6420-49E3-83DA-69A4480E4A1C}"/>
    <cellStyle name="Monétaire_!!!GO 20" xfId="6431" xr:uid="{F39FCA2C-5BE7-4313-A297-D7E4D03E4863}"/>
    <cellStyle name="Monetaire_!!!GO 21" xfId="6432" xr:uid="{7695B843-D2A5-456C-BF39-936DF762AF3C}"/>
    <cellStyle name="Monétaire_!!!GO 21" xfId="6433" xr:uid="{DF6709E5-033B-4FBE-8635-C79AE0017643}"/>
    <cellStyle name="Monetaire_!!!GO 22" xfId="6434" xr:uid="{3AD05721-1EA5-4848-89A5-387B499468A3}"/>
    <cellStyle name="Monétaire_!!!GO 22" xfId="6435" xr:uid="{C130A501-995B-4D31-AED5-A95BB93EBAFE}"/>
    <cellStyle name="Monetaire_!!!GO 23" xfId="6436" xr:uid="{DD3E865D-E336-44EA-819B-4BF5E53FDEB4}"/>
    <cellStyle name="Monétaire_!!!GO 23" xfId="6437" xr:uid="{41FBFF74-94C4-421B-81E3-E69C0BC125C3}"/>
    <cellStyle name="Monetaire_!!!GO 24" xfId="6438" xr:uid="{2135248E-AA28-4CC5-A6F6-F778270215E3}"/>
    <cellStyle name="Monétaire_!!!GO 24" xfId="6439" xr:uid="{E64DC1ED-BCC5-40E6-B12F-36B92EFD6BB6}"/>
    <cellStyle name="Monetaire_!!!GO 25" xfId="6440" xr:uid="{1921EC45-A8F8-4483-A19C-A84D41F3D509}"/>
    <cellStyle name="Monétaire_!!!GO 25" xfId="6441" xr:uid="{52DAEB54-16B6-463A-BC2B-95CFD6A27578}"/>
    <cellStyle name="Monetaire_!!!GO 26" xfId="6442" xr:uid="{8ED1A55A-6D88-4EDF-BDF9-DD1C23400552}"/>
    <cellStyle name="Monétaire_!!!GO 26" xfId="6443" xr:uid="{EBEE9CF3-BF4C-46D1-AE95-7591B8EBB4BA}"/>
    <cellStyle name="Monetaire_!!!GO 27" xfId="6444" xr:uid="{9DBAC8E8-F17D-46E6-B19B-385E7C830759}"/>
    <cellStyle name="Monétaire_!!!GO 27" xfId="6445" xr:uid="{1D82B7EF-E9D8-4005-A0A2-108C42E362F7}"/>
    <cellStyle name="Monetaire_!!!GO 28" xfId="6446" xr:uid="{6C0699E6-70B6-4D23-827A-B3373213B2E7}"/>
    <cellStyle name="Monétaire_!!!GO 28" xfId="6447" xr:uid="{FCC85882-FF3C-4F84-B328-F3E4D7C7CB2B}"/>
    <cellStyle name="Monetaire_!!!GO 29" xfId="6448" xr:uid="{98078674-B7AE-45CF-8EE3-F7C6678C8953}"/>
    <cellStyle name="Monétaire_!!!GO 29" xfId="6449" xr:uid="{28FB9FDC-DBF3-4FF8-98FE-AC3C74C8B2BD}"/>
    <cellStyle name="Monetaire_!!!GO 3" xfId="6450" xr:uid="{60A172AF-8F20-4E05-A1FD-B114BEB92BFB}"/>
    <cellStyle name="Monétaire_!!!GO 3" xfId="6451" xr:uid="{7D0D8A1D-6868-4630-B1FA-468058CEC843}"/>
    <cellStyle name="Monetaire_!!!GO 30" xfId="6452" xr:uid="{B42D5662-1706-4ED6-A22B-FEF79ED98B8E}"/>
    <cellStyle name="Monétaire_!!!GO 30" xfId="6453" xr:uid="{859E7203-841C-428F-BAC1-D281CB9BB252}"/>
    <cellStyle name="Monetaire_!!!GO 4" xfId="6454" xr:uid="{FDD98D3F-4322-44FC-ACA0-E5FB66AE264A}"/>
    <cellStyle name="Monétaire_!!!GO 4" xfId="6455" xr:uid="{8BFE75C3-CF00-49AE-A14F-3F1AFC33BA7B}"/>
    <cellStyle name="Monetaire_!!!GO 5" xfId="6456" xr:uid="{2BF00881-0B2D-4CB4-958B-F787992C989B}"/>
    <cellStyle name="Monétaire_!!!GO 5" xfId="6457" xr:uid="{A755213F-BEB7-4D79-9AE5-3ECECB7567E0}"/>
    <cellStyle name="Monetaire_!!!GO 6" xfId="6458" xr:uid="{B3065638-39A7-4771-A349-E2DA7C091C84}"/>
    <cellStyle name="Monétaire_!!!GO 6" xfId="6459" xr:uid="{673EE6F3-486E-4F3F-A0B9-E510F6C67AA7}"/>
    <cellStyle name="Monetaire_!!!GO 7" xfId="6460" xr:uid="{016651DD-3E16-4F05-A12B-FA4C54499608}"/>
    <cellStyle name="Monétaire_!!!GO 7" xfId="6461" xr:uid="{09ECFA40-54EF-406E-B1FC-DF1A527C989F}"/>
    <cellStyle name="Monetaire_!!!GO 8" xfId="6462" xr:uid="{AD24C8E4-1433-4B94-9DFE-4793706EA957}"/>
    <cellStyle name="Monétaire_!!!GO 8" xfId="6463" xr:uid="{97E0D0B0-83D9-407B-BF09-1178499DDA09}"/>
    <cellStyle name="Monetaire_!!!GO 9" xfId="6464" xr:uid="{464CECF4-1914-4508-BA67-64AB916A7F06}"/>
    <cellStyle name="Monétaire_!!!GO 9" xfId="6465" xr:uid="{9997318D-F559-4E68-A1D9-7076CB36D992}"/>
    <cellStyle name="Mon้taire [0]_!!!GO" xfId="9600" xr:uid="{A47ABB01-28B4-4A52-997E-9DBC8A492BC3}"/>
    <cellStyle name="Mon้taire_!!!GO" xfId="9601" xr:uid="{B316BF2B-D171-4A59-B116-5E65C6B41B4B}"/>
    <cellStyle name="Month" xfId="6466" xr:uid="{FEA46A50-9263-4DE4-91D1-F44A3094D83C}"/>
    <cellStyle name="Month Heading" xfId="6467" xr:uid="{5E8AD568-7E1C-4C8E-AFCD-1C08D4E3636E}"/>
    <cellStyle name="Months" xfId="6468" xr:uid="{28583446-F4AF-4275-A474-6CBEA3D1A5D8}"/>
    <cellStyle name="n" xfId="922" xr:uid="{E1D5ED26-1A1E-4416-8520-8E295C62AC08}"/>
    <cellStyle name="ƞ" xfId="923" xr:uid="{0C605A7A-1E03-408D-AA06-8A0C27B46646}"/>
    <cellStyle name="ƞ 2" xfId="6469" xr:uid="{151B9DF2-5C1B-4453-95E6-F6D920B8A8B1}"/>
    <cellStyle name="ƞ 3" xfId="6470" xr:uid="{D123EDB2-2C2F-4537-85C5-5AF1E4D2CF49}"/>
    <cellStyle name="ƞ 4" xfId="6471" xr:uid="{97086315-003F-4CDF-9B7E-EAD88CA5C8E1}"/>
    <cellStyle name="ƞ 5" xfId="6472" xr:uid="{0F5F6A5C-F69D-4797-BFEA-7372328C2042}"/>
    <cellStyle name="Neutral" xfId="15" builtinId="28" customBuiltin="1"/>
    <cellStyle name="Neutral 2" xfId="298" xr:uid="{202709F8-CAB3-4B5F-BF2E-4335CD7D34BA}"/>
    <cellStyle name="Neutral 2 10" xfId="6474" xr:uid="{F0F2E6E1-E818-4D53-AB4E-A36CF7272A7B}"/>
    <cellStyle name="Neutral 2 11" xfId="6473" xr:uid="{48B2903D-6D1D-4E25-8275-E9F511BA9CDC}"/>
    <cellStyle name="Neutral 2 12" xfId="9602" xr:uid="{67C7CB49-4F19-4F88-AC86-605CA0D16876}"/>
    <cellStyle name="Neutral 2 2" xfId="6475" xr:uid="{7FD24EA4-7FE4-4707-9E90-9A26B41611C4}"/>
    <cellStyle name="Neutral 2 2 2" xfId="6476" xr:uid="{D5278FE0-2CB7-437B-8124-22508C8787CF}"/>
    <cellStyle name="Neutral 2 2 3" xfId="6477" xr:uid="{7970CA35-DE8A-4594-8E28-3A7FD1B058B7}"/>
    <cellStyle name="Neutral 2 2 4" xfId="6478" xr:uid="{3C543BA0-E174-464B-AD1A-002E66A581FC}"/>
    <cellStyle name="Neutral 2 2 5" xfId="9603" xr:uid="{C171A22E-1A9D-4A22-82A5-846822E8FF0C}"/>
    <cellStyle name="Neutral 2 3" xfId="6479" xr:uid="{33BFD880-ACB4-456F-850A-2618138E9657}"/>
    <cellStyle name="Neutral 2 3 2" xfId="6480" xr:uid="{AFDF9432-A3C6-4E0E-BB81-5996A7ECC76E}"/>
    <cellStyle name="Neutral 2 3 3" xfId="6481" xr:uid="{A6148F32-18DD-4D65-8AE1-B431EF8DD21D}"/>
    <cellStyle name="Neutral 2 3 4" xfId="6482" xr:uid="{B26F89F8-E8D1-47C3-A3A4-09F893F9C116}"/>
    <cellStyle name="Neutral 2 4" xfId="6483" xr:uid="{72C2987A-586B-42BC-9644-576D4D8FD6A4}"/>
    <cellStyle name="Neutral 2 4 2" xfId="6484" xr:uid="{976323C9-417B-4C4D-B6ED-8120EB076A34}"/>
    <cellStyle name="Neutral 2 5" xfId="6485" xr:uid="{0D094E94-583A-4DA0-AB32-D7112187AA15}"/>
    <cellStyle name="Neutral 2 5 2" xfId="6486" xr:uid="{56658FF6-9177-45A2-A1B7-917D5E92E11B}"/>
    <cellStyle name="Neutral 2 6" xfId="6487" xr:uid="{F44FC294-4D98-4744-BBA8-C7ECF12E77FA}"/>
    <cellStyle name="Neutral 2 6 2" xfId="6488" xr:uid="{5C83C61C-3798-4B69-AD17-B90D0A685D7D}"/>
    <cellStyle name="Neutral 2 7" xfId="6489" xr:uid="{9B677376-00AA-4458-A1CE-39C78DB6BF93}"/>
    <cellStyle name="Neutral 2 8" xfId="6490" xr:uid="{A35E1CFB-CDE8-4219-9E08-7BBA27196194}"/>
    <cellStyle name="Neutral 2 9" xfId="6491" xr:uid="{3E7D8A02-060C-43CE-949D-5A1A30A2C8FD}"/>
    <cellStyle name="Neutral 2 9 2" xfId="6492" xr:uid="{C8A5C8B8-24B8-43C1-AF1F-026C4ACD7AAF}"/>
    <cellStyle name="Neutral 2 9 3" xfId="6493" xr:uid="{83DFBCCC-5C3C-4698-B8DB-B928D770D514}"/>
    <cellStyle name="Neutral 3" xfId="332" xr:uid="{F9385AD1-8E37-4C94-ABFC-72ECC1D5DEB5}"/>
    <cellStyle name="Neutral 3 10" xfId="6494" xr:uid="{84AA219A-4AC2-46C9-9064-A237CF87E3C0}"/>
    <cellStyle name="Neutral 3 2" xfId="6495" xr:uid="{F96BAA80-26BB-4B97-A42E-B37F764E0615}"/>
    <cellStyle name="Neutral 3 2 2" xfId="6496" xr:uid="{594AAFDD-6A44-4385-951B-2AA928D9B536}"/>
    <cellStyle name="Neutral 3 3" xfId="6497" xr:uid="{6A6AF139-B89F-450C-B727-06095CF080BD}"/>
    <cellStyle name="Neutral 3 3 2" xfId="6498" xr:uid="{CDFB177D-8FA5-4A14-85F5-1D5B1D5E8232}"/>
    <cellStyle name="Neutral 3 4" xfId="6499" xr:uid="{12B187AA-9227-4C95-A3DC-0091261B02D1}"/>
    <cellStyle name="Neutral 3 4 2" xfId="6500" xr:uid="{9E892E42-1776-457C-B6DB-DC0A3557264F}"/>
    <cellStyle name="Neutral 3 5" xfId="6501" xr:uid="{17F7A3C7-EB4F-4191-97FB-165056E771FD}"/>
    <cellStyle name="Neutral 3 5 2" xfId="6502" xr:uid="{027CF0F4-A292-4886-BFD8-FF8F2D93D343}"/>
    <cellStyle name="Neutral 3 6" xfId="6503" xr:uid="{40D7174E-4D6D-4E18-A5C1-AAB156949821}"/>
    <cellStyle name="Neutral 3 7" xfId="6504" xr:uid="{DBA9C54B-6EDE-4BE7-9B27-3F1A6A9DD132}"/>
    <cellStyle name="Neutral 3 8" xfId="6505" xr:uid="{889A5938-CCCF-4D71-B2AF-8647B1E838C1}"/>
    <cellStyle name="Neutral 3 9" xfId="6506" xr:uid="{38CDD29B-E668-4F31-B649-CF81AFDDAAD8}"/>
    <cellStyle name="Neutral 4" xfId="250" xr:uid="{071363D3-EC40-492D-8C13-B51A3E664790}"/>
    <cellStyle name="Neutral 4 2" xfId="6508" xr:uid="{013F92B9-52A6-485B-8B4F-CA6FD67DF074}"/>
    <cellStyle name="Neutral 4 3" xfId="6509" xr:uid="{B713ED96-FFAF-4E9D-98F3-B0DAEB7E90E3}"/>
    <cellStyle name="Neutral 4 4" xfId="6510" xr:uid="{FEC67C6E-4BFD-4257-8642-75E904AE61EC}"/>
    <cellStyle name="Neutral 4 5" xfId="6507" xr:uid="{C2F9A0CD-2DE0-4F36-A753-B74F330EB07D}"/>
    <cellStyle name="Neutral 5" xfId="6511" xr:uid="{2AF83587-87CF-418A-9278-A8491043C658}"/>
    <cellStyle name="Neutral 5 2" xfId="6512" xr:uid="{98833B7F-EB0E-4114-AAA8-F488393674A0}"/>
    <cellStyle name="Neutral 5 3" xfId="6513" xr:uid="{DDA1B2E0-5CA2-46A2-9B14-8DBC57432793}"/>
    <cellStyle name="Neutral 6" xfId="6514" xr:uid="{C0B9886E-1D9F-4AC6-B048-338FE04B49DD}"/>
    <cellStyle name="Neutral 7" xfId="6515" xr:uid="{14CCEFF0-3E49-48F9-B187-1607A3271258}"/>
    <cellStyle name="Neutral 7 2" xfId="6516" xr:uid="{94A212F0-BAA4-4D9E-9250-2DD1F5995AEB}"/>
    <cellStyle name="Neutral 7 3" xfId="6517" xr:uid="{CE3E7853-15C0-4D71-A062-B573BBAB4571}"/>
    <cellStyle name="New" xfId="924" xr:uid="{4930A0E7-A773-4770-A801-D150DD5BB110}"/>
    <cellStyle name="New Times Roman" xfId="925" xr:uid="{EE5F631F-3F1A-4EFE-9B27-19D6F0DBE492}"/>
    <cellStyle name="Nɯrmal_Consulting" xfId="926" xr:uid="{DE7D4C3F-4E60-4F1F-9FCD-51D146AA2782}"/>
    <cellStyle name="no dec" xfId="591" xr:uid="{7CA94CFD-54BD-41FE-8B3C-028B12A6BFAA}"/>
    <cellStyle name="no dec 2" xfId="6518" xr:uid="{2439D04A-6F94-4267-885C-D7F5B98AA553}"/>
    <cellStyle name="no dec 2 2" xfId="6519" xr:uid="{01485967-13F0-4248-8EFD-67CBA6BF0DAB}"/>
    <cellStyle name="no dec 2 3" xfId="6520" xr:uid="{E9005295-5720-46F3-AFCE-0B5A3373E834}"/>
    <cellStyle name="no dec 2 4" xfId="6521" xr:uid="{058B459A-87D2-4AD1-96FB-6304B0CC7937}"/>
    <cellStyle name="no dec 2 5" xfId="6522" xr:uid="{DD3650DA-F6EE-4EDD-A47A-6A51B577C8BC}"/>
    <cellStyle name="no dec 2 6" xfId="6523" xr:uid="{FE54CBA6-CFE5-444F-8B0A-4FF1D65D7FE6}"/>
    <cellStyle name="no dec 3" xfId="6524" xr:uid="{716B0DF8-09BE-46B3-A793-8EFFD8F670AE}"/>
    <cellStyle name="no dec 4" xfId="6525" xr:uid="{8B211EEA-C893-49EF-82D3-626C9119F56B}"/>
    <cellStyle name="no dec 5" xfId="6526" xr:uid="{66F1098C-F0A0-4BFC-8D9D-51D3C5F404E7}"/>
    <cellStyle name="no dec 6" xfId="6527" xr:uid="{ACA8C2F2-2467-47E7-BF49-3BD66BB14F12}"/>
    <cellStyle name="no dec 7" xfId="6528" xr:uid="{228C7080-8868-401B-814E-3CA7B9A0D841}"/>
    <cellStyle name="no dec 8" xfId="6529" xr:uid="{453A0616-2024-41BC-BCCF-33D1EC60F4D8}"/>
    <cellStyle name="no dec 9" xfId="6530" xr:uid="{57AA856C-8AA8-458F-A785-6BDE17C9AD5B}"/>
    <cellStyle name="No entry" xfId="6531" xr:uid="{E24ED1D6-FC8D-4925-B5C4-349E53E589A6}"/>
    <cellStyle name="NorLal_laroux_pldt" xfId="927" xr:uid="{10174F82-356F-4D2D-9C66-65EA55DD5671}"/>
    <cellStyle name="Norma - Style1" xfId="928" xr:uid="{67B4F1B2-FF6C-4079-86C6-EA90808F18F5}"/>
    <cellStyle name="Norma - Style2" xfId="929" xr:uid="{DF02FC89-6044-42E0-A6D5-299378859774}"/>
    <cellStyle name="Norma - Style3" xfId="930" xr:uid="{500F929C-13F4-444F-A243-95534C857506}"/>
    <cellStyle name="Normal" xfId="0" builtinId="0"/>
    <cellStyle name="Normal - Style1" xfId="592" xr:uid="{51F57171-52F8-48AA-940C-C20F8D5A6920}"/>
    <cellStyle name="Normal - Style1 10" xfId="6532" xr:uid="{2A29881D-9F5E-4392-8009-5E067A62E1CB}"/>
    <cellStyle name="Normal - Style1 2" xfId="931" xr:uid="{71941ED6-D399-48E5-9EEB-FEADAE429E7C}"/>
    <cellStyle name="Normal - Style1 2 2" xfId="6533" xr:uid="{F3BC6617-E07E-47E3-AC4E-9A4DBBB1B6E6}"/>
    <cellStyle name="Normal - Style1 2 3" xfId="7" xr:uid="{9FDC031E-7CEC-480F-8A94-D94196F54C98}"/>
    <cellStyle name="Normal - Style1 3" xfId="6534" xr:uid="{378007B6-5474-43FB-8EF2-F039CB556E6D}"/>
    <cellStyle name="Normal - Style1 3 2" xfId="6535" xr:uid="{5A55CAC6-00A6-4E77-AF5D-41F23421D870}"/>
    <cellStyle name="Normal - Style1 3 3" xfId="6536" xr:uid="{AFAEA83D-819D-40ED-8CE2-43F96C7EB13C}"/>
    <cellStyle name="Normal - Style1 3 4" xfId="6537" xr:uid="{C8237E78-DE53-4BB2-B8A3-522F28F23D99}"/>
    <cellStyle name="Normal - Style1 4" xfId="6538" xr:uid="{AA65B2EC-2B60-4FC6-A5C4-8428890C3871}"/>
    <cellStyle name="Normal - Style1 5" xfId="6539" xr:uid="{42E49654-1A99-456E-BC62-5FE0AD649E07}"/>
    <cellStyle name="Normal - Style1 6" xfId="6540" xr:uid="{F3866C28-3DD7-4B16-8240-043034C41B6E}"/>
    <cellStyle name="Normal - Style1 7" xfId="6541" xr:uid="{BF9FA188-FA86-4B12-9FAC-B19610F54EE6}"/>
    <cellStyle name="Normal - Style1 8" xfId="6542" xr:uid="{3F323D74-1661-4577-A2CC-33A03CF649E6}"/>
    <cellStyle name="Normal - Style1 9" xfId="6543" xr:uid="{64C4A985-EAD3-4DFF-A3C6-31C6CD1B6D92}"/>
    <cellStyle name="Normal - Style1_FS1210" xfId="932" xr:uid="{D3827642-05F8-457C-AE8C-886C30E18544}"/>
    <cellStyle name="Normal - Style2" xfId="933" xr:uid="{EBB26783-BEB8-4AC6-A2B3-4D3A545E1A8F}"/>
    <cellStyle name="Normal - Style3" xfId="934" xr:uid="{C66D625F-E09E-4A90-B6ED-6053000B3773}"/>
    <cellStyle name="Normal - Style4" xfId="935" xr:uid="{9182CEA9-615C-4F09-9EB3-2E372C894897}"/>
    <cellStyle name="Normal - Style5" xfId="936" xr:uid="{D9EFAEDF-4785-4DBE-8A99-ED8A6C604928}"/>
    <cellStyle name="Normal - Style5 2" xfId="9604" xr:uid="{43FD6B93-B28C-4AC7-8374-713F06278AAC}"/>
    <cellStyle name="Normal - Style6" xfId="937" xr:uid="{2A0946F2-FA21-45B0-AC47-CC5A98D469DC}"/>
    <cellStyle name="Normal - Style7" xfId="938" xr:uid="{83FF46C6-A787-40A2-875B-B241C6D7C832}"/>
    <cellStyle name="Normal - Style8" xfId="939" xr:uid="{D75FD0E2-7149-4619-B529-C225F97C88E1}"/>
    <cellStyle name="Normal 10" xfId="128" xr:uid="{E3D619F8-100C-48E6-AC23-9AAB29ED0AC1}"/>
    <cellStyle name="Normal 10 10" xfId="6544" xr:uid="{91DDB51D-F7E8-48AC-B6F1-7F50B4AA7C71}"/>
    <cellStyle name="Normal 10 10 2" xfId="512" xr:uid="{DB4CC2E2-6B6E-469E-A3F1-CCB9531ADD3A}"/>
    <cellStyle name="Normal 10 11" xfId="6545" xr:uid="{1D819D2D-6E30-45D9-90F5-37A1DF8AF586}"/>
    <cellStyle name="Normal 10 12" xfId="6546" xr:uid="{58041CBE-E67B-4D83-928C-1CE33E544506}"/>
    <cellStyle name="Normal 10 12 2" xfId="12175" xr:uid="{B5E6BBD4-13AF-49A4-994D-52D8EAF9E245}"/>
    <cellStyle name="Normal 10 12 2 2" xfId="17300" xr:uid="{6B299B6E-163E-4520-91C8-EACE1B1B1C79}"/>
    <cellStyle name="Normal 10 12 2 2 2" xfId="27229" xr:uid="{7E2D927D-0A1F-4858-B6B3-FE54387617EA}"/>
    <cellStyle name="Normal 10 12 2 2 2 2" xfId="47132" xr:uid="{DC1802C2-B024-4A58-A9F1-A36744FF84D7}"/>
    <cellStyle name="Normal 10 12 2 2 3" xfId="37484" xr:uid="{E5726804-DA8B-4158-91AF-8380B25A64E0}"/>
    <cellStyle name="Normal 10 12 2 3" xfId="22271" xr:uid="{4D9C1077-28BB-4E5F-8D06-A1DCFDC25AD4}"/>
    <cellStyle name="Normal 10 12 2 3 2" xfId="42302" xr:uid="{6113F531-3D71-411B-9605-403F57E776FA}"/>
    <cellStyle name="Normal 10 12 2 4" xfId="32655" xr:uid="{6D6861FD-75E7-4C67-91E2-64D307220E96}"/>
    <cellStyle name="Normal 10 12 3" xfId="14835" xr:uid="{D3D9B130-5037-46F4-9C2F-74924049D9B6}"/>
    <cellStyle name="Normal 10 12 3 2" xfId="24777" xr:uid="{AA12A5F8-D3E4-4FBD-AC05-6BFD818CAED9}"/>
    <cellStyle name="Normal 10 12 3 2 2" xfId="44720" xr:uid="{12CBAF4D-2D8C-460C-A874-B9AFA10C00FA}"/>
    <cellStyle name="Normal 10 12 3 3" xfId="35072" xr:uid="{D854C49F-6CD7-43F0-ABA4-AD5638A278B9}"/>
    <cellStyle name="Normal 10 12 4" xfId="19802" xr:uid="{B5432F7D-AF59-4AA0-8E47-3A6383C32FFE}"/>
    <cellStyle name="Normal 10 12 4 2" xfId="39892" xr:uid="{2CAB755D-7ECC-475C-8B4D-A14C157100BB}"/>
    <cellStyle name="Normal 10 12 5" xfId="30245" xr:uid="{53C99E15-41B4-4E5A-A453-ECEE57B3453E}"/>
    <cellStyle name="Normal 10 13" xfId="593" xr:uid="{319E61DA-E50B-488F-94DB-0705D101A671}"/>
    <cellStyle name="Normal 10 14" xfId="12708" xr:uid="{0C33177F-10B5-4231-AD75-51731FA70479}"/>
    <cellStyle name="Normal 10 14 2" xfId="12851" xr:uid="{B79E2BB9-05AC-4642-AA59-82A86C67C877}"/>
    <cellStyle name="Normal 10 14 2 2" xfId="22804" xr:uid="{B9BFB3D5-3DD5-48C5-BB07-D15F791CBD80}"/>
    <cellStyle name="Normal 10 14 2 2 2" xfId="42784" xr:uid="{C885961F-AA49-48D9-BBA5-5E15F05CA33C}"/>
    <cellStyle name="Normal 10 14 2 3" xfId="33136" xr:uid="{D7EC417E-B8F9-438D-9B51-2A6CE3D51512}"/>
    <cellStyle name="Normal 10 14 3" xfId="22705" xr:uid="{A30EF624-A478-4BBC-B142-50AD6548739E}"/>
    <cellStyle name="Normal 10 14 3 2" xfId="42719" xr:uid="{184B168A-4907-401E-9A0C-1D302B6F1E6B}"/>
    <cellStyle name="Normal 10 14 4" xfId="33072" xr:uid="{A2842807-F2E8-4CA9-8BCD-598FC2BAEE2C}"/>
    <cellStyle name="Normal 10 15" xfId="12809" xr:uid="{DB94120B-A7AF-4AD5-B653-5733D1789C77}"/>
    <cellStyle name="Normal 10 15 2" xfId="22764" xr:uid="{BBD7D37F-5DFF-4B43-A1B2-D74953FA246C}"/>
    <cellStyle name="Normal 10 15 2 2" xfId="42744" xr:uid="{34C2E829-D9CC-4A67-947D-F3AE74A398C0}"/>
    <cellStyle name="Normal 10 15 3" xfId="33096" xr:uid="{B10D9366-A858-4223-8A79-996A0CA5C5FC}"/>
    <cellStyle name="Normal 10 16" xfId="17857" xr:uid="{724BB806-1885-4BE6-9C11-552FF3BC229D}"/>
    <cellStyle name="Normal 10 16 2" xfId="37956" xr:uid="{C77A6892-1372-48E9-BF74-59051B3DE833}"/>
    <cellStyle name="Normal 10 17" xfId="28311" xr:uid="{3FADA9B4-9E74-443F-897C-BB7B16036D7B}"/>
    <cellStyle name="Normal 10 2" xfId="204" xr:uid="{1D8737FC-6B65-486E-8F75-C99C57989A19}"/>
    <cellStyle name="Normal 10 2 2" xfId="6548" xr:uid="{BEE87AC6-DD5A-4403-879F-61F427BFF721}"/>
    <cellStyle name="Normal 10 2 2 2" xfId="370" xr:uid="{EBEB4C41-D0F0-41A8-BFFD-36FC41FC04FB}"/>
    <cellStyle name="Normal 10 2 2 2 2" xfId="501" xr:uid="{4C3E2E18-08E2-4317-BD2D-E1760A7C1E48}"/>
    <cellStyle name="Normal 10 2 2 2 2 2" xfId="10435" xr:uid="{44EF3F69-7B01-4FCD-90DE-DB314ADF93A3}"/>
    <cellStyle name="Normal 10 2 2 2 2 2 2" xfId="15563" xr:uid="{A6254408-8440-4943-A46A-5E13FB1BA1C5}"/>
    <cellStyle name="Normal 10 2 2 2 2 2 2 2" xfId="25492" xr:uid="{940122B5-CF1C-491D-B8B8-5BAB1004B165}"/>
    <cellStyle name="Normal 10 2 2 2 2 2 2 2 2" xfId="45395" xr:uid="{CC68E94D-1888-43C4-AC9D-B76FB1A86BF7}"/>
    <cellStyle name="Normal 10 2 2 2 2 2 2 3" xfId="35747" xr:uid="{2552578E-054D-4B4E-95AB-AA5BF5C76F7F}"/>
    <cellStyle name="Normal 10 2 2 2 2 2 3" xfId="20536" xr:uid="{058E74AB-A35B-4323-9F9C-183407957053}"/>
    <cellStyle name="Normal 10 2 2 2 2 2 3 2" xfId="40567" xr:uid="{D2BDB874-D45A-465A-A48C-79CEECD1D868}"/>
    <cellStyle name="Normal 10 2 2 2 2 2 4" xfId="30920" xr:uid="{D69147DE-6CFD-48EE-8218-FDE3B071325A}"/>
    <cellStyle name="Normal 10 2 2 2 2 3" xfId="13052" xr:uid="{2DCB7863-7141-4568-83CF-56D6047F6D04}"/>
    <cellStyle name="Normal 10 2 2 2 2 3 2" xfId="23005" xr:uid="{9B685133-AE7E-4CD2-B2A7-D524BA9DE951}"/>
    <cellStyle name="Normal 10 2 2 2 2 3 2 2" xfId="42985" xr:uid="{0416A413-4278-44CB-B47A-E428B45A7796}"/>
    <cellStyle name="Normal 10 2 2 2 2 3 3" xfId="33337" xr:uid="{05572846-A3BE-412E-9C00-9E6300D2FD2D}"/>
    <cellStyle name="Normal 10 2 2 2 2 4" xfId="18058" xr:uid="{533120C3-57BB-4D78-9453-3E8D7DD9ECD7}"/>
    <cellStyle name="Normal 10 2 2 2 2 4 2" xfId="38157" xr:uid="{3A8F0577-A622-4351-9253-84AE4EDF543F}"/>
    <cellStyle name="Normal 10 2 2 2 2 5" xfId="28512" xr:uid="{A13E14CD-4798-4F6A-8FCA-93F4DC3D90F3}"/>
    <cellStyle name="Normal 10 2 2 2 3" xfId="10314" xr:uid="{B9CF060D-6CBD-430A-BE8D-926491DEAA78}"/>
    <cellStyle name="Normal 10 2 2 2 3 2" xfId="15442" xr:uid="{219A9092-1EAD-42C5-988D-430FEFE9FA1F}"/>
    <cellStyle name="Normal 10 2 2 2 3 2 2" xfId="25371" xr:uid="{B325BAA3-88E4-4DBF-9A18-4508F65786BF}"/>
    <cellStyle name="Normal 10 2 2 2 3 2 2 2" xfId="45274" xr:uid="{CDDA80E1-5C9C-4CCE-811E-47F8AECA1709}"/>
    <cellStyle name="Normal 10 2 2 2 3 2 3" xfId="35626" xr:uid="{B930D584-CFC9-405E-9C83-903CEC442327}"/>
    <cellStyle name="Normal 10 2 2 2 3 3" xfId="20415" xr:uid="{0944D66D-8C00-4CE4-9122-FC9F71035BC2}"/>
    <cellStyle name="Normal 10 2 2 2 3 3 2" xfId="40446" xr:uid="{F8FE3B83-700F-4E20-A223-B813FFD8A961}"/>
    <cellStyle name="Normal 10 2 2 2 3 4" xfId="30799" xr:uid="{195034BC-AAD4-48B7-9E09-86FB40F885AE}"/>
    <cellStyle name="Normal 10 2 2 2 4" xfId="12931" xr:uid="{4268F349-D380-4015-BC9F-11EF9110CC73}"/>
    <cellStyle name="Normal 10 2 2 2 4 2" xfId="22884" xr:uid="{5F8B100B-6A4B-4222-AEF4-A7832B204E3A}"/>
    <cellStyle name="Normal 10 2 2 2 4 2 2" xfId="42864" xr:uid="{0F6C5C14-BCB7-4758-B70D-8031A66DA9FF}"/>
    <cellStyle name="Normal 10 2 2 2 4 3" xfId="33216" xr:uid="{D3810DC0-F1D6-4BEA-8E70-85ABF558F7BF}"/>
    <cellStyle name="Normal 10 2 2 2 5" xfId="17937" xr:uid="{EB6214B1-6B03-4A6B-B981-BC51E67D400F}"/>
    <cellStyle name="Normal 10 2 2 2 5 2" xfId="38036" xr:uid="{FD0B9021-33AE-459A-990F-A7A3751350E9}"/>
    <cellStyle name="Normal 10 2 2 2 6" xfId="28391" xr:uid="{C78382E7-B5D6-4142-B830-4629103EFDB5}"/>
    <cellStyle name="Normal 10 2 2 3" xfId="9606" xr:uid="{824F3740-C90A-46C1-B888-3A98C57A40FB}"/>
    <cellStyle name="Normal 10 2 3" xfId="6549" xr:uid="{5DBA081D-67DE-47EB-B6FD-5A02FAB8801F}"/>
    <cellStyle name="Normal 10 2 4" xfId="6547" xr:uid="{1EB69B1F-05F0-4825-8BBC-0D847917B24E}"/>
    <cellStyle name="Normal 10 2 5" xfId="9605" xr:uid="{BFB15BC1-5C2A-4309-B696-E41D3B0448E1}"/>
    <cellStyle name="Normal 10 3" xfId="421" xr:uid="{71E98D84-19B4-4DE7-B3F5-5C235356E071}"/>
    <cellStyle name="Normal 10 3 2" xfId="1229" xr:uid="{93C149B2-2D14-4FD7-8AA8-A42D677461AD}"/>
    <cellStyle name="Normal 10 3 3" xfId="9607" xr:uid="{6DBB891F-0A11-47E2-A634-BC71340AEA68}"/>
    <cellStyle name="Normal 10 3 3 2" xfId="15299" xr:uid="{A88818F5-5985-4CBE-A1D8-66E228A14C56}"/>
    <cellStyle name="Normal 10 3 3 2 2" xfId="25235" xr:uid="{B45A5609-DBA3-4FCB-A7A6-8C77C3A9D384}"/>
    <cellStyle name="Normal 10 3 3 2 2 2" xfId="45138" xr:uid="{BE373619-F688-4184-9DC0-822869CE5136}"/>
    <cellStyle name="Normal 10 3 3 2 3" xfId="35490" xr:uid="{9CE05741-8CFA-4B37-B8F3-EEAE86994B1B}"/>
    <cellStyle name="Normal 10 3 3 3" xfId="20279" xr:uid="{5CEDA648-B388-43E3-AE6C-1B2A68EEE719}"/>
    <cellStyle name="Normal 10 3 3 3 2" xfId="40310" xr:uid="{A0990135-E042-4B2E-B503-B87249BD5ECC}"/>
    <cellStyle name="Normal 10 3 3 4" xfId="27845" xr:uid="{262E52F0-1F6F-49CD-8027-BD959635A068}"/>
    <cellStyle name="Normal 10 3 3 4 2" xfId="47640" xr:uid="{E2D9D33C-5316-4334-9349-D3C8BA181F1B}"/>
    <cellStyle name="Normal 10 3 3 5" xfId="30663" xr:uid="{FD90F1FB-5E19-41F1-BA65-0889DC0B3EBA}"/>
    <cellStyle name="Normal 10 3 4" xfId="10355" xr:uid="{C0BE9948-ACBF-4409-BBB2-7BCFE967ACC3}"/>
    <cellStyle name="Normal 10 3 4 2" xfId="15483" xr:uid="{810524C9-1446-4CED-8C27-E170738C19D8}"/>
    <cellStyle name="Normal 10 3 4 2 2" xfId="25412" xr:uid="{64F2AD7C-FC65-4C53-97EC-3BBCEF3BCC86}"/>
    <cellStyle name="Normal 10 3 4 2 2 2" xfId="45315" xr:uid="{8777EE73-B72E-4C13-B45B-18A870889FAF}"/>
    <cellStyle name="Normal 10 3 4 2 3" xfId="35667" xr:uid="{8B03E1D0-1A14-401F-9849-EBD7B3DDC150}"/>
    <cellStyle name="Normal 10 3 4 3" xfId="20456" xr:uid="{C63A6C94-D5EF-47C6-97C3-CD720EB5C3B4}"/>
    <cellStyle name="Normal 10 3 4 3 2" xfId="40487" xr:uid="{7B0AB748-6AB6-4231-996D-9E8FAAFF9C7D}"/>
    <cellStyle name="Normal 10 3 4 4" xfId="30840" xr:uid="{A2A2AB72-010C-4F92-900B-BFF4765BA13E}"/>
    <cellStyle name="Normal 10 3 5" xfId="12972" xr:uid="{22E143C7-D1B5-446F-B4B5-AE2FBDD9017B}"/>
    <cellStyle name="Normal 10 3 5 2" xfId="22925" xr:uid="{D1951F1B-B3DF-4316-B6BA-24CC23219589}"/>
    <cellStyle name="Normal 10 3 5 2 2" xfId="42905" xr:uid="{4EF680FC-665E-4D13-827F-807822768EE7}"/>
    <cellStyle name="Normal 10 3 5 3" xfId="33257" xr:uid="{F759E7EC-54C9-4063-8E81-C94B265736FB}"/>
    <cellStyle name="Normal 10 3 6" xfId="17978" xr:uid="{106C75A0-C97E-4547-8C3B-4E0EF12F8472}"/>
    <cellStyle name="Normal 10 3 6 2" xfId="38077" xr:uid="{65B9D9D3-7257-4AD1-B027-7C3DFDEE9439}"/>
    <cellStyle name="Normal 10 3 7" xfId="28432" xr:uid="{3D73E9FB-84E0-4216-A917-80AE8EF5DF5E}"/>
    <cellStyle name="Normal 10 4" xfId="538" xr:uid="{B1867889-9CC9-4E19-B088-FC6E24BA9C4A}"/>
    <cellStyle name="Normal 10 4 2" xfId="6551" xr:uid="{9E49B51F-B8C4-4B6B-8E4E-CECD922A8D7C}"/>
    <cellStyle name="Normal 10 4 3" xfId="6550" xr:uid="{5F75F36D-F1CE-4332-980C-E5FE9911F0E2}"/>
    <cellStyle name="Normal 10 4 4" xfId="10448" xr:uid="{DC4A513C-059F-4F01-94B4-0C690EFECCFB}"/>
    <cellStyle name="Normal 10 4 4 2" xfId="15576" xr:uid="{55DB1FB2-C8FA-433C-9BAC-8396F109FC60}"/>
    <cellStyle name="Normal 10 4 4 2 2" xfId="25505" xr:uid="{FC35858C-FB66-4195-9C94-CF790F128D51}"/>
    <cellStyle name="Normal 10 4 4 2 2 2" xfId="45408" xr:uid="{0635FC23-EFCD-4EC8-A42A-2002FCD36EE9}"/>
    <cellStyle name="Normal 10 4 4 2 3" xfId="35760" xr:uid="{77D163F8-68BC-43AF-A1FA-28D24DB20B6E}"/>
    <cellStyle name="Normal 10 4 4 3" xfId="20549" xr:uid="{436C805F-CDC2-4020-8E61-14FFB93278B1}"/>
    <cellStyle name="Normal 10 4 4 3 2" xfId="40580" xr:uid="{D89F3925-2DD3-4F38-8B3B-F4BA45970840}"/>
    <cellStyle name="Normal 10 4 4 4" xfId="30933" xr:uid="{98D8FBBA-88A9-476C-9AC3-9C55ADFE9478}"/>
    <cellStyle name="Normal 10 4 5" xfId="13068" xr:uid="{D50C1DEF-49A0-4F99-9B13-93FE26B0938F}"/>
    <cellStyle name="Normal 10 4 5 2" xfId="23018" xr:uid="{46729075-AB23-4010-8F70-26F8DAB0D509}"/>
    <cellStyle name="Normal 10 4 5 2 2" xfId="42998" xr:uid="{856F15AB-85C4-4834-81BE-79F1CA51C70A}"/>
    <cellStyle name="Normal 10 4 5 3" xfId="33350" xr:uid="{8AEE42A0-EFCC-45A3-9F4C-C2CD2E58366D}"/>
    <cellStyle name="Normal 10 4 6" xfId="18071" xr:uid="{4CA90F31-1C67-4F07-ADC8-D905CC663FFB}"/>
    <cellStyle name="Normal 10 4 6 2" xfId="38170" xr:uid="{EAF6A9D9-5290-4E61-9FA0-7C818C7BF134}"/>
    <cellStyle name="Normal 10 4 7" xfId="28525" xr:uid="{AAD222A2-54AF-4152-86C5-32D6A8DB3FFD}"/>
    <cellStyle name="Normal 10 5" xfId="6552" xr:uid="{A394AAF2-F35A-4742-8592-4C5A92B59EF8}"/>
    <cellStyle name="Normal 10 5 2" xfId="10151" xr:uid="{5E5C0CA9-2BE1-446F-9F5A-CEE26FFBDD4A}"/>
    <cellStyle name="Normal 10 5 2 2" xfId="15314" xr:uid="{3F168D73-3FC1-4C5A-B0E4-508847E3336B}"/>
    <cellStyle name="Normal 10 5 2 2 2" xfId="25249" xr:uid="{E3D38C37-7FB8-424D-B3B5-3CE4F7A162AD}"/>
    <cellStyle name="Normal 10 5 2 2 2 2" xfId="45152" xr:uid="{A34E565F-24BC-453B-BE9F-B9D5EFE51C6B}"/>
    <cellStyle name="Normal 10 5 2 2 3" xfId="35504" xr:uid="{6CF18470-CA6D-4051-BCB9-259B1B078EFF}"/>
    <cellStyle name="Normal 10 5 2 3" xfId="20293" xr:uid="{0B52C275-D13B-463B-9ED7-1064A2ACA2A3}"/>
    <cellStyle name="Normal 10 5 2 3 2" xfId="40324" xr:uid="{3772FBBB-35FF-406C-B71B-DE594DE94746}"/>
    <cellStyle name="Normal 10 5 2 4" xfId="30677" xr:uid="{A7BBE688-EAC9-4DC9-A22C-9DA463A87321}"/>
    <cellStyle name="Normal 10 6" xfId="6553" xr:uid="{E9EEF5E1-EBC4-4557-815E-5DE9BAC1719E}"/>
    <cellStyle name="Normal 10 7" xfId="6554" xr:uid="{97775F7A-B775-410C-9556-4A7670A34B7D}"/>
    <cellStyle name="Normal 10 8" xfId="6555" xr:uid="{BD2338A0-8C22-431D-9734-22037F1C1B92}"/>
    <cellStyle name="Normal 10 9" xfId="6556" xr:uid="{C26F15DF-3B0C-4D3C-B984-A65580A78503}"/>
    <cellStyle name="Normal 100" xfId="6557" xr:uid="{15672D8C-4C2A-4B3D-B0FD-357204CCCACA}"/>
    <cellStyle name="Normal 101" xfId="6558" xr:uid="{081F4C26-C1A4-45CA-A19A-8D6FC1F4C431}"/>
    <cellStyle name="Normal 102" xfId="514" xr:uid="{21FC3797-95BB-4920-B4FE-F843547788F8}"/>
    <cellStyle name="Normal 102 2" xfId="6559" xr:uid="{12E85957-AB61-4BFF-BBBB-824CDD185543}"/>
    <cellStyle name="Normal 103" xfId="71" xr:uid="{F26F092C-4A9E-4B1C-9C82-EC0642DDFE06}"/>
    <cellStyle name="Normal 103 2" xfId="6560" xr:uid="{26D0C75B-A28B-4476-A091-91AA7965E7BB}"/>
    <cellStyle name="Normal 103 2 2" xfId="9609" xr:uid="{970D7B4D-BCA2-4B2A-813A-FE96856A93C8}"/>
    <cellStyle name="Normal 104" xfId="517" xr:uid="{A005B7DD-791E-4D99-A007-6E0CE5110F2E}"/>
    <cellStyle name="Normal 104 2" xfId="6561" xr:uid="{CEA57FCF-C2AF-4B92-AA4B-26E612060637}"/>
    <cellStyle name="Normal 104 3" xfId="8909" xr:uid="{1F1A9341-3190-4618-B9C9-3DE81E968A71}"/>
    <cellStyle name="Normal 104 3 2" xfId="12599" xr:uid="{579C3EF2-73B0-44EF-B7C0-079077E4289D}"/>
    <cellStyle name="Normal 104 3 2 2" xfId="17691" xr:uid="{AD7B843D-F08B-4A1B-A65D-317B3228DE58}"/>
    <cellStyle name="Normal 104 3 2 2 2" xfId="27618" xr:uid="{53E028F1-DA3B-4961-97D9-5326F75BEF5B}"/>
    <cellStyle name="Normal 104 3 2 2 2 2" xfId="47521" xr:uid="{93F93C29-2C4E-4339-8900-5F3D618F2F5D}"/>
    <cellStyle name="Normal 104 3 2 2 3" xfId="37873" xr:uid="{4054B8AA-B817-41C5-A536-B6C183A4EB88}"/>
    <cellStyle name="Normal 104 3 2 3" xfId="22660" xr:uid="{9A8D5ED6-8DFA-4A0C-917B-78F74FCCDD52}"/>
    <cellStyle name="Normal 104 3 2 3 2" xfId="42691" xr:uid="{A34FBB99-B4DF-45FC-9C38-D1D11B00BE41}"/>
    <cellStyle name="Normal 104 3 2 4" xfId="33044" xr:uid="{BB28AB38-6A7C-4D3A-8E29-3A33DAD57BB4}"/>
    <cellStyle name="Normal 104 3 3" xfId="15245" xr:uid="{26D231DE-20ED-4EF4-B26E-C6298197FA63}"/>
    <cellStyle name="Normal 104 3 3 2" xfId="25183" xr:uid="{64782EA6-95FE-486D-98A4-DF6EBB363958}"/>
    <cellStyle name="Normal 104 3 3 2 2" xfId="45111" xr:uid="{1A07E9D7-D022-44B0-A26C-6C520F62B582}"/>
    <cellStyle name="Normal 104 3 3 3" xfId="35463" xr:uid="{534390FE-23EA-4E66-A8C8-BC9768E47835}"/>
    <cellStyle name="Normal 104 3 4" xfId="20227" xr:uid="{12267C14-D848-4112-80FF-C2207F54C14B}"/>
    <cellStyle name="Normal 104 3 4 2" xfId="40283" xr:uid="{7736489C-6EFC-4004-BA58-C9C156900B72}"/>
    <cellStyle name="Normal 104 3 5" xfId="30636" xr:uid="{E4572A01-FBA2-4B39-BD64-46C43BDC10F8}"/>
    <cellStyle name="Normal 104 4" xfId="10443" xr:uid="{09BEE328-E50A-48FC-8DF5-3C55948E995D}"/>
    <cellStyle name="Normal 104 4 2" xfId="15571" xr:uid="{05EB2694-7D76-4E85-96AA-CF9C9BB3FBD6}"/>
    <cellStyle name="Normal 104 4 2 2" xfId="25500" xr:uid="{EB64C77C-20EC-48AE-BA85-25FB03DC9414}"/>
    <cellStyle name="Normal 104 4 2 2 2" xfId="45403" xr:uid="{D5E6F831-4DD1-4B9E-8E52-40CC14F87D5A}"/>
    <cellStyle name="Normal 104 4 2 3" xfId="35755" xr:uid="{7641D47B-D8FF-48B9-A9DF-5D116FA6C927}"/>
    <cellStyle name="Normal 104 4 3" xfId="20544" xr:uid="{C9B5995D-D52D-4329-A503-021B5C3CBE2E}"/>
    <cellStyle name="Normal 104 4 3 2" xfId="40575" xr:uid="{E015509B-1B3E-4CAB-AF0A-DF4E829DDB58}"/>
    <cellStyle name="Normal 104 4 4" xfId="30928" xr:uid="{0D7E3C7E-7222-497B-9260-648CAE70521D}"/>
    <cellStyle name="Normal 104 5" xfId="12709" xr:uid="{5E8D4CE4-694A-415A-9494-0EA33CAA9C21}"/>
    <cellStyle name="Normal 104 5 2" xfId="13061" xr:uid="{768B4EF0-654E-4A23-B7C9-A3F5C20C0C99}"/>
    <cellStyle name="Normal 104 5 2 2" xfId="23013" xr:uid="{459EB4F5-2FD3-427F-B74B-0DC792654A26}"/>
    <cellStyle name="Normal 104 5 2 2 2" xfId="42993" xr:uid="{38FC43CF-ABE3-4C4C-BDA8-E8DD6CDDED42}"/>
    <cellStyle name="Normal 104 5 2 3" xfId="33345" xr:uid="{D9A3A870-C135-49B2-916D-E8AD09EE7532}"/>
    <cellStyle name="Normal 104 5 3" xfId="22706" xr:uid="{C3BA8775-02B8-45DE-BD7C-0CD4BC369676}"/>
    <cellStyle name="Normal 104 5 3 2" xfId="42720" xr:uid="{A4D5C273-6246-418E-925E-5E0F62262DF6}"/>
    <cellStyle name="Normal 104 5 4" xfId="33073" xr:uid="{2D4BF72E-B945-42DB-9DCB-18D44619382D}"/>
    <cellStyle name="Normal 104 6" xfId="12799" xr:uid="{67D58CBE-B810-4067-9D32-0AE160C5702C}"/>
    <cellStyle name="Normal 104 6 2" xfId="22757" xr:uid="{01B91F4C-6207-4439-BCCE-39886694FC60}"/>
    <cellStyle name="Normal 104 6 2 2" xfId="42737" xr:uid="{3E745F4B-E6E0-44B9-AFDF-4994F3ADBB2C}"/>
    <cellStyle name="Normal 104 6 3" xfId="33089" xr:uid="{B56E514F-4721-4F0F-AF28-A495C5BE3553}"/>
    <cellStyle name="Normal 104 7" xfId="18066" xr:uid="{8530F2C4-EBCE-43F1-A302-F90649F978B3}"/>
    <cellStyle name="Normal 104 7 2" xfId="38165" xr:uid="{4FCB4370-9652-4A0B-BD56-663C82394252}"/>
    <cellStyle name="Normal 104 8" xfId="28520" xr:uid="{888CFFE3-697C-4523-8FCA-6C78FFC9C6E2}"/>
    <cellStyle name="Normal 105" xfId="6562" xr:uid="{D8C88389-CEA5-4603-ADDD-5E12D0FE832A}"/>
    <cellStyle name="Normal 106" xfId="6563" xr:uid="{C4F5CC0F-5B2E-46AC-B345-716DC0395E0E}"/>
    <cellStyle name="Normal 107" xfId="6564" xr:uid="{E3A804B6-5E54-45DB-B004-FCC41165F08F}"/>
    <cellStyle name="Normal 108" xfId="6565" xr:uid="{176CDF11-76E8-45D0-AAC6-EABCFF6108AE}"/>
    <cellStyle name="Normal 109" xfId="6566" xr:uid="{ADC296FB-40D7-4EA6-AE3B-96F0EE9DC600}"/>
    <cellStyle name="Normal 11" xfId="66" xr:uid="{24BDC6EF-1C55-47EB-8341-8681BF2A0F54}"/>
    <cellStyle name="Normal 11 10" xfId="6567" xr:uid="{3295D7C8-78C3-47A5-9AB6-1646BAACC299}"/>
    <cellStyle name="Normal 11 11" xfId="6568" xr:uid="{8E028AB8-CAE5-4931-A6AA-016A72DD5F1C}"/>
    <cellStyle name="Normal 11 11 2" xfId="12176" xr:uid="{F0530D43-7F6B-40C8-86F5-9E972A431E9D}"/>
    <cellStyle name="Normal 11 11 2 2" xfId="17301" xr:uid="{15D78A9E-210D-4E60-AC5D-C221AE9058A3}"/>
    <cellStyle name="Normal 11 11 2 2 2" xfId="27230" xr:uid="{5661A0D2-B215-4122-8753-0168A660AA30}"/>
    <cellStyle name="Normal 11 11 2 2 2 2" xfId="47133" xr:uid="{B41DBD2F-B5A2-49CC-85B6-998B92D28DB6}"/>
    <cellStyle name="Normal 11 11 2 2 3" xfId="37485" xr:uid="{5F60D369-5918-4B16-9CC4-3D1350B37124}"/>
    <cellStyle name="Normal 11 11 2 3" xfId="22272" xr:uid="{E0541FCC-821C-441C-932F-C11E52DCABC3}"/>
    <cellStyle name="Normal 11 11 2 3 2" xfId="42303" xr:uid="{3AF24BAC-45A1-4367-830A-6FCCF1DDFF70}"/>
    <cellStyle name="Normal 11 11 2 4" xfId="32656" xr:uid="{1BF91E05-B99A-4ACF-8318-B3A7B912FD16}"/>
    <cellStyle name="Normal 11 11 3" xfId="14836" xr:uid="{40C0F054-8876-4BB7-89D6-C8834542997A}"/>
    <cellStyle name="Normal 11 11 3 2" xfId="24778" xr:uid="{3E21EFEE-68A6-4AD1-811C-ED760F072ECE}"/>
    <cellStyle name="Normal 11 11 3 2 2" xfId="44721" xr:uid="{BA196E82-3894-4184-8442-ED845570B2E9}"/>
    <cellStyle name="Normal 11 11 3 3" xfId="35073" xr:uid="{051EE29C-CB46-40AB-BCB1-66695C473D98}"/>
    <cellStyle name="Normal 11 11 4" xfId="19803" xr:uid="{4498EE40-E93A-4F2A-A6C7-64D29087E4AF}"/>
    <cellStyle name="Normal 11 11 4 2" xfId="39893" xr:uid="{30F5DE63-7A1A-46CF-903B-D660024B9617}"/>
    <cellStyle name="Normal 11 11 5" xfId="30246" xr:uid="{3C92C251-4DF8-43EC-B852-0E87BA06D3B1}"/>
    <cellStyle name="Normal 11 12" xfId="940" xr:uid="{E758A793-FE5F-4F35-90F7-A361067D79D3}"/>
    <cellStyle name="Normal 11 13" xfId="10215" xr:uid="{965AE163-E734-4929-B349-50E452AD935D}"/>
    <cellStyle name="Normal 11 13 2" xfId="15347" xr:uid="{5BB3BD04-56A0-47A5-9518-8581076359B7}"/>
    <cellStyle name="Normal 11 13 2 2" xfId="25280" xr:uid="{91D38156-C8CF-4395-BC9A-282D77107E36}"/>
    <cellStyle name="Normal 11 13 2 2 2" xfId="45183" xr:uid="{27AACF1F-4EFF-43D5-ABD1-275D1E440A1F}"/>
    <cellStyle name="Normal 11 13 2 3" xfId="35535" xr:uid="{083E7D88-5459-4497-B624-B2EDD154CE6C}"/>
    <cellStyle name="Normal 11 13 3" xfId="20324" xr:uid="{8E00B942-F77E-4B9D-BF70-856266850FC5}"/>
    <cellStyle name="Normal 11 13 3 2" xfId="40355" xr:uid="{AA844DF6-8665-433D-8BE0-7D7D3F2E5F4B}"/>
    <cellStyle name="Normal 11 13 4" xfId="30708" xr:uid="{8BEA24B4-06E7-4809-8D25-C4AB230100B1}"/>
    <cellStyle name="Normal 11 14" xfId="12710" xr:uid="{63707F96-E394-403D-AE91-701C901E5156}"/>
    <cellStyle name="Normal 11 14 2" xfId="12839" xr:uid="{F186C830-A2C8-4516-98E5-5E4A239287B6}"/>
    <cellStyle name="Normal 11 14 2 2" xfId="22792" xr:uid="{6C1140A2-D4F3-410A-A0BD-E6AAE1B188A1}"/>
    <cellStyle name="Normal 11 14 2 2 2" xfId="42772" xr:uid="{7BE70CFD-7252-47B9-8D57-5335E37F2D85}"/>
    <cellStyle name="Normal 11 14 2 3" xfId="33124" xr:uid="{80EBE337-22B2-4BB9-BD6D-3923CFE4820A}"/>
    <cellStyle name="Normal 11 14 3" xfId="22707" xr:uid="{219CC1EF-E739-4587-8256-F7D44253B33C}"/>
    <cellStyle name="Normal 11 14 3 2" xfId="42721" xr:uid="{CBD8ED69-C201-43BF-A61B-7593D9677DD8}"/>
    <cellStyle name="Normal 11 14 4" xfId="33074" xr:uid="{1F278AF2-4DB1-4F67-BB3F-C98F4F921F27}"/>
    <cellStyle name="Normal 11 15" xfId="17845" xr:uid="{80CD4B83-3DDD-4879-864D-206EBD1B002B}"/>
    <cellStyle name="Normal 11 15 2" xfId="37944" xr:uid="{C163A69D-D927-4F56-9E25-E36C7AB6E521}"/>
    <cellStyle name="Normal 11 16" xfId="107" xr:uid="{5E1129C8-D0BB-47CA-8D1E-56CCED5EBE11}"/>
    <cellStyle name="Normal 11 16 2" xfId="28299" xr:uid="{AC465068-D5AB-4801-B0A4-719C7F507B32}"/>
    <cellStyle name="Normal 11 2" xfId="205" xr:uid="{A761381D-64A8-4AD7-A40A-595256B7266F}"/>
    <cellStyle name="Normal 11 2 2" xfId="6570" xr:uid="{FE532DB7-0019-4436-9B4D-9B5E027404C2}"/>
    <cellStyle name="Normal 11 2 2 2" xfId="6571" xr:uid="{CD5C79F1-08E4-41B4-BC3E-08DF640841CB}"/>
    <cellStyle name="Normal 11 2 3" xfId="6569" xr:uid="{75A26B30-7F93-4997-9203-BCAD640B88C7}"/>
    <cellStyle name="Normal 11 2 4" xfId="9611" xr:uid="{114D5151-0EE6-4DC3-BBCC-06E66B8E2D68}"/>
    <cellStyle name="Normal 11 3" xfId="388" xr:uid="{471447C6-AB7A-4F72-8946-51231356F9F2}"/>
    <cellStyle name="Normal 11 3 2" xfId="6573" xr:uid="{C18BBBE4-660E-46E3-ACF7-CA08B8CE023A}"/>
    <cellStyle name="Normal 11 3 2 2" xfId="6574" xr:uid="{6F3BD6C8-0D7D-4607-85B9-A68DD464341D}"/>
    <cellStyle name="Normal 11 3 3" xfId="6575" xr:uid="{CB404463-B80A-498E-BC35-2F852FF9A3C1}"/>
    <cellStyle name="Normal 11 3 4" xfId="6572" xr:uid="{784101AB-1028-4D18-908F-D8A30B40678D}"/>
    <cellStyle name="Normal 11 3 5" xfId="10322" xr:uid="{F4856DA9-D6AE-41B3-82C2-E818D560415B}"/>
    <cellStyle name="Normal 11 3 5 2" xfId="15450" xr:uid="{08F4096C-D3FD-4520-BBEF-2A16051799FD}"/>
    <cellStyle name="Normal 11 3 5 2 2" xfId="25379" xr:uid="{F25B0F88-5AD0-4537-A85B-CFAA44A05B48}"/>
    <cellStyle name="Normal 11 3 5 2 2 2" xfId="45282" xr:uid="{A65CD9C8-EF60-469B-995B-32A1692A723A}"/>
    <cellStyle name="Normal 11 3 5 2 3" xfId="35634" xr:uid="{3FA5A1B7-E403-4CFB-82F2-850E6ED33676}"/>
    <cellStyle name="Normal 11 3 5 3" xfId="20423" xr:uid="{8587D164-DBED-4D8A-9009-8A9323507A24}"/>
    <cellStyle name="Normal 11 3 5 3 2" xfId="40454" xr:uid="{2F8AF31D-84F9-4DE4-8B4C-3D0C7DD632E3}"/>
    <cellStyle name="Normal 11 3 5 4" xfId="30807" xr:uid="{D959C1DF-DE86-45D5-93C4-004B2C6E90FC}"/>
    <cellStyle name="Normal 11 3 6" xfId="12939" xr:uid="{9C091FD1-DD5B-4F38-A84D-5BE424FE3D48}"/>
    <cellStyle name="Normal 11 3 6 2" xfId="22892" xr:uid="{769456DA-DE60-4291-AF09-65E7CE64DD3C}"/>
    <cellStyle name="Normal 11 3 6 2 2" xfId="42872" xr:uid="{84034BA3-76F0-4615-AE2B-42E4AB6BFB64}"/>
    <cellStyle name="Normal 11 3 6 3" xfId="33224" xr:uid="{5F863B33-BA2B-4B29-B980-F24E6597A75A}"/>
    <cellStyle name="Normal 11 3 7" xfId="17945" xr:uid="{57957072-A89E-4081-AB94-1046B2100E30}"/>
    <cellStyle name="Normal 11 3 7 2" xfId="38044" xr:uid="{6BD6EA40-32CC-4788-A86F-0380EA63D0E0}"/>
    <cellStyle name="Normal 11 3 8" xfId="28399" xr:uid="{D2945CF8-30C1-40A9-8703-E3BAB54FEAD2}"/>
    <cellStyle name="Normal 11 4" xfId="6576" xr:uid="{EC3CCC48-8367-4871-812E-461C94D72820}"/>
    <cellStyle name="Normal 11 5" xfId="6577" xr:uid="{DA340C36-1D4E-4B62-89F9-A9B8E3ECB79E}"/>
    <cellStyle name="Normal 11 6" xfId="6578" xr:uid="{6AE5566B-6AE7-4697-82AF-C11BF217E3DB}"/>
    <cellStyle name="Normal 11 7" xfId="6579" xr:uid="{10554C08-32A7-41A0-BBBB-A3E33F1A6B60}"/>
    <cellStyle name="Normal 11 8" xfId="6580" xr:uid="{8D4C5F9A-CB61-4A80-AACB-45796F8DB2E2}"/>
    <cellStyle name="Normal 11 9" xfId="6581" xr:uid="{AABA68A6-7312-4A75-8EDD-CB1A5BD51A74}"/>
    <cellStyle name="Normal 11 9 2" xfId="6582" xr:uid="{EBBB6C31-4A38-4FD6-877E-3ED27A024197}"/>
    <cellStyle name="Normal 110" xfId="6583" xr:uid="{04F03E46-B690-4CD2-A82F-C0955F5750CF}"/>
    <cellStyle name="Normal 111" xfId="78" xr:uid="{C827155A-7F2A-4F7F-B2BC-22D23263BAA5}"/>
    <cellStyle name="Normal 112" xfId="558" xr:uid="{B3883FF8-3CAF-4EBE-BE8C-BD640B2597C4}"/>
    <cellStyle name="Normal 113" xfId="8347" xr:uid="{2FB6FF8F-69DF-42B2-AAC2-58493E23ABC5}"/>
    <cellStyle name="Normal 113 2" xfId="9612" xr:uid="{0072D314-BABF-48FD-B816-A14AAD23B514}"/>
    <cellStyle name="Normal 114" xfId="9184" xr:uid="{653772F4-84C5-455E-B8B9-F5376B73139D}"/>
    <cellStyle name="Normal 115" xfId="9261" xr:uid="{87DE5092-C1BE-4F2E-A0B5-10CF306C087E}"/>
    <cellStyle name="Normal 115 2" xfId="9614" xr:uid="{7F7092BC-3FE8-4F59-93F0-165D7A92B1C2}"/>
    <cellStyle name="Normal 115 3" xfId="9613" xr:uid="{B06FD3FC-2A61-40D2-86EF-C1C1C247179F}"/>
    <cellStyle name="Normal 116" xfId="8911" xr:uid="{11545A1E-D23B-4BB3-B65A-48D8AF49B837}"/>
    <cellStyle name="Normal 116 2" xfId="9616" xr:uid="{4722E3EC-9CEE-4B42-9B82-14064D56FD63}"/>
    <cellStyle name="Normal 116 3" xfId="9615" xr:uid="{E8F03AE5-2D87-4CCF-A35D-08F1C70F3C13}"/>
    <cellStyle name="Normal 116 4" xfId="15247" xr:uid="{96273DDF-A90F-49C0-881C-995553E8603B}"/>
    <cellStyle name="Normal 117" xfId="9262" xr:uid="{67827FDA-A538-461F-8A71-7CDB50D594EB}"/>
    <cellStyle name="Normal 117 2" xfId="9618" xr:uid="{CDD8B790-338E-4709-9855-8D113762DA70}"/>
    <cellStyle name="Normal 117 3" xfId="9617" xr:uid="{A306699B-E472-44B5-9B75-DC4005497073}"/>
    <cellStyle name="Normal 118" xfId="9267" xr:uid="{5BD4EF45-73C7-49E3-AB90-4557BC0E2763}"/>
    <cellStyle name="Normal 118 2" xfId="9620" xr:uid="{176F3706-F9D7-4BCE-83EE-473F6611C9A7}"/>
    <cellStyle name="Normal 118 2 2" xfId="27910" xr:uid="{D80AF554-CB65-4408-B959-16FA32ADA604}"/>
    <cellStyle name="Normal 118 2 2 2" xfId="47705" xr:uid="{3C1F9265-D1A7-4A1C-B6C3-2D4760FC0C66}"/>
    <cellStyle name="Normal 118 3" xfId="9619" xr:uid="{0EA4BB0E-A18D-4ABD-916E-F6C1C7D569AF}"/>
    <cellStyle name="Normal 118 4" xfId="12610" xr:uid="{30B8A81F-E8C4-4DBF-A63D-3828688AB580}"/>
    <cellStyle name="Normal 118 4 2" xfId="17697" xr:uid="{ADB9E36D-AE21-4ADB-891B-8CA00A9F1A70}"/>
    <cellStyle name="Normal 118 4 2 2" xfId="27624" xr:uid="{E1839681-F2C6-4E69-8FA2-606E161E05F9}"/>
    <cellStyle name="Normal 118 4 2 2 2" xfId="47527" xr:uid="{0FBFD4DE-7A6E-41BE-BB42-D801B21A42D4}"/>
    <cellStyle name="Normal 118 4 2 3" xfId="37879" xr:uid="{9FFF1420-6DFE-4F2C-B8DD-42CCA0DA1236}"/>
    <cellStyle name="Normal 118 4 3" xfId="22666" xr:uid="{BBA88447-CCFF-4830-BC52-2B391E820590}"/>
    <cellStyle name="Normal 118 4 3 2" xfId="42697" xr:uid="{DD82DFC7-D4B3-42A1-B88B-D5C25665DCCE}"/>
    <cellStyle name="Normal 118 4 4" xfId="33050" xr:uid="{1A6519D8-03C1-4F99-A44A-95A1A39C671B}"/>
    <cellStyle name="Normal 118 5" xfId="15277" xr:uid="{B0B40284-5754-4EC1-BB01-0C2147087C98}"/>
    <cellStyle name="Normal 118 5 2" xfId="25213" xr:uid="{45E2BADA-F845-4E89-BA91-B35FA68D9927}"/>
    <cellStyle name="Normal 118 5 2 2" xfId="45117" xr:uid="{DA247FC6-C93A-4350-81E2-98C16554EB9C}"/>
    <cellStyle name="Normal 118 5 3" xfId="35469" xr:uid="{4B6751BE-E2C5-41C9-B028-307B97DC3A7D}"/>
    <cellStyle name="Normal 118 6" xfId="20258" xr:uid="{873105A8-44E8-449E-9A66-7B4030F4A4C6}"/>
    <cellStyle name="Normal 118 6 2" xfId="40289" xr:uid="{41A402B0-E6F5-4A2B-B549-FCAC49CA6E3A}"/>
    <cellStyle name="Normal 118 7" xfId="30642" xr:uid="{45EB938F-78BE-498B-A031-A99398E83D2C}"/>
    <cellStyle name="Normal 119" xfId="9269" xr:uid="{3C60F90B-BBC2-4C03-A255-CDD49D62E844}"/>
    <cellStyle name="Normal 119 2" xfId="9622" xr:uid="{CA293D75-6563-4EB7-B60B-7C60C50A2252}"/>
    <cellStyle name="Normal 119 2 2" xfId="27911" xr:uid="{7113DFBA-3FC0-47CC-B21B-3F0388E2C23A}"/>
    <cellStyle name="Normal 119 2 2 2" xfId="47706" xr:uid="{98EF8D80-73CF-4E06-9B67-1B1CEF7D1298}"/>
    <cellStyle name="Normal 119 3" xfId="9621" xr:uid="{FE4F4167-A815-4470-B197-3952C100FD36}"/>
    <cellStyle name="Normal 119 4" xfId="12612" xr:uid="{179F0913-3063-453D-BAF5-2531B439436E}"/>
    <cellStyle name="Normal 119 4 2" xfId="17699" xr:uid="{C63877E8-3920-4C4C-A105-0BB7D199FEC3}"/>
    <cellStyle name="Normal 119 4 2 2" xfId="27626" xr:uid="{0CDDCF1C-4BC7-4588-A5AF-0A6803CE09B7}"/>
    <cellStyle name="Normal 119 4 2 2 2" xfId="47529" xr:uid="{7C4F8DFD-039B-4D78-AFA2-396F6B6B11F0}"/>
    <cellStyle name="Normal 119 4 2 3" xfId="37881" xr:uid="{62BD623D-4C7B-4483-91C5-E5E98D425ABE}"/>
    <cellStyle name="Normal 119 4 3" xfId="22668" xr:uid="{670EE37D-0113-4820-95E7-5C1BF835927F}"/>
    <cellStyle name="Normal 119 4 3 2" xfId="42699" xr:uid="{38F0B737-3097-46FE-AA97-9ACA20F126E5}"/>
    <cellStyle name="Normal 119 4 4" xfId="33052" xr:uid="{01913C2B-3B28-4910-A543-6F6163D347D8}"/>
    <cellStyle name="Normal 119 5" xfId="15279" xr:uid="{12E06047-8475-442C-BB29-AE970CA01A7E}"/>
    <cellStyle name="Normal 119 5 2" xfId="25215" xr:uid="{9417A7A0-C580-402B-A4F1-10C444E9711C}"/>
    <cellStyle name="Normal 119 5 2 2" xfId="45119" xr:uid="{670B347F-89D0-4C20-8573-A72D50A77363}"/>
    <cellStyle name="Normal 119 5 3" xfId="35471" xr:uid="{FF47051F-ABA6-4A13-9D93-AA679A806FD3}"/>
    <cellStyle name="Normal 119 6" xfId="20260" xr:uid="{86EF777C-9F38-4D46-86BA-226A48C4618A}"/>
    <cellStyle name="Normal 119 6 2" xfId="40291" xr:uid="{60DE3432-2172-4701-83C7-28719D29487F}"/>
    <cellStyle name="Normal 119 7" xfId="30644" xr:uid="{D3775323-3955-41EA-95EB-8822FD8A95CF}"/>
    <cellStyle name="Normal 12" xfId="105" xr:uid="{CD86B264-FDB9-41E0-8FE0-BE4DE6D59B3E}"/>
    <cellStyle name="Normal 12 10" xfId="941" xr:uid="{96F7A3B5-7F70-4386-AB45-F2FB5168AE18}"/>
    <cellStyle name="Normal 12 11" xfId="12782" xr:uid="{77A2BDC2-5C4E-40A1-9B9F-88DAD5039DD9}"/>
    <cellStyle name="Normal 12 2" xfId="248" xr:uid="{754C6638-9DB0-4A98-B327-DF8CBF9DD1BD}"/>
    <cellStyle name="Normal 12 2 2" xfId="474" xr:uid="{C747DCC0-D7F4-45E0-B593-CC00A088CC0A}"/>
    <cellStyle name="Normal 12 2 2 2" xfId="10408" xr:uid="{DE5FCC65-38CA-444C-8E69-941B15F05A10}"/>
    <cellStyle name="Normal 12 2 2 2 2" xfId="15536" xr:uid="{DEFDFEBA-81D9-4ECB-AA45-97C730E20CC9}"/>
    <cellStyle name="Normal 12 2 2 2 2 2" xfId="25465" xr:uid="{5E9A2942-4F58-44B9-B87E-FCD43DF94F06}"/>
    <cellStyle name="Normal 12 2 2 2 2 2 2" xfId="45368" xr:uid="{5B9B09FC-0AF1-4A23-87A7-0249C7A282DF}"/>
    <cellStyle name="Normal 12 2 2 2 2 3" xfId="35720" xr:uid="{3AE312B1-4B89-429A-91F7-5CADC8E558E6}"/>
    <cellStyle name="Normal 12 2 2 2 3" xfId="20509" xr:uid="{3525754C-952F-4571-B88C-37C85240DCD6}"/>
    <cellStyle name="Normal 12 2 2 2 3 2" xfId="40540" xr:uid="{6146DC72-0CBE-4AC4-AACD-84E74E3720A0}"/>
    <cellStyle name="Normal 12 2 2 2 4" xfId="30893" xr:uid="{51517D7E-D2EE-418F-A5E8-3C6DB5B5A9B8}"/>
    <cellStyle name="Normal 12 2 2 3" xfId="13025" xr:uid="{EAB3F410-A0B3-4521-BFC5-EECDDA11346E}"/>
    <cellStyle name="Normal 12 2 2 3 2" xfId="22978" xr:uid="{6B2B0E87-A6C3-45ED-81EA-B5D567960498}"/>
    <cellStyle name="Normal 12 2 2 3 2 2" xfId="42958" xr:uid="{719EC713-9E9B-4DC9-A22D-A0ECFC72C2CE}"/>
    <cellStyle name="Normal 12 2 2 3 3" xfId="33310" xr:uid="{D46F8C54-686C-4DFA-AD77-BC18EB112EC1}"/>
    <cellStyle name="Normal 12 2 2 4" xfId="18031" xr:uid="{D7184A9B-56B8-45E9-A14F-942612A08B0A}"/>
    <cellStyle name="Normal 12 2 2 4 2" xfId="38130" xr:uid="{2BD89ADB-EDB2-4E16-B65F-2CCC8DEA0EC2}"/>
    <cellStyle name="Normal 12 2 2 5" xfId="28485" xr:uid="{61E2715D-8EA2-47F4-9780-C94FF8051F86}"/>
    <cellStyle name="Normal 12 2 3" xfId="6584" xr:uid="{361B11F4-103A-4411-9F61-D5E7F456FD8F}"/>
    <cellStyle name="Normal 12 2 4" xfId="9623" xr:uid="{4B743F52-46F0-4AC5-AFA1-C30536999DEC}"/>
    <cellStyle name="Normal 12 2 4 2" xfId="27836" xr:uid="{7163FD6C-971E-4558-81EF-91FCAABDFE17}"/>
    <cellStyle name="Normal 12 2 4 2 2" xfId="47631" xr:uid="{9D65A265-180D-4990-9651-21BECBD166F9}"/>
    <cellStyle name="Normal 12 2 5" xfId="10288" xr:uid="{17FBC143-E00F-4150-B86A-AA7CF180AAFE}"/>
    <cellStyle name="Normal 12 2 5 2" xfId="15416" xr:uid="{5A6F0F6D-30D6-4BB3-9792-30ACD98111D7}"/>
    <cellStyle name="Normal 12 2 5 2 2" xfId="25345" xr:uid="{C1B54D7C-1C4C-4A10-8797-BD23F6B0CFF7}"/>
    <cellStyle name="Normal 12 2 5 2 2 2" xfId="45248" xr:uid="{27649561-CD08-488E-8065-862C76DEB9CB}"/>
    <cellStyle name="Normal 12 2 5 2 3" xfId="35600" xr:uid="{088B65A8-DF66-4DFE-840C-6D6E93DCE9F6}"/>
    <cellStyle name="Normal 12 2 5 3" xfId="20389" xr:uid="{EB3E50AC-8BBC-457F-BCFC-226CCC3949ED}"/>
    <cellStyle name="Normal 12 2 5 3 2" xfId="40420" xr:uid="{F7798077-473A-448D-BC4E-8927BC5A6F21}"/>
    <cellStyle name="Normal 12 2 5 4" xfId="30773" xr:uid="{FB669E70-8115-47C1-A765-DBE10E741B4D}"/>
    <cellStyle name="Normal 12 2 6" xfId="12904" xr:uid="{49BC376A-D6C0-429F-B838-ACE60765452F}"/>
    <cellStyle name="Normal 12 2 6 2" xfId="22857" xr:uid="{7F978527-160C-434F-B740-D0D402806F55}"/>
    <cellStyle name="Normal 12 2 6 2 2" xfId="42837" xr:uid="{E2F3BDE1-0FB9-49E0-BC97-2553D272A430}"/>
    <cellStyle name="Normal 12 2 6 3" xfId="33189" xr:uid="{8C363B4A-5D21-482E-9FA5-4EA2ABBF43B7}"/>
    <cellStyle name="Normal 12 2 7" xfId="17910" xr:uid="{CACC363E-244B-41EF-8506-E9D8C478FB06}"/>
    <cellStyle name="Normal 12 2 7 2" xfId="38009" xr:uid="{D25DAE8E-0669-4AAC-8EF2-807239A24C86}"/>
    <cellStyle name="Normal 12 2 8" xfId="28364" xr:uid="{C590BC84-CD21-4218-9358-9E691B150D16}"/>
    <cellStyle name="Normal 12 3" xfId="6585" xr:uid="{31D17BAB-41C5-4F05-90ED-3A7BC3EA5FEE}"/>
    <cellStyle name="Normal 12 3 2" xfId="9624" xr:uid="{AA1C1292-71E5-4681-A0DF-9B51AC218C32}"/>
    <cellStyle name="Normal 12 4" xfId="1231" xr:uid="{3316899C-B056-4EF1-B06E-B3AD2273C7C8}"/>
    <cellStyle name="Normal 12 4 2" xfId="6586" xr:uid="{9F74C7D9-1137-4D36-8F1A-F73CCC567D51}"/>
    <cellStyle name="Normal 12 4 2 2" xfId="6587" xr:uid="{273B6EB0-7C1A-4699-A196-368B325AB765}"/>
    <cellStyle name="Normal 12 4 2 2 2" xfId="12178" xr:uid="{AA050F7F-EF1B-4680-9D97-6AFF8D53C39B}"/>
    <cellStyle name="Normal 12 4 2 2 2 2" xfId="17303" xr:uid="{2A1D23D3-9581-4EA9-98D4-7C524A00085F}"/>
    <cellStyle name="Normal 12 4 2 2 2 2 2" xfId="27232" xr:uid="{6A3DAA4A-941C-4F2B-BADC-412CE5843270}"/>
    <cellStyle name="Normal 12 4 2 2 2 2 2 2" xfId="47135" xr:uid="{EDAD4B72-80F4-4CF3-928B-89F3C4744A84}"/>
    <cellStyle name="Normal 12 4 2 2 2 2 3" xfId="37487" xr:uid="{C2566858-788A-44C5-A303-CF022FAC2B91}"/>
    <cellStyle name="Normal 12 4 2 2 2 3" xfId="22274" xr:uid="{FE8A564D-C538-4964-AE36-0172C999D84E}"/>
    <cellStyle name="Normal 12 4 2 2 2 3 2" xfId="42305" xr:uid="{AEC5C4EB-7CFF-4113-BBBF-BAFEDF0746CA}"/>
    <cellStyle name="Normal 12 4 2 2 2 4" xfId="32658" xr:uid="{BE83516C-F1C9-4D35-BD78-7B54FCB0CE05}"/>
    <cellStyle name="Normal 12 4 2 2 3" xfId="14838" xr:uid="{B8EC87DD-FEB1-4578-9065-0B202F4CEB70}"/>
    <cellStyle name="Normal 12 4 2 2 3 2" xfId="24780" xr:uid="{03728F18-E045-4F0A-ACEE-24348D50E243}"/>
    <cellStyle name="Normal 12 4 2 2 3 2 2" xfId="44723" xr:uid="{9681CD82-8677-4ECE-AD3B-1F01556A8D93}"/>
    <cellStyle name="Normal 12 4 2 2 3 3" xfId="35075" xr:uid="{CA3FCBBB-F457-4323-8157-A836BBD44984}"/>
    <cellStyle name="Normal 12 4 2 2 4" xfId="19805" xr:uid="{B08897E0-6F88-46BF-BE04-F370DF6959F6}"/>
    <cellStyle name="Normal 12 4 2 2 4 2" xfId="39895" xr:uid="{CAC096AF-29B1-4AFB-AEBB-880EC5691ACF}"/>
    <cellStyle name="Normal 12 4 2 2 5" xfId="30248" xr:uid="{7217FCA0-9936-49F5-911B-E0CC8BA7D9ED}"/>
    <cellStyle name="Normal 12 4 2 3" xfId="6588" xr:uid="{6FFA2751-E1CD-4E06-A9EB-A48E8CFF974D}"/>
    <cellStyle name="Normal 12 4 2 3 2" xfId="12179" xr:uid="{67A2DF8A-1095-4818-9471-D38B78B94910}"/>
    <cellStyle name="Normal 12 4 2 3 2 2" xfId="17304" xr:uid="{D418C164-C909-4026-A51B-41CB12109C33}"/>
    <cellStyle name="Normal 12 4 2 3 2 2 2" xfId="27233" xr:uid="{F78A2B75-6BA5-4E1A-898F-3DE7140823F8}"/>
    <cellStyle name="Normal 12 4 2 3 2 2 2 2" xfId="47136" xr:uid="{3C30603D-0AD1-4A90-9E47-B89F9EAB1619}"/>
    <cellStyle name="Normal 12 4 2 3 2 2 3" xfId="37488" xr:uid="{65DA3379-0D71-40DD-BD08-D3D272DF3999}"/>
    <cellStyle name="Normal 12 4 2 3 2 3" xfId="22275" xr:uid="{C90928B7-7952-425C-8F5A-9807E7AE6EED}"/>
    <cellStyle name="Normal 12 4 2 3 2 3 2" xfId="42306" xr:uid="{003C336C-D4B9-4194-AFF3-22143949BDCE}"/>
    <cellStyle name="Normal 12 4 2 3 2 4" xfId="32659" xr:uid="{2F7BBF78-4C68-4143-ACA2-6D411287B52C}"/>
    <cellStyle name="Normal 12 4 2 3 3" xfId="14839" xr:uid="{F1F2B1C6-BC9B-4158-9094-E2BAE71C770B}"/>
    <cellStyle name="Normal 12 4 2 3 3 2" xfId="24781" xr:uid="{715BBC4D-4905-4326-A23F-1DD6398D7500}"/>
    <cellStyle name="Normal 12 4 2 3 3 2 2" xfId="44724" xr:uid="{B0EDEF10-E4B5-4591-A59F-C31AD8043C5E}"/>
    <cellStyle name="Normal 12 4 2 3 3 3" xfId="35076" xr:uid="{1DA435B9-56E5-487C-A2A3-0A9DE2B7B8F7}"/>
    <cellStyle name="Normal 12 4 2 3 4" xfId="19806" xr:uid="{377921B9-5314-4235-BA79-29BC689FB4C7}"/>
    <cellStyle name="Normal 12 4 2 3 4 2" xfId="39896" xr:uid="{042834B2-0148-4D26-AD74-B4C5D3CD557D}"/>
    <cellStyle name="Normal 12 4 2 3 5" xfId="30249" xr:uid="{10D371E0-3229-44EB-9ABF-185AB9C93F9D}"/>
    <cellStyle name="Normal 12 4 2 4" xfId="6589" xr:uid="{E08951DB-C065-40A7-BFD4-579CBA25BFBE}"/>
    <cellStyle name="Normal 12 4 2 4 2" xfId="12180" xr:uid="{D38CFC0F-B4C6-44E0-B8F2-5476D7596297}"/>
    <cellStyle name="Normal 12 4 2 4 2 2" xfId="17305" xr:uid="{BC36040A-E4DD-4A52-91FF-4D55DA565C4A}"/>
    <cellStyle name="Normal 12 4 2 4 2 2 2" xfId="27234" xr:uid="{5B2C5D76-E1BF-4D4E-9279-B3DA09BB58A0}"/>
    <cellStyle name="Normal 12 4 2 4 2 2 2 2" xfId="47137" xr:uid="{D450CF20-5A14-4F85-AC90-DD7D90B3DD9F}"/>
    <cellStyle name="Normal 12 4 2 4 2 2 3" xfId="37489" xr:uid="{19995878-B797-4FB9-B2E2-D576E96047D4}"/>
    <cellStyle name="Normal 12 4 2 4 2 3" xfId="22276" xr:uid="{86FE5A42-38EE-4EEF-9B82-AFCBF16232EF}"/>
    <cellStyle name="Normal 12 4 2 4 2 3 2" xfId="42307" xr:uid="{58AB6343-3A10-4221-A07A-9F4E117BC847}"/>
    <cellStyle name="Normal 12 4 2 4 2 4" xfId="32660" xr:uid="{AEE4068E-8CED-42A1-B0A6-7574E8FFB146}"/>
    <cellStyle name="Normal 12 4 2 4 3" xfId="14840" xr:uid="{D7925421-2548-4928-A80A-363B014B5B48}"/>
    <cellStyle name="Normal 12 4 2 4 3 2" xfId="24782" xr:uid="{97B36EA2-71DD-4D06-99E4-3998B25216EC}"/>
    <cellStyle name="Normal 12 4 2 4 3 2 2" xfId="44725" xr:uid="{CA5E1A56-FC77-4AB2-BAA7-00886A69B0FA}"/>
    <cellStyle name="Normal 12 4 2 4 3 3" xfId="35077" xr:uid="{641B6648-3E63-4459-8826-D3395F5E4054}"/>
    <cellStyle name="Normal 12 4 2 4 4" xfId="19807" xr:uid="{ECD352B0-59EF-4C36-9E68-64B99D15C2AB}"/>
    <cellStyle name="Normal 12 4 2 4 4 2" xfId="39897" xr:uid="{BE58D716-4209-4236-AEE8-9990501180F5}"/>
    <cellStyle name="Normal 12 4 2 4 5" xfId="30250" xr:uid="{8031C1C7-6431-4EC8-B8A9-9076461955D1}"/>
    <cellStyle name="Normal 12 4 2 5" xfId="12177" xr:uid="{6D8B6D02-CF5D-4E4C-BC3C-5AE830DD108A}"/>
    <cellStyle name="Normal 12 4 2 5 2" xfId="17302" xr:uid="{69CDA6A9-2B9A-4480-B67B-1A3DDC7D1F6E}"/>
    <cellStyle name="Normal 12 4 2 5 2 2" xfId="27231" xr:uid="{CC298216-B24B-4F39-9E88-93CCC16F3C52}"/>
    <cellStyle name="Normal 12 4 2 5 2 2 2" xfId="47134" xr:uid="{E6A5A097-EB4F-4506-A484-907B18292989}"/>
    <cellStyle name="Normal 12 4 2 5 2 3" xfId="37486" xr:uid="{BE64DD6F-7BF6-467B-B4A9-95CE05C8B4CC}"/>
    <cellStyle name="Normal 12 4 2 5 3" xfId="22273" xr:uid="{09C8BEF1-31E1-4A95-B22F-1FDDA9EE57EE}"/>
    <cellStyle name="Normal 12 4 2 5 3 2" xfId="42304" xr:uid="{36551FFE-A0F6-49CB-A1F3-FD62F34BBED0}"/>
    <cellStyle name="Normal 12 4 2 5 4" xfId="32657" xr:uid="{C44CCA3A-AF40-413B-A663-7B206DC62802}"/>
    <cellStyle name="Normal 12 4 2 6" xfId="14837" xr:uid="{EFEAD481-4CAF-40C6-966E-EE8F3AADB8F2}"/>
    <cellStyle name="Normal 12 4 2 6 2" xfId="24779" xr:uid="{4753A933-601A-41E0-B5DA-F08BAC5BF8C1}"/>
    <cellStyle name="Normal 12 4 2 6 2 2" xfId="44722" xr:uid="{D90BA74A-DCAC-462C-BF1B-E479935CEF12}"/>
    <cellStyle name="Normal 12 4 2 6 3" xfId="35074" xr:uid="{44ED3E1B-9C11-4589-BAED-A5FB55790B09}"/>
    <cellStyle name="Normal 12 4 2 7" xfId="19804" xr:uid="{00D9A01B-0708-4711-BD0A-11EDCDAB722B}"/>
    <cellStyle name="Normal 12 4 2 7 2" xfId="39894" xr:uid="{660DB171-426C-430B-92DF-A8CA42E10AC6}"/>
    <cellStyle name="Normal 12 4 2 8" xfId="30247" xr:uid="{7D5054F3-1DB5-44F6-A861-4CE6A443BD84}"/>
    <cellStyle name="Normal 12 4 3" xfId="6590" xr:uid="{89AF5E35-3611-4AE3-AA7F-76FE074A483A}"/>
    <cellStyle name="Normal 12 4 3 2" xfId="12181" xr:uid="{57DE1C83-C2D2-4104-9F02-990ADD9470B1}"/>
    <cellStyle name="Normal 12 4 3 2 2" xfId="17306" xr:uid="{3ED35021-F866-4655-B5CA-B30FD070DEBB}"/>
    <cellStyle name="Normal 12 4 3 2 2 2" xfId="27235" xr:uid="{D7B53C36-7EB4-4EB1-B694-9DBBA911E166}"/>
    <cellStyle name="Normal 12 4 3 2 2 2 2" xfId="47138" xr:uid="{07734949-453B-4373-B04F-BEDAC7F8C064}"/>
    <cellStyle name="Normal 12 4 3 2 2 3" xfId="37490" xr:uid="{750F829C-9163-4894-8C3D-EA4179218354}"/>
    <cellStyle name="Normal 12 4 3 2 3" xfId="22277" xr:uid="{BC688BBF-4A19-45FC-A0F1-6D72A64B577A}"/>
    <cellStyle name="Normal 12 4 3 2 3 2" xfId="42308" xr:uid="{770A9097-B896-4595-B976-F98496B578BC}"/>
    <cellStyle name="Normal 12 4 3 2 4" xfId="32661" xr:uid="{A21EB6A7-D6A2-4176-B21F-69BB8B92A76C}"/>
    <cellStyle name="Normal 12 4 3 3" xfId="14841" xr:uid="{DA4C441C-AD82-42EE-92DA-E6364400F2AB}"/>
    <cellStyle name="Normal 12 4 3 3 2" xfId="24783" xr:uid="{8240A503-207A-4311-9E91-D8412664C928}"/>
    <cellStyle name="Normal 12 4 3 3 2 2" xfId="44726" xr:uid="{63ECC7D1-402D-4AF2-BF1D-72334ED7E5CC}"/>
    <cellStyle name="Normal 12 4 3 3 3" xfId="35078" xr:uid="{4EDA5A63-546E-464E-88F3-7EE745D88F47}"/>
    <cellStyle name="Normal 12 4 3 4" xfId="19808" xr:uid="{D0E23869-19C2-45E2-B2B5-D08BFD7CF016}"/>
    <cellStyle name="Normal 12 4 3 4 2" xfId="39898" xr:uid="{CD22D409-9781-4C91-B834-04D88E4DEAEE}"/>
    <cellStyle name="Normal 12 4 3 5" xfId="30251" xr:uid="{2C380151-A48B-4706-B091-1BB12192CA89}"/>
    <cellStyle name="Normal 12 4 4" xfId="6591" xr:uid="{9F39E089-221A-4BA5-9786-6CC4A69C7799}"/>
    <cellStyle name="Normal 12 4 4 2" xfId="12182" xr:uid="{AF5E4C3B-629F-457D-B43F-C2A995DD3498}"/>
    <cellStyle name="Normal 12 4 4 2 2" xfId="17307" xr:uid="{FAB76492-542B-4861-AFF5-3D6A4AAC53BC}"/>
    <cellStyle name="Normal 12 4 4 2 2 2" xfId="27236" xr:uid="{5D560720-C1FE-41BC-8672-40FDD95EC150}"/>
    <cellStyle name="Normal 12 4 4 2 2 2 2" xfId="47139" xr:uid="{9A5AA46A-F07B-437F-91E2-82AF919498CA}"/>
    <cellStyle name="Normal 12 4 4 2 2 3" xfId="37491" xr:uid="{B4287293-8C6A-4DD7-90A4-5A750FB6245A}"/>
    <cellStyle name="Normal 12 4 4 2 3" xfId="22278" xr:uid="{57A0258E-A90E-4274-8CF5-DE1C8C7436A8}"/>
    <cellStyle name="Normal 12 4 4 2 3 2" xfId="42309" xr:uid="{DCDCBE56-6369-4468-97B4-AF2A5F8CB9F0}"/>
    <cellStyle name="Normal 12 4 4 2 4" xfId="32662" xr:uid="{F2EAE59F-A38C-4ED6-BAD2-AA29F98D71AC}"/>
    <cellStyle name="Normal 12 4 4 3" xfId="14842" xr:uid="{AEC04844-1252-4824-8396-361C3F6496BF}"/>
    <cellStyle name="Normal 12 4 4 3 2" xfId="24784" xr:uid="{DC11F809-1CE6-4833-978A-1CDD6CE41EEE}"/>
    <cellStyle name="Normal 12 4 4 3 2 2" xfId="44727" xr:uid="{F000C250-7DBB-4941-9992-D70BE2FEDF8A}"/>
    <cellStyle name="Normal 12 4 4 3 3" xfId="35079" xr:uid="{3D3F219C-CA1A-4002-B155-2ECF81647C8C}"/>
    <cellStyle name="Normal 12 4 4 4" xfId="19809" xr:uid="{02464201-3BE3-4C6B-B447-309E25D6C53B}"/>
    <cellStyle name="Normal 12 4 4 4 2" xfId="39899" xr:uid="{AF50EA23-0D59-4EC2-9E9D-F0A0011227AA}"/>
    <cellStyle name="Normal 12 4 4 5" xfId="30252" xr:uid="{5AD8C90E-05FD-4FF4-9CD0-A78AEB8E8547}"/>
    <cellStyle name="Normal 12 4 5" xfId="6592" xr:uid="{1D9B672E-6E53-4A26-BF86-1E51961B61C0}"/>
    <cellStyle name="Normal 12 4 5 2" xfId="12183" xr:uid="{D5315CB7-A0B9-4D48-882D-0DE11BA43FED}"/>
    <cellStyle name="Normal 12 4 5 2 2" xfId="17308" xr:uid="{57171C6D-C4B3-419D-988D-19DF3E9293CA}"/>
    <cellStyle name="Normal 12 4 5 2 2 2" xfId="27237" xr:uid="{F3CA8C5F-8BDA-4163-8469-D27824100DBE}"/>
    <cellStyle name="Normal 12 4 5 2 2 2 2" xfId="47140" xr:uid="{131A9E68-9A56-4221-90BB-424EC0567E9E}"/>
    <cellStyle name="Normal 12 4 5 2 2 3" xfId="37492" xr:uid="{F5F8D3F1-AF39-4D22-AE54-FCD081FB8E01}"/>
    <cellStyle name="Normal 12 4 5 2 3" xfId="22279" xr:uid="{E4D47579-1FA2-44FC-B169-FC2534CEB3D7}"/>
    <cellStyle name="Normal 12 4 5 2 3 2" xfId="42310" xr:uid="{E71E519B-D728-433D-9FFA-61634474C933}"/>
    <cellStyle name="Normal 12 4 5 2 4" xfId="32663" xr:uid="{C92BF657-C29A-4E21-B101-62995317A64A}"/>
    <cellStyle name="Normal 12 4 5 3" xfId="14843" xr:uid="{FE1DB273-2372-4923-9289-234F91D6390D}"/>
    <cellStyle name="Normal 12 4 5 3 2" xfId="24785" xr:uid="{9039504D-A4B1-4C00-9136-F7D106ACABF5}"/>
    <cellStyle name="Normal 12 4 5 3 2 2" xfId="44728" xr:uid="{7A198EB6-A2F7-4DD8-BF33-AC5BA4CDBD55}"/>
    <cellStyle name="Normal 12 4 5 3 3" xfId="35080" xr:uid="{D0647DCD-9532-41E9-A31B-B0D64614E80D}"/>
    <cellStyle name="Normal 12 4 5 4" xfId="19810" xr:uid="{02DF76AC-862B-4E4F-8B20-22CD6E176100}"/>
    <cellStyle name="Normal 12 4 5 4 2" xfId="39900" xr:uid="{8EE2C365-DABB-4FFD-8A10-304B558FAD26}"/>
    <cellStyle name="Normal 12 4 5 5" xfId="30253" xr:uid="{84E4E120-CA34-477C-AAF0-E735A8759C1B}"/>
    <cellStyle name="Normal 12 4 6" xfId="10461" xr:uid="{F55AC2A8-0B43-4FFF-98CC-E20B21DF53C5}"/>
    <cellStyle name="Normal 12 4 6 2" xfId="15589" xr:uid="{EE000FCD-2B42-4F16-8052-EA0AC02F9807}"/>
    <cellStyle name="Normal 12 4 6 2 2" xfId="25518" xr:uid="{24D71EEE-8947-4514-9A91-F1388D15B534}"/>
    <cellStyle name="Normal 12 4 6 2 2 2" xfId="45421" xr:uid="{9E904087-D75B-4F71-BD94-4756A6CF6A47}"/>
    <cellStyle name="Normal 12 4 6 2 3" xfId="35773" xr:uid="{80042A7B-24ED-478B-8447-908D361EB6E4}"/>
    <cellStyle name="Normal 12 4 6 3" xfId="20560" xr:uid="{6AF7AFB8-3795-4315-B0E8-8AAF43C4C8B4}"/>
    <cellStyle name="Normal 12 4 6 3 2" xfId="40591" xr:uid="{8C34C427-1F0E-4B6B-9459-A7CC73225D70}"/>
    <cellStyle name="Normal 12 4 6 4" xfId="30944" xr:uid="{5B5AB1CF-0576-4ACD-81FB-863F105AA879}"/>
    <cellStyle name="Normal 12 4 7" xfId="13090" xr:uid="{F4C900DA-07A1-470E-B283-D3B35E19F1A2}"/>
    <cellStyle name="Normal 12 4 7 2" xfId="23039" xr:uid="{29444C86-9F7E-4F27-ABAC-0B43F5FCF83F}"/>
    <cellStyle name="Normal 12 4 7 2 2" xfId="43009" xr:uid="{715B9D3D-9855-4528-ABDC-E46AB4A90B72}"/>
    <cellStyle name="Normal 12 4 7 3" xfId="33361" xr:uid="{EB519D3B-42A6-4E62-9864-53D68BDED64D}"/>
    <cellStyle name="Normal 12 4 8" xfId="18089" xr:uid="{476378EB-D8F3-4A1D-8C7A-BB4F5501FE75}"/>
    <cellStyle name="Normal 12 4 8 2" xfId="38181" xr:uid="{25255528-40C0-4564-8E55-18BACB5A16D4}"/>
    <cellStyle name="Normal 12 4 9" xfId="28534" xr:uid="{9CCD38A0-4E42-4931-B389-76CDE990AFCC}"/>
    <cellStyle name="Normal 12 5" xfId="6593" xr:uid="{DBFB2930-4CD0-4C66-860F-CCC4085AF60A}"/>
    <cellStyle name="Normal 12 6" xfId="6594" xr:uid="{C1F0F6B8-D2A3-4354-9037-033F9D564C94}"/>
    <cellStyle name="Normal 12 7" xfId="6595" xr:uid="{5FDBAF55-57BB-4058-BB74-2752D657B25E}"/>
    <cellStyle name="Normal 12 8" xfId="6596" xr:uid="{779CFEC4-8DA7-415A-B684-A60F215702E4}"/>
    <cellStyle name="Normal 12 9" xfId="6597" xr:uid="{CEC7DAD1-81AA-4385-8512-C4937584A717}"/>
    <cellStyle name="Normal 120" xfId="9271" xr:uid="{5A5270C4-B762-4B6F-9191-C2C8ACA7F018}"/>
    <cellStyle name="Normal 120 2" xfId="9626" xr:uid="{7E4454DA-5603-48F3-81C2-BF4D8EED6ACA}"/>
    <cellStyle name="Normal 120 3" xfId="9625" xr:uid="{CCA2E756-70E5-4700-9400-C9C1F2AF3A4F}"/>
    <cellStyle name="Normal 120 4" xfId="12614" xr:uid="{68C1C230-2A7A-4AA8-8688-BEBD9ED140B0}"/>
    <cellStyle name="Normal 120 5" xfId="27715" xr:uid="{F1EC26D2-B3A0-4CCE-A3EA-13E268B8CF79}"/>
    <cellStyle name="Normal 121" xfId="9282" xr:uid="{59A9C9BE-1E9E-4544-8609-DBFE429D2477}"/>
    <cellStyle name="Normal 121 2" xfId="9628" xr:uid="{9DD9986B-F1ED-4463-8B89-5437BDC23728}"/>
    <cellStyle name="Normal 121 3" xfId="9627" xr:uid="{A83EAE65-C628-4AD1-A8F9-1A0ECD51E3C9}"/>
    <cellStyle name="Normal 121 4" xfId="15287" xr:uid="{93F59FA2-C1B9-4AB9-8AA6-131A2C5CC65E}"/>
    <cellStyle name="Normal 121 4 2" xfId="25223" xr:uid="{CECD9C38-DD15-4A00-9A09-013F037C9549}"/>
    <cellStyle name="Normal 121 4 2 2" xfId="45127" xr:uid="{62CE7476-23D6-402B-8247-09907FCB2B6B}"/>
    <cellStyle name="Normal 121 4 3" xfId="35479" xr:uid="{6DC7E029-0F83-4D7C-8FDD-5C47CB440CDA}"/>
    <cellStyle name="Normal 121 5" xfId="20268" xr:uid="{13DBA1F3-EC18-422D-9B95-A4167A6BBBFD}"/>
    <cellStyle name="Normal 121 5 2" xfId="40299" xr:uid="{8B16D271-BDC5-4A01-8C61-27124D740D2A}"/>
    <cellStyle name="Normal 121 6" xfId="27720" xr:uid="{52CA16D8-CA88-404A-92FF-C887E1153638}"/>
    <cellStyle name="Normal 121 7" xfId="30652" xr:uid="{FF31DF60-7AF4-4B7D-9C60-95123B9461D2}"/>
    <cellStyle name="Normal 122" xfId="9274" xr:uid="{32289954-E5A5-4CB6-BB33-4E0511768C85}"/>
    <cellStyle name="Normal 122 2" xfId="9630" xr:uid="{E4D2317F-AA88-4810-800B-1B9EAB7B8EAC}"/>
    <cellStyle name="Normal 122 3" xfId="9629" xr:uid="{98E26021-FA0B-4CCF-9CF5-0FE286095960}"/>
    <cellStyle name="Normal 122 4" xfId="15281" xr:uid="{92E8D4C7-5317-4824-B060-717B2EE4D923}"/>
    <cellStyle name="Normal 122 4 2" xfId="25217" xr:uid="{22998050-7857-4572-AC33-BB9637218CAF}"/>
    <cellStyle name="Normal 122 4 2 2" xfId="45121" xr:uid="{FD865C34-03CD-4887-915C-D723EF8122E2}"/>
    <cellStyle name="Normal 122 4 3" xfId="35473" xr:uid="{AB2DB806-6489-4AAB-AD26-181F1427137C}"/>
    <cellStyle name="Normal 122 5" xfId="20262" xr:uid="{EF6CE32E-1064-493C-9455-F84BC5F19C3C}"/>
    <cellStyle name="Normal 122 5 2" xfId="40293" xr:uid="{DADD3630-D66F-4442-B992-E24A07BE3D3B}"/>
    <cellStyle name="Normal 122 6" xfId="27750" xr:uid="{68AF082E-865F-4C01-9A85-DB87A9769A9C}"/>
    <cellStyle name="Normal 122 7" xfId="30646" xr:uid="{55FBC9CC-39E7-44D3-A55D-CBB84781FBDB}"/>
    <cellStyle name="Normal 123" xfId="9631" xr:uid="{5C858153-16F0-4149-902F-74ABF1F8B4F3}"/>
    <cellStyle name="Normal 123 2" xfId="9632" xr:uid="{433DDC91-F666-444B-B25F-3DC7C663807D}"/>
    <cellStyle name="Normal 123 3" xfId="27744" xr:uid="{AD0CEB78-057D-409D-8CD4-CCA3BB616948}"/>
    <cellStyle name="Normal 124" xfId="9633" xr:uid="{E3B7D9F7-70F8-405F-91A7-671295325EDF}"/>
    <cellStyle name="Normal 124 2" xfId="9634" xr:uid="{089F3800-FCE4-4617-AF44-00EBCD0AC3FE}"/>
    <cellStyle name="Normal 124 3" xfId="27747" xr:uid="{C5FB2A02-608B-4C51-8C3F-B20B5E2658CF}"/>
    <cellStyle name="Normal 125" xfId="9635" xr:uid="{8E05793C-4938-4987-B928-2BC2DACB0535}"/>
    <cellStyle name="Normal 125 2" xfId="9636" xr:uid="{2637F66A-46FF-4E2C-A4D3-DAE517D66C50}"/>
    <cellStyle name="Normal 125 3" xfId="27743" xr:uid="{F1B14E99-A696-4958-8C8D-8C209CF002B0}"/>
    <cellStyle name="Normal 126" xfId="9637" xr:uid="{7C6B3CBF-A79F-4E03-A21A-93B77475DCD2}"/>
    <cellStyle name="Normal 126 2" xfId="9638" xr:uid="{4F48FACF-9483-4575-8D1A-3348D0CB9D31}"/>
    <cellStyle name="Normal 127" xfId="9639" xr:uid="{CBC6C84E-D756-495F-9D74-DC666BB5A04C}"/>
    <cellStyle name="Normal 127 2" xfId="9640" xr:uid="{AC705395-DAC6-4A16-916E-0BA64786E402}"/>
    <cellStyle name="Normal 128" xfId="9641" xr:uid="{7159DC24-2BB2-49A0-BEBF-55611BE64F88}"/>
    <cellStyle name="Normal 128 2" xfId="9642" xr:uid="{7654A44B-E5FB-4A57-8F2F-E5AEE47AAE6E}"/>
    <cellStyle name="Normal 129" xfId="9643" xr:uid="{36C386CA-B87A-43D3-887D-9BFC48751578}"/>
    <cellStyle name="Normal 129 2" xfId="9644" xr:uid="{8470BD3C-1ABB-472A-AD62-E27D6A2380A0}"/>
    <cellStyle name="Normal 13" xfId="49" xr:uid="{C9CE6361-3394-4F20-8C66-2F10219E40DD}"/>
    <cellStyle name="Normal 13 10" xfId="6598" xr:uid="{0FA5BA21-D4C4-4B40-9E79-2C28BB507DA8}"/>
    <cellStyle name="Normal 13 10 2" xfId="12184" xr:uid="{450C26EB-440D-4832-9341-E6CF19F280C8}"/>
    <cellStyle name="Normal 13 10 2 2" xfId="17309" xr:uid="{0A9EDA78-A23E-4070-98AA-A47BC066AF5F}"/>
    <cellStyle name="Normal 13 10 2 2 2" xfId="27238" xr:uid="{86CA6B02-F97F-4DBF-96D4-0E9A8D19375B}"/>
    <cellStyle name="Normal 13 10 2 2 2 2" xfId="47141" xr:uid="{52B6D8D8-634E-41FA-9211-E9FF1BDABF80}"/>
    <cellStyle name="Normal 13 10 2 2 3" xfId="37493" xr:uid="{2E1F84A5-8169-4A89-A9AC-D8BD89CA29E7}"/>
    <cellStyle name="Normal 13 10 2 3" xfId="22280" xr:uid="{A8DF8CF6-299F-46EF-BAF2-538DC6B3432C}"/>
    <cellStyle name="Normal 13 10 2 3 2" xfId="42311" xr:uid="{364DA986-13C1-443C-B089-486D9AE3CE8C}"/>
    <cellStyle name="Normal 13 10 2 4" xfId="32664" xr:uid="{11C443EE-A89F-4EBF-9029-4F33D6954D6A}"/>
    <cellStyle name="Normal 13 10 3" xfId="14844" xr:uid="{7AC8979A-41D3-4016-9CE1-E82331BFFBF6}"/>
    <cellStyle name="Normal 13 10 3 2" xfId="24786" xr:uid="{4052B23B-6BAA-44CA-9139-3E9DC3BC4A81}"/>
    <cellStyle name="Normal 13 10 3 2 2" xfId="44729" xr:uid="{BE9006B4-7B11-4A0C-A910-354EFAA6263A}"/>
    <cellStyle name="Normal 13 10 3 3" xfId="35081" xr:uid="{F9B0C84A-514E-4B29-BBDA-9AD88B8FDCF3}"/>
    <cellStyle name="Normal 13 10 4" xfId="19811" xr:uid="{3CB2E10B-A774-4DE7-A229-7A06B648CAE2}"/>
    <cellStyle name="Normal 13 10 4 2" xfId="39901" xr:uid="{666F5E82-35C0-4379-8210-44038CEE221E}"/>
    <cellStyle name="Normal 13 10 5" xfId="30254" xr:uid="{5D7329D4-AD38-4E56-B02D-2795E5C66BDC}"/>
    <cellStyle name="Normal 13 11" xfId="12711" xr:uid="{0919F523-1284-4A7B-81A7-86279212EE43}"/>
    <cellStyle name="Normal 13 12" xfId="12783" xr:uid="{CB0D5CA6-A22F-4912-9250-D00AF63404D3}"/>
    <cellStyle name="Normal 13 2" xfId="206" xr:uid="{273F6F36-B9E9-4490-A403-F189E1661FB7}"/>
    <cellStyle name="Normal 13 2 2" xfId="6599" xr:uid="{BD7AF707-DA5C-46DB-93CB-5D665E517B35}"/>
    <cellStyle name="Normal 13 2 3" xfId="6600" xr:uid="{139AC867-1912-48D6-932B-C0F280A0C06B}"/>
    <cellStyle name="Normal 13 2 3 2" xfId="6601" xr:uid="{B3A7892F-9672-4D29-8426-893961968613}"/>
    <cellStyle name="Normal 13 2 3 2 2" xfId="12186" xr:uid="{0D60F9E2-2AF1-433E-9663-2D9D54CA82FE}"/>
    <cellStyle name="Normal 13 2 3 2 2 2" xfId="17311" xr:uid="{C4F9A88B-D9F8-4EDA-B933-6FDE854D739C}"/>
    <cellStyle name="Normal 13 2 3 2 2 2 2" xfId="27240" xr:uid="{86FC9C92-BAB5-4D7F-AE41-FB14D01AA9DA}"/>
    <cellStyle name="Normal 13 2 3 2 2 2 2 2" xfId="47143" xr:uid="{6EFF1A94-582A-4328-8EB1-FA59EFB5AE1E}"/>
    <cellStyle name="Normal 13 2 3 2 2 2 3" xfId="37495" xr:uid="{9BBEFB0D-C0A2-491C-BF7F-813587A8B789}"/>
    <cellStyle name="Normal 13 2 3 2 2 3" xfId="22282" xr:uid="{A42199F6-1585-4CAA-8B8F-7607F2806D8C}"/>
    <cellStyle name="Normal 13 2 3 2 2 3 2" xfId="42313" xr:uid="{F9259108-3975-4402-92E1-C713E62727A5}"/>
    <cellStyle name="Normal 13 2 3 2 2 4" xfId="32666" xr:uid="{EE37F77C-DE1D-4A89-89AC-28B50A98D337}"/>
    <cellStyle name="Normal 13 2 3 2 3" xfId="14846" xr:uid="{F664212B-83F7-4C6B-9C59-864DD65EA735}"/>
    <cellStyle name="Normal 13 2 3 2 3 2" xfId="24788" xr:uid="{A62719FE-86AE-4B8C-A08A-E8E4ADB435BC}"/>
    <cellStyle name="Normal 13 2 3 2 3 2 2" xfId="44731" xr:uid="{AAEA4F60-BAF2-4DB3-9D79-897046C36C95}"/>
    <cellStyle name="Normal 13 2 3 2 3 3" xfId="35083" xr:uid="{B527DCED-35C1-4482-B4FD-4EBE433D71F1}"/>
    <cellStyle name="Normal 13 2 3 2 4" xfId="19813" xr:uid="{C3E807CC-8B33-41EB-A388-E3BB05867D5F}"/>
    <cellStyle name="Normal 13 2 3 2 4 2" xfId="39903" xr:uid="{6DFA042A-0206-42F8-8D28-92450B7FEEC8}"/>
    <cellStyle name="Normal 13 2 3 2 5" xfId="30256" xr:uid="{032E251F-53DB-4B95-AE6D-4D4BE9358BF3}"/>
    <cellStyle name="Normal 13 2 3 3" xfId="6602" xr:uid="{515E55E2-E0D3-4387-979B-46EF27F4FFD3}"/>
    <cellStyle name="Normal 13 2 3 3 2" xfId="12187" xr:uid="{17980CDA-281D-4FC8-B2E3-3CCE26E48314}"/>
    <cellStyle name="Normal 13 2 3 3 2 2" xfId="17312" xr:uid="{E311C640-5D7C-4FEA-9EF4-8A157D2C87AA}"/>
    <cellStyle name="Normal 13 2 3 3 2 2 2" xfId="27241" xr:uid="{9D62DCF5-9423-4B8C-8873-805D6C2DBB65}"/>
    <cellStyle name="Normal 13 2 3 3 2 2 2 2" xfId="47144" xr:uid="{EBC832A1-8CC6-4096-AB10-EB927090032B}"/>
    <cellStyle name="Normal 13 2 3 3 2 2 3" xfId="37496" xr:uid="{09E1986E-A665-47A4-A575-4BDB03B55926}"/>
    <cellStyle name="Normal 13 2 3 3 2 3" xfId="22283" xr:uid="{9F961B2A-4FCD-4EA1-BF71-6DF5349F6B0A}"/>
    <cellStyle name="Normal 13 2 3 3 2 3 2" xfId="42314" xr:uid="{7884E336-8A66-47C5-AF5A-7DB85656C310}"/>
    <cellStyle name="Normal 13 2 3 3 2 4" xfId="32667" xr:uid="{17D9DE52-ACA5-4946-B3F4-A2711A3F4ABE}"/>
    <cellStyle name="Normal 13 2 3 3 3" xfId="14847" xr:uid="{1342427C-B2B5-4777-AFC4-75B15DCE5E8F}"/>
    <cellStyle name="Normal 13 2 3 3 3 2" xfId="24789" xr:uid="{6281E8AA-B4D9-485A-987A-1B5189C1F0FC}"/>
    <cellStyle name="Normal 13 2 3 3 3 2 2" xfId="44732" xr:uid="{D61DBC7A-E30B-4B6B-B7C1-ACD018DA12ED}"/>
    <cellStyle name="Normal 13 2 3 3 3 3" xfId="35084" xr:uid="{23D94CA2-9279-4F06-A31E-A5B7074DC1B7}"/>
    <cellStyle name="Normal 13 2 3 3 4" xfId="19814" xr:uid="{F6C7A1EE-DD29-4518-9AD9-C512EEBCD8FF}"/>
    <cellStyle name="Normal 13 2 3 3 4 2" xfId="39904" xr:uid="{2CA1E89D-7C90-4A2A-8CBC-FDF26F06B9CF}"/>
    <cellStyle name="Normal 13 2 3 3 5" xfId="30257" xr:uid="{5DFE492E-B318-48FD-B81D-4405F871CFB5}"/>
    <cellStyle name="Normal 13 2 3 4" xfId="6603" xr:uid="{60674698-8B05-4F0A-8CB9-AACD5977196C}"/>
    <cellStyle name="Normal 13 2 3 4 2" xfId="12188" xr:uid="{129D67D3-F315-457F-8FC7-FAC0123DDB50}"/>
    <cellStyle name="Normal 13 2 3 4 2 2" xfId="17313" xr:uid="{2E56D2BD-DF94-43CF-B754-726ADD0D24C1}"/>
    <cellStyle name="Normal 13 2 3 4 2 2 2" xfId="27242" xr:uid="{872A8625-3116-48E3-AE15-7D6DCF5AB722}"/>
    <cellStyle name="Normal 13 2 3 4 2 2 2 2" xfId="47145" xr:uid="{E7E3F623-B0B4-485B-A7BB-9FC54936188A}"/>
    <cellStyle name="Normal 13 2 3 4 2 2 3" xfId="37497" xr:uid="{01CF900E-6703-4972-A4AB-577DA446DE29}"/>
    <cellStyle name="Normal 13 2 3 4 2 3" xfId="22284" xr:uid="{8F380875-416E-4877-8B6C-939F5F01B1CC}"/>
    <cellStyle name="Normal 13 2 3 4 2 3 2" xfId="42315" xr:uid="{458FBDC3-3250-44BB-BF66-C8CC12557189}"/>
    <cellStyle name="Normal 13 2 3 4 2 4" xfId="32668" xr:uid="{7D60C819-F25D-4E23-8C9A-95C80E9442C5}"/>
    <cellStyle name="Normal 13 2 3 4 3" xfId="14848" xr:uid="{A9ACA6C2-F41C-4D9B-A828-E33A6E30DBAA}"/>
    <cellStyle name="Normal 13 2 3 4 3 2" xfId="24790" xr:uid="{0F5F9AF2-45C5-414E-B258-9E13A06B6902}"/>
    <cellStyle name="Normal 13 2 3 4 3 2 2" xfId="44733" xr:uid="{4CA8B6ED-F51C-4581-BE2A-443D6162BA56}"/>
    <cellStyle name="Normal 13 2 3 4 3 3" xfId="35085" xr:uid="{449F93FE-DC6F-446E-818E-C667A6F451B3}"/>
    <cellStyle name="Normal 13 2 3 4 4" xfId="19815" xr:uid="{0D493707-8E3A-402C-90BF-218CB2F6F6E4}"/>
    <cellStyle name="Normal 13 2 3 4 4 2" xfId="39905" xr:uid="{312D4070-171C-48B1-ADC9-96BC3D489806}"/>
    <cellStyle name="Normal 13 2 3 4 5" xfId="30258" xr:uid="{A68555FD-AC63-4CB4-8270-A384B3F2C006}"/>
    <cellStyle name="Normal 13 2 3 5" xfId="12185" xr:uid="{0AFDD0D7-CAAF-421D-A754-02C811B50734}"/>
    <cellStyle name="Normal 13 2 3 5 2" xfId="17310" xr:uid="{49CB24C3-1471-451A-B50E-009A086CB7F7}"/>
    <cellStyle name="Normal 13 2 3 5 2 2" xfId="27239" xr:uid="{69FA8A28-65E0-47FC-9A94-6DDD7B869FBF}"/>
    <cellStyle name="Normal 13 2 3 5 2 2 2" xfId="47142" xr:uid="{D6C00015-0602-4CB6-BF2C-6ACA7F645A78}"/>
    <cellStyle name="Normal 13 2 3 5 2 3" xfId="37494" xr:uid="{DD055FF5-583E-4C37-8C37-61C21EE4A7BE}"/>
    <cellStyle name="Normal 13 2 3 5 3" xfId="22281" xr:uid="{2FD43801-C3BF-4CCB-8A9B-82030A7F8399}"/>
    <cellStyle name="Normal 13 2 3 5 3 2" xfId="42312" xr:uid="{5E300789-2F46-466C-88A6-32BCA083B3B7}"/>
    <cellStyle name="Normal 13 2 3 5 4" xfId="32665" xr:uid="{B86A1CAE-1BBC-44CA-80D0-99628A3C4D35}"/>
    <cellStyle name="Normal 13 2 3 6" xfId="14845" xr:uid="{E23BD91A-E5B2-477B-A3CD-388D7F535033}"/>
    <cellStyle name="Normal 13 2 3 6 2" xfId="24787" xr:uid="{770D1844-29E2-4250-944B-CDC8D277CF95}"/>
    <cellStyle name="Normal 13 2 3 6 2 2" xfId="44730" xr:uid="{67F43DF4-BAF8-472F-A8B5-638A8F2F303C}"/>
    <cellStyle name="Normal 13 2 3 6 3" xfId="35082" xr:uid="{6E9572C4-BB1A-41FC-8FB9-029039F67AF5}"/>
    <cellStyle name="Normal 13 2 3 7" xfId="19812" xr:uid="{54681CAF-30B2-44C2-A33F-C8A598EF9562}"/>
    <cellStyle name="Normal 13 2 3 7 2" xfId="39902" xr:uid="{66005B03-9339-46B5-B1CB-434CC2E4C9FF}"/>
    <cellStyle name="Normal 13 2 3 8" xfId="30255" xr:uid="{F0F374AD-8574-4DD2-B03C-056829B13E01}"/>
    <cellStyle name="Normal 13 2 4" xfId="6604" xr:uid="{B2CBD4FC-D8FF-4511-91B8-B527D34EECD3}"/>
    <cellStyle name="Normal 13 2 4 2" xfId="12189" xr:uid="{3F45A085-8903-4DDD-ABD8-FE6F93B382DA}"/>
    <cellStyle name="Normal 13 2 4 2 2" xfId="17314" xr:uid="{F0E1ADED-A949-4D64-96B8-525F11A27925}"/>
    <cellStyle name="Normal 13 2 4 2 2 2" xfId="27243" xr:uid="{EF477678-DCC8-4934-B11D-1647D03DD393}"/>
    <cellStyle name="Normal 13 2 4 2 2 2 2" xfId="47146" xr:uid="{8199F0D4-7ADE-47E3-B88E-AC3F8F460051}"/>
    <cellStyle name="Normal 13 2 4 2 2 3" xfId="37498" xr:uid="{32076EAC-8C82-4B0D-B8F5-29B0D82E60B5}"/>
    <cellStyle name="Normal 13 2 4 2 3" xfId="22285" xr:uid="{CDFCB5F3-24A5-4CBA-A435-AFC25178FC53}"/>
    <cellStyle name="Normal 13 2 4 2 3 2" xfId="42316" xr:uid="{1A2905EC-A7C5-4303-8629-D25C9FE6742B}"/>
    <cellStyle name="Normal 13 2 4 2 4" xfId="32669" xr:uid="{E41A8D73-7DDC-4E1B-9F2F-47414C2B7E0F}"/>
    <cellStyle name="Normal 13 2 4 3" xfId="14849" xr:uid="{9B38BDBF-6A99-4BCD-AFB6-E08D480BD41F}"/>
    <cellStyle name="Normal 13 2 4 3 2" xfId="24791" xr:uid="{3D577FE1-126F-43D9-B19C-783F007B4FC1}"/>
    <cellStyle name="Normal 13 2 4 3 2 2" xfId="44734" xr:uid="{6693A4A5-BB2B-4532-969A-802BF5E02EC7}"/>
    <cellStyle name="Normal 13 2 4 3 3" xfId="35086" xr:uid="{7D0DC8B6-7CFC-48A7-8DC1-C94D7CE77294}"/>
    <cellStyle name="Normal 13 2 4 4" xfId="19816" xr:uid="{30C3BD1D-CC8F-405B-A2B4-5B03C9060D68}"/>
    <cellStyle name="Normal 13 2 4 4 2" xfId="39906" xr:uid="{56AA0411-5BF9-4409-9ACA-144BEC5BBC7F}"/>
    <cellStyle name="Normal 13 2 4 5" xfId="30259" xr:uid="{87F202A2-ED22-4BBE-AA2D-20600479F433}"/>
    <cellStyle name="Normal 13 2 5" xfId="6605" xr:uid="{A17E8E2A-B8B2-49B8-B738-32FE8391FC19}"/>
    <cellStyle name="Normal 13 2 5 2" xfId="12190" xr:uid="{08ED79EF-031A-411E-ABCB-138F4EEE7C6D}"/>
    <cellStyle name="Normal 13 2 5 2 2" xfId="17315" xr:uid="{98E0A5DC-3D9A-479B-AFA1-5A7C5D37D6DA}"/>
    <cellStyle name="Normal 13 2 5 2 2 2" xfId="27244" xr:uid="{1B911638-B425-4A6F-B1C2-589BAACF0503}"/>
    <cellStyle name="Normal 13 2 5 2 2 2 2" xfId="47147" xr:uid="{2D079668-AAAB-4B6F-BCB0-6CCE6B7A51B7}"/>
    <cellStyle name="Normal 13 2 5 2 2 3" xfId="37499" xr:uid="{904C68FE-2220-4B1F-A53A-AFEAAA9F1F4B}"/>
    <cellStyle name="Normal 13 2 5 2 3" xfId="22286" xr:uid="{3D2A5C17-CC5A-41AA-B8E2-F43971070739}"/>
    <cellStyle name="Normal 13 2 5 2 3 2" xfId="42317" xr:uid="{EDFA9BE5-9007-4312-B88A-E77CE7085DF7}"/>
    <cellStyle name="Normal 13 2 5 2 4" xfId="32670" xr:uid="{96C2A77E-F32E-4336-BE4D-894914B8991B}"/>
    <cellStyle name="Normal 13 2 5 3" xfId="14850" xr:uid="{9AD58F90-D80A-44D7-AAC3-B7D12C236C78}"/>
    <cellStyle name="Normal 13 2 5 3 2" xfId="24792" xr:uid="{AC36E32E-4A1F-44AB-A5B9-44B787194A1E}"/>
    <cellStyle name="Normal 13 2 5 3 2 2" xfId="44735" xr:uid="{617BEC7C-2B2D-49BF-A512-FC2C5B7ABC02}"/>
    <cellStyle name="Normal 13 2 5 3 3" xfId="35087" xr:uid="{79F787AE-1DB2-4A60-97DF-EBAD20730B4A}"/>
    <cellStyle name="Normal 13 2 5 4" xfId="19817" xr:uid="{93497DE6-4895-4785-8466-8E8025C9DCCC}"/>
    <cellStyle name="Normal 13 2 5 4 2" xfId="39907" xr:uid="{CDB0ACC2-122D-43F0-B844-0A551CBE026C}"/>
    <cellStyle name="Normal 13 2 5 5" xfId="30260" xr:uid="{A61D7130-D6D1-4707-B1E5-A20F4C614F69}"/>
    <cellStyle name="Normal 13 2 6" xfId="6606" xr:uid="{879E9202-5A13-45B9-9436-FDB42B9E11C4}"/>
    <cellStyle name="Normal 13 2 6 2" xfId="12191" xr:uid="{A5E15E1B-90D9-4A44-B0B3-077FFBE64AF2}"/>
    <cellStyle name="Normal 13 2 6 2 2" xfId="17316" xr:uid="{D180A115-8DE6-4CB1-876C-CF212BF7DA98}"/>
    <cellStyle name="Normal 13 2 6 2 2 2" xfId="27245" xr:uid="{13606E34-7107-4F30-A08C-EF0938752AEF}"/>
    <cellStyle name="Normal 13 2 6 2 2 2 2" xfId="47148" xr:uid="{49A71540-B0F3-4CD9-87E4-C79176E9B24E}"/>
    <cellStyle name="Normal 13 2 6 2 2 3" xfId="37500" xr:uid="{FFB21074-35E9-4F1D-A80C-8F2E2C00700F}"/>
    <cellStyle name="Normal 13 2 6 2 3" xfId="22287" xr:uid="{A108CE54-5FC4-4180-80EC-D419595A97D5}"/>
    <cellStyle name="Normal 13 2 6 2 3 2" xfId="42318" xr:uid="{A19634E5-439D-4825-BE14-208A426028F8}"/>
    <cellStyle name="Normal 13 2 6 2 4" xfId="32671" xr:uid="{C95B6FFA-BDAA-49C8-938A-A606B0C3EA17}"/>
    <cellStyle name="Normal 13 2 6 3" xfId="14851" xr:uid="{BF507FDC-EE34-45FC-81ED-0CC149C56FC6}"/>
    <cellStyle name="Normal 13 2 6 3 2" xfId="24793" xr:uid="{FE72B4DD-59DF-4747-954C-590B315C6238}"/>
    <cellStyle name="Normal 13 2 6 3 2 2" xfId="44736" xr:uid="{13C14C71-FB6D-4FEC-9369-6B408521362C}"/>
    <cellStyle name="Normal 13 2 6 3 3" xfId="35088" xr:uid="{E4919B62-3034-4805-AFFA-902C58EA98D7}"/>
    <cellStyle name="Normal 13 2 6 4" xfId="19818" xr:uid="{353DE1B1-C864-4E7A-840A-5D3A2C65DBB3}"/>
    <cellStyle name="Normal 13 2 6 4 2" xfId="39908" xr:uid="{D37E309B-4C9C-4B2B-9F51-2D234BBA0113}"/>
    <cellStyle name="Normal 13 2 6 5" xfId="30261" xr:uid="{A945ACB5-915F-4570-AD05-C35DD60C8FC7}"/>
    <cellStyle name="Normal 13 2 7" xfId="6607" xr:uid="{DFF17E4F-F56B-4788-8F24-C8A8BC97F8C0}"/>
    <cellStyle name="Normal 13 2 7 2" xfId="12192" xr:uid="{EC3CB546-90A8-4818-B9A1-E0AE162CDE54}"/>
    <cellStyle name="Normal 13 2 7 2 2" xfId="17317" xr:uid="{337FB1F6-E6E6-4002-A0B2-4B5F88C5A0A7}"/>
    <cellStyle name="Normal 13 2 7 2 2 2" xfId="27246" xr:uid="{498104AD-8577-4502-80CA-4C1F6FB2A5F3}"/>
    <cellStyle name="Normal 13 2 7 2 2 2 2" xfId="47149" xr:uid="{D31C8645-F102-4652-9A74-73FAD93497A3}"/>
    <cellStyle name="Normal 13 2 7 2 2 3" xfId="37501" xr:uid="{6BD53484-5F80-4752-9327-70265936D74B}"/>
    <cellStyle name="Normal 13 2 7 2 3" xfId="22288" xr:uid="{684FC98A-8433-41E0-BDA2-61EB73B34608}"/>
    <cellStyle name="Normal 13 2 7 2 3 2" xfId="42319" xr:uid="{B2381569-1FEA-482B-9EF2-EC2F93B0E977}"/>
    <cellStyle name="Normal 13 2 7 2 4" xfId="32672" xr:uid="{00286D6D-5DB5-4E84-A3E5-CB9CEEDC22F5}"/>
    <cellStyle name="Normal 13 2 7 3" xfId="14852" xr:uid="{3715FBA5-A24E-4CE5-B9A3-F008B707898E}"/>
    <cellStyle name="Normal 13 2 7 3 2" xfId="24794" xr:uid="{8228A341-8487-41ED-9E3E-ACD1DDA1AF98}"/>
    <cellStyle name="Normal 13 2 7 3 2 2" xfId="44737" xr:uid="{0EE008B6-5803-43A6-A4FE-2B3421BAD946}"/>
    <cellStyle name="Normal 13 2 7 3 3" xfId="35089" xr:uid="{B29B6DE0-CFAF-445E-BAAD-35071792AA45}"/>
    <cellStyle name="Normal 13 2 7 4" xfId="19819" xr:uid="{829D29BD-5F0D-43C7-942E-C148DFC896FB}"/>
    <cellStyle name="Normal 13 2 7 4 2" xfId="39909" xr:uid="{2EC1BEDD-D8A2-4040-AF7F-030A61122B71}"/>
    <cellStyle name="Normal 13 2 7 5" xfId="30262" xr:uid="{D605F8B9-9401-4653-BDC0-6F20B92E3454}"/>
    <cellStyle name="Normal 13 2 8" xfId="1228" xr:uid="{425B0520-6413-4180-8A9F-BA5817EE3BC9}"/>
    <cellStyle name="Normal 13 2 8 2" xfId="10460" xr:uid="{C31912AC-BE8A-4063-BCB0-82A98418C9F1}"/>
    <cellStyle name="Normal 13 2 8 2 2" xfId="15588" xr:uid="{EDA8927E-1826-49D5-B541-BE57E9645C15}"/>
    <cellStyle name="Normal 13 2 8 2 2 2" xfId="25517" xr:uid="{86E84961-6F6D-4563-9067-8226E4A938EC}"/>
    <cellStyle name="Normal 13 2 8 2 2 2 2" xfId="45420" xr:uid="{5E104285-2350-44C1-AC2B-D3070AC9BA88}"/>
    <cellStyle name="Normal 13 2 8 2 2 3" xfId="35772" xr:uid="{7716252E-179A-4CC5-9618-14A8D5D97BF8}"/>
    <cellStyle name="Normal 13 2 8 2 3" xfId="20559" xr:uid="{E18B85C5-B969-45FF-8332-A8831D2CA51F}"/>
    <cellStyle name="Normal 13 2 8 2 3 2" xfId="40590" xr:uid="{DE96CC47-6143-434C-AAC3-68127BA8AE52}"/>
    <cellStyle name="Normal 13 2 8 2 4" xfId="30943" xr:uid="{E7C0C1A8-21FD-4D2A-AB4B-ADA19AF7491C}"/>
    <cellStyle name="Normal 13 2 8 3" xfId="13089" xr:uid="{795FA443-3CAD-47F1-AAFE-0C0A24A7CFD1}"/>
    <cellStyle name="Normal 13 2 8 3 2" xfId="23038" xr:uid="{9EDF4BF7-9E6B-4FEC-BB58-44066D188BE4}"/>
    <cellStyle name="Normal 13 2 8 3 2 2" xfId="43008" xr:uid="{5A56E374-FDDD-4F57-801B-8B2B6562D794}"/>
    <cellStyle name="Normal 13 2 8 3 3" xfId="33360" xr:uid="{261385F4-637D-4971-84E5-6F5CD484EE54}"/>
    <cellStyle name="Normal 13 2 8 4" xfId="18088" xr:uid="{76DE802F-B261-4261-8E2C-911AC4A5E06C}"/>
    <cellStyle name="Normal 13 2 8 4 2" xfId="38180" xr:uid="{EFF73608-14E2-409A-B0CC-6D985FD940FC}"/>
    <cellStyle name="Normal 13 2 8 5" xfId="28533" xr:uid="{D03AC700-031B-485B-B0FA-66E210A80397}"/>
    <cellStyle name="Normal 13 2 9" xfId="9645" xr:uid="{66581BEE-7BB6-44B8-A062-DA71962FF851}"/>
    <cellStyle name="Normal 13 2 9 2" xfId="15300" xr:uid="{D0DB39DC-633A-4CC6-B599-B7CB07B7EBFF}"/>
    <cellStyle name="Normal 13 2 9 2 2" xfId="25236" xr:uid="{C56051AF-1A19-4750-B577-139E6AC94A98}"/>
    <cellStyle name="Normal 13 2 9 2 2 2" xfId="45139" xr:uid="{2EA95024-F6FF-4963-B240-8E17F7F653C4}"/>
    <cellStyle name="Normal 13 2 9 2 3" xfId="35491" xr:uid="{EDAC40D8-8A6E-4F0C-BD3B-CC4C2018D7BF}"/>
    <cellStyle name="Normal 13 2 9 3" xfId="20280" xr:uid="{71A1376D-5082-45DC-A24D-33E524718758}"/>
    <cellStyle name="Normal 13 2 9 3 2" xfId="40311" xr:uid="{FBC11E48-59A8-4514-9A43-A4562FB295F7}"/>
    <cellStyle name="Normal 13 2 9 4" xfId="30664" xr:uid="{4C3E0DD3-2181-40C3-8AC8-59FFD4409DD0}"/>
    <cellStyle name="Normal 13 3" xfId="6608" xr:uid="{AEC722CC-02BF-40ED-B22A-AE1197251EDA}"/>
    <cellStyle name="Normal 13 3 2" xfId="9646" xr:uid="{28E8B059-CCF8-4577-9E29-2F3A4CCA1013}"/>
    <cellStyle name="Normal 13 3 2 2" xfId="15301" xr:uid="{2CA9EC65-58BA-45D8-845E-EB085F324C97}"/>
    <cellStyle name="Normal 13 3 2 2 2" xfId="25237" xr:uid="{8E8C12FF-8317-4D4A-987F-F1687FCA5F07}"/>
    <cellStyle name="Normal 13 3 2 2 2 2" xfId="45140" xr:uid="{37C4C7E7-614E-47CB-9095-E083CCB68F8E}"/>
    <cellStyle name="Normal 13 3 2 2 3" xfId="35492" xr:uid="{CBF2C5C3-4E50-4073-BD45-F2770724823A}"/>
    <cellStyle name="Normal 13 3 2 3" xfId="20281" xr:uid="{C51FD3E1-9D1F-40CC-A1EF-0E3DBBEEE1FB}"/>
    <cellStyle name="Normal 13 3 2 3 2" xfId="40312" xr:uid="{7DAD40FD-1E84-4A5D-A239-3DAFBB127D8C}"/>
    <cellStyle name="Normal 13 3 2 4" xfId="30665" xr:uid="{DAF1141C-9390-4A37-A35E-7F01B0696F7F}"/>
    <cellStyle name="Normal 13 4" xfId="6609" xr:uid="{C3B35F58-4B1E-4C43-9483-9A9870FE1472}"/>
    <cellStyle name="Normal 13 4 2" xfId="9647" xr:uid="{599930D7-FC71-44E6-B12D-EB13B5EB42FA}"/>
    <cellStyle name="Normal 13 5" xfId="6610" xr:uid="{5FCDAB12-0335-49A0-A4CF-BA13D333717C}"/>
    <cellStyle name="Normal 13 5 2" xfId="6611" xr:uid="{D57BADF4-F86B-4658-8A6F-FEACC10656E5}"/>
    <cellStyle name="Normal 13 5 2 2" xfId="12194" xr:uid="{D575C0B5-7AAF-4496-A5FD-8246BF4DFD3C}"/>
    <cellStyle name="Normal 13 5 2 2 2" xfId="17319" xr:uid="{CFAC9C54-F8F8-43F1-A5B1-28762D6489FA}"/>
    <cellStyle name="Normal 13 5 2 2 2 2" xfId="27248" xr:uid="{2D7F7A0B-0EC9-4184-A007-4EB39691A349}"/>
    <cellStyle name="Normal 13 5 2 2 2 2 2" xfId="47151" xr:uid="{F763485D-0D1E-436D-A5DF-DCD9E97936D4}"/>
    <cellStyle name="Normal 13 5 2 2 2 3" xfId="37503" xr:uid="{E1DD594C-3ED4-4E5F-BA4F-86E0FAD66E61}"/>
    <cellStyle name="Normal 13 5 2 2 3" xfId="22290" xr:uid="{6EEE0F55-629A-48BC-99BB-541DF1C5F031}"/>
    <cellStyle name="Normal 13 5 2 2 3 2" xfId="42321" xr:uid="{F7FA7DF7-4868-4FB8-B19D-419727D88227}"/>
    <cellStyle name="Normal 13 5 2 2 4" xfId="32674" xr:uid="{09BD3DF2-773A-48D0-B9DD-8E9F4F5866AA}"/>
    <cellStyle name="Normal 13 5 2 3" xfId="14854" xr:uid="{87253ACA-FD81-4C61-A3D4-0D3CACCE1CD6}"/>
    <cellStyle name="Normal 13 5 2 3 2" xfId="24796" xr:uid="{BE73492C-B44C-4966-A2AA-277F5C99B3B1}"/>
    <cellStyle name="Normal 13 5 2 3 2 2" xfId="44739" xr:uid="{0307C42A-1FA9-4027-BB26-D65FBE34EA72}"/>
    <cellStyle name="Normal 13 5 2 3 3" xfId="35091" xr:uid="{8D3D2FDE-8046-4919-8CA0-4C13390AFD2E}"/>
    <cellStyle name="Normal 13 5 2 4" xfId="19821" xr:uid="{D9A485F4-0C17-491B-B854-959D7BDB740D}"/>
    <cellStyle name="Normal 13 5 2 4 2" xfId="39911" xr:uid="{5655EA7B-0F5A-411C-AA68-A61857E12305}"/>
    <cellStyle name="Normal 13 5 2 5" xfId="30264" xr:uid="{41FCF30B-00F9-4B09-8E23-5C1725E06965}"/>
    <cellStyle name="Normal 13 5 3" xfId="6612" xr:uid="{4A7A4BEF-E64B-46D5-BB60-61751F285323}"/>
    <cellStyle name="Normal 13 5 3 2" xfId="12195" xr:uid="{36585220-B94C-49E2-B851-07B8AB4EA071}"/>
    <cellStyle name="Normal 13 5 3 2 2" xfId="17320" xr:uid="{E7333A93-0510-4CC0-BBA6-A5D5A2EF8281}"/>
    <cellStyle name="Normal 13 5 3 2 2 2" xfId="27249" xr:uid="{F6487CF6-8A16-49C2-B651-5259146613FB}"/>
    <cellStyle name="Normal 13 5 3 2 2 2 2" xfId="47152" xr:uid="{1502A772-51F8-468A-9696-6778C1786515}"/>
    <cellStyle name="Normal 13 5 3 2 2 3" xfId="37504" xr:uid="{57018B05-4409-487B-9553-DCE453B2E2E6}"/>
    <cellStyle name="Normal 13 5 3 2 3" xfId="22291" xr:uid="{B8287934-F544-4BF2-963D-29863991B48A}"/>
    <cellStyle name="Normal 13 5 3 2 3 2" xfId="42322" xr:uid="{D42B8FE3-4855-40C7-8064-F4EB4E033506}"/>
    <cellStyle name="Normal 13 5 3 2 4" xfId="32675" xr:uid="{FEA10164-F9BF-4D71-93E3-C7A72A31DD19}"/>
    <cellStyle name="Normal 13 5 3 3" xfId="14855" xr:uid="{77315073-C087-421E-A3C4-48C708110337}"/>
    <cellStyle name="Normal 13 5 3 3 2" xfId="24797" xr:uid="{69A45333-9B5E-4691-917E-B4C1971A0041}"/>
    <cellStyle name="Normal 13 5 3 3 2 2" xfId="44740" xr:uid="{3E5BA438-D7BC-483B-86C5-8E706CE3327C}"/>
    <cellStyle name="Normal 13 5 3 3 3" xfId="35092" xr:uid="{6C69B793-00B6-487C-B47A-50A0DA26C038}"/>
    <cellStyle name="Normal 13 5 3 4" xfId="19822" xr:uid="{4BA00606-C525-4494-9311-FDAEAB39AE7C}"/>
    <cellStyle name="Normal 13 5 3 4 2" xfId="39912" xr:uid="{F06B6620-32CD-4DDD-BBAD-14C1988E1B7A}"/>
    <cellStyle name="Normal 13 5 3 5" xfId="30265" xr:uid="{8558ED4F-A707-4997-8B91-7F6FA0224ED1}"/>
    <cellStyle name="Normal 13 5 4" xfId="6613" xr:uid="{F394C60E-E21A-40C4-9E08-0B77056C047A}"/>
    <cellStyle name="Normal 13 5 4 2" xfId="12196" xr:uid="{D149470C-DA53-4EF2-B860-712E3AE09771}"/>
    <cellStyle name="Normal 13 5 4 2 2" xfId="17321" xr:uid="{45FBC46A-3041-4C0D-95D9-DDCA0BB82320}"/>
    <cellStyle name="Normal 13 5 4 2 2 2" xfId="27250" xr:uid="{6AFB8E48-C3CD-4872-8836-C55BE26929B8}"/>
    <cellStyle name="Normal 13 5 4 2 2 2 2" xfId="47153" xr:uid="{86278790-F59E-4AD3-A2AA-E59C1DE0FC97}"/>
    <cellStyle name="Normal 13 5 4 2 2 3" xfId="37505" xr:uid="{AD302B0D-E97F-4A9E-B86D-AC64AD4C1374}"/>
    <cellStyle name="Normal 13 5 4 2 3" xfId="22292" xr:uid="{2F6DDC09-5E2B-45B0-B6E4-E27FEA77E9FD}"/>
    <cellStyle name="Normal 13 5 4 2 3 2" xfId="42323" xr:uid="{627A600D-5C95-450A-9D52-C3B88FA4B040}"/>
    <cellStyle name="Normal 13 5 4 2 4" xfId="32676" xr:uid="{7BA66BEA-17CE-4AE1-A7C4-0B89D34143F0}"/>
    <cellStyle name="Normal 13 5 4 3" xfId="14856" xr:uid="{6BCF9171-431B-4702-B39E-91AA921840C8}"/>
    <cellStyle name="Normal 13 5 4 3 2" xfId="24798" xr:uid="{DE0CD095-6C46-4BE0-B400-1E3CDC2FD798}"/>
    <cellStyle name="Normal 13 5 4 3 2 2" xfId="44741" xr:uid="{78A76569-616D-4650-8CAD-86B6F67D24AD}"/>
    <cellStyle name="Normal 13 5 4 3 3" xfId="35093" xr:uid="{76A52158-C510-4BFD-A495-5F1E3B405B5C}"/>
    <cellStyle name="Normal 13 5 4 4" xfId="19823" xr:uid="{4B75B04E-30D3-436F-A153-B2ABB4B252A6}"/>
    <cellStyle name="Normal 13 5 4 4 2" xfId="39913" xr:uid="{A3636266-AA17-4803-AF14-6A8317789AFA}"/>
    <cellStyle name="Normal 13 5 4 5" xfId="30266" xr:uid="{7A14A8A6-78DE-4EF8-A5EC-4153D967FAC8}"/>
    <cellStyle name="Normal 13 5 5" xfId="12193" xr:uid="{C650D03B-810A-4912-A994-4D960D2F648F}"/>
    <cellStyle name="Normal 13 5 5 2" xfId="17318" xr:uid="{50818451-4F58-4322-9ABA-09F691D5DF05}"/>
    <cellStyle name="Normal 13 5 5 2 2" xfId="27247" xr:uid="{28553FF4-0EF1-4503-B6E7-D969B7DF4007}"/>
    <cellStyle name="Normal 13 5 5 2 2 2" xfId="47150" xr:uid="{02D6CBE1-6B5F-4C24-B246-21E5FE14ADC5}"/>
    <cellStyle name="Normal 13 5 5 2 3" xfId="37502" xr:uid="{82929964-CB31-4053-8C15-A9FBF011AA7C}"/>
    <cellStyle name="Normal 13 5 5 3" xfId="22289" xr:uid="{24C921EA-3F8F-43B2-9F99-F4CB729FB2F2}"/>
    <cellStyle name="Normal 13 5 5 3 2" xfId="42320" xr:uid="{E2353DD9-5D2C-48B4-9C8A-2B675F3CD13D}"/>
    <cellStyle name="Normal 13 5 5 4" xfId="32673" xr:uid="{D4A22FEA-342C-4EC8-B8F9-E1971F99CA1A}"/>
    <cellStyle name="Normal 13 5 6" xfId="14853" xr:uid="{B34983CE-089F-4530-8D47-2C8941D62291}"/>
    <cellStyle name="Normal 13 5 6 2" xfId="24795" xr:uid="{7D870D8B-EFE6-4128-8B64-60C418C3D9AD}"/>
    <cellStyle name="Normal 13 5 6 2 2" xfId="44738" xr:uid="{A55ABCC0-444B-4DEE-8134-146376C8300C}"/>
    <cellStyle name="Normal 13 5 6 3" xfId="35090" xr:uid="{E575B0B4-BA7D-41E5-9A43-C122128802DB}"/>
    <cellStyle name="Normal 13 5 7" xfId="19820" xr:uid="{BA1476FD-EEF4-488E-98CF-F551EE282756}"/>
    <cellStyle name="Normal 13 5 7 2" xfId="39910" xr:uid="{D0AFB59C-4CE1-4F6F-84C3-ACFAD74EBD0F}"/>
    <cellStyle name="Normal 13 5 8" xfId="30263" xr:uid="{77762053-F228-451E-ADBE-22522A59D130}"/>
    <cellStyle name="Normal 13 6" xfId="6614" xr:uid="{078ECA8E-3862-48E7-B55E-059821FAD156}"/>
    <cellStyle name="Normal 13 6 2" xfId="12197" xr:uid="{33E610D0-9BFC-4A63-8BD0-304D57C30114}"/>
    <cellStyle name="Normal 13 6 2 2" xfId="17322" xr:uid="{7E4C512A-3425-4256-9780-059D928A6D40}"/>
    <cellStyle name="Normal 13 6 2 2 2" xfId="27251" xr:uid="{B6FB17FC-7100-48D1-8C96-B6DCA238C869}"/>
    <cellStyle name="Normal 13 6 2 2 2 2" xfId="47154" xr:uid="{70F3368C-FF5F-4BE2-9476-C8BC307388FF}"/>
    <cellStyle name="Normal 13 6 2 2 3" xfId="37506" xr:uid="{53BE435A-9BC6-4BB8-AD7B-25BCD18CCA29}"/>
    <cellStyle name="Normal 13 6 2 3" xfId="22293" xr:uid="{7F0CC194-9CBD-4717-A809-333F6AFCDC49}"/>
    <cellStyle name="Normal 13 6 2 3 2" xfId="42324" xr:uid="{689541FE-7945-453F-A9A6-DB02912ED6FB}"/>
    <cellStyle name="Normal 13 6 2 4" xfId="32677" xr:uid="{3ECFFE59-B15D-49A5-B227-A4FCB28BA4F5}"/>
    <cellStyle name="Normal 13 6 3" xfId="14857" xr:uid="{67E72484-016C-4B53-92B0-90509DE8ECA9}"/>
    <cellStyle name="Normal 13 6 3 2" xfId="24799" xr:uid="{7B2A0BC8-CCB8-444C-B231-83F7998E7581}"/>
    <cellStyle name="Normal 13 6 3 2 2" xfId="44742" xr:uid="{11897E65-EEE5-4FB0-B852-6F6B166AD80B}"/>
    <cellStyle name="Normal 13 6 3 3" xfId="35094" xr:uid="{49F2C473-4C73-40E7-8093-D78206A0B3FC}"/>
    <cellStyle name="Normal 13 6 4" xfId="19824" xr:uid="{11FCE554-2334-4471-B34A-49B0CE2C3794}"/>
    <cellStyle name="Normal 13 6 4 2" xfId="39914" xr:uid="{BF53C0D9-9901-4E0F-9F9A-9BA89FA5B232}"/>
    <cellStyle name="Normal 13 6 5" xfId="30267" xr:uid="{5B5C4F1D-5295-468A-9551-2783724901D5}"/>
    <cellStyle name="Normal 13 7" xfId="6615" xr:uid="{351FFCD5-4F65-4F9A-9562-59443681C6F4}"/>
    <cellStyle name="Normal 13 7 2" xfId="12198" xr:uid="{022F77F3-18F4-4D97-AF1C-3F4BB66634FC}"/>
    <cellStyle name="Normal 13 7 2 2" xfId="17323" xr:uid="{174DDAC7-79F0-4EAC-82C3-30913343E9BD}"/>
    <cellStyle name="Normal 13 7 2 2 2" xfId="27252" xr:uid="{7B0AB916-EA5D-40C9-B00B-F5A215F9D297}"/>
    <cellStyle name="Normal 13 7 2 2 2 2" xfId="47155" xr:uid="{461A117E-0DA5-4321-A477-713F87D0C221}"/>
    <cellStyle name="Normal 13 7 2 2 3" xfId="37507" xr:uid="{00B69AFC-5B28-422C-AA09-40B3A58C31BF}"/>
    <cellStyle name="Normal 13 7 2 3" xfId="22294" xr:uid="{AE421DF7-4CD5-4576-AEDD-25E8271FF33F}"/>
    <cellStyle name="Normal 13 7 2 3 2" xfId="42325" xr:uid="{1F496822-8C35-4F25-B07F-773D0D71AE17}"/>
    <cellStyle name="Normal 13 7 2 4" xfId="32678" xr:uid="{1D82419A-E79A-4070-8090-DA6DF58589C0}"/>
    <cellStyle name="Normal 13 7 3" xfId="14858" xr:uid="{785A4E4C-47DC-47A8-B213-E39566286C09}"/>
    <cellStyle name="Normal 13 7 3 2" xfId="24800" xr:uid="{0F87C7A1-264B-4B4C-8283-9A3208E17A4F}"/>
    <cellStyle name="Normal 13 7 3 2 2" xfId="44743" xr:uid="{17B4C8F5-5595-447D-B611-37B2504812A8}"/>
    <cellStyle name="Normal 13 7 3 3" xfId="35095" xr:uid="{21913684-E76E-4CF4-AA11-49E23A4585CD}"/>
    <cellStyle name="Normal 13 7 4" xfId="19825" xr:uid="{EE7193CF-AB8E-480B-8EB4-5EF17D66A919}"/>
    <cellStyle name="Normal 13 7 4 2" xfId="39915" xr:uid="{90E081B9-CE83-4301-8DCF-DF79C4A032B2}"/>
    <cellStyle name="Normal 13 7 5" xfId="30268" xr:uid="{3E6DD0A5-BFEB-4C69-B2FB-F036E4B61E89}"/>
    <cellStyle name="Normal 13 8" xfId="6616" xr:uid="{8DC6A729-65B7-4EBD-A286-8F7E497F54C1}"/>
    <cellStyle name="Normal 13 8 2" xfId="12199" xr:uid="{9FFBA451-1825-4416-A786-4348FC44CC36}"/>
    <cellStyle name="Normal 13 8 2 2" xfId="17324" xr:uid="{9F0F3B60-A133-4B8F-800F-FCF45D9A04E6}"/>
    <cellStyle name="Normal 13 8 2 2 2" xfId="27253" xr:uid="{B01DBE1F-BB88-4084-8BC1-A2010C068AE5}"/>
    <cellStyle name="Normal 13 8 2 2 2 2" xfId="47156" xr:uid="{3FC78B5A-D7CF-4D07-ADAE-6FC1226DB935}"/>
    <cellStyle name="Normal 13 8 2 2 3" xfId="37508" xr:uid="{8B63B763-5501-4D6E-A17E-D5FDB7AE8E0F}"/>
    <cellStyle name="Normal 13 8 2 3" xfId="22295" xr:uid="{833767E4-E4CE-406C-8A83-81957E6A8575}"/>
    <cellStyle name="Normal 13 8 2 3 2" xfId="42326" xr:uid="{FEAA15B5-6EDC-49AF-AFD4-8F771DE4CA30}"/>
    <cellStyle name="Normal 13 8 2 4" xfId="32679" xr:uid="{FAAAAF26-D49D-45CA-9383-FF046459482C}"/>
    <cellStyle name="Normal 13 8 3" xfId="14859" xr:uid="{CBC9833D-05CC-464B-BA29-731DCC33149C}"/>
    <cellStyle name="Normal 13 8 3 2" xfId="24801" xr:uid="{86C5CFBD-DD52-4FE6-904D-50BFE9279830}"/>
    <cellStyle name="Normal 13 8 3 2 2" xfId="44744" xr:uid="{A22C6496-48BA-4852-AD14-ACDF761FAED2}"/>
    <cellStyle name="Normal 13 8 3 3" xfId="35096" xr:uid="{CE28CE01-0ED6-4135-B97E-0E2ED963252E}"/>
    <cellStyle name="Normal 13 8 4" xfId="19826" xr:uid="{4F34306E-89A5-4D36-8E8A-D5F09B1EB929}"/>
    <cellStyle name="Normal 13 8 4 2" xfId="39916" xr:uid="{48F42C98-398D-4028-8725-0A92CCA6CB10}"/>
    <cellStyle name="Normal 13 8 5" xfId="30269" xr:uid="{52149FAC-1E6A-48DE-8672-0E723EC84B1A}"/>
    <cellStyle name="Normal 13 9" xfId="6617" xr:uid="{B8AAB786-7550-44D9-A771-E3D5984806E3}"/>
    <cellStyle name="Normal 13 9 2" xfId="12200" xr:uid="{094420C8-098A-43CB-A0EA-BC127211FFB3}"/>
    <cellStyle name="Normal 13 9 2 2" xfId="17325" xr:uid="{46B779E2-197E-49E8-A0AE-10E19E829ADF}"/>
    <cellStyle name="Normal 13 9 2 2 2" xfId="27254" xr:uid="{0B3971CE-81CC-480C-B4A6-AE1A6284364D}"/>
    <cellStyle name="Normal 13 9 2 2 2 2" xfId="47157" xr:uid="{33B446B2-1977-41B4-BC56-91350E5D8329}"/>
    <cellStyle name="Normal 13 9 2 2 3" xfId="37509" xr:uid="{EDEA61A3-70C7-469F-9C7E-367039CFAF0E}"/>
    <cellStyle name="Normal 13 9 2 3" xfId="22296" xr:uid="{B47F8078-B8B2-4958-842E-5BA7F0957EA7}"/>
    <cellStyle name="Normal 13 9 2 3 2" xfId="42327" xr:uid="{4946099A-7270-4615-B16A-75BE7D0996D9}"/>
    <cellStyle name="Normal 13 9 2 4" xfId="32680" xr:uid="{A8B67291-1E01-4EB3-850B-1CE323079BA0}"/>
    <cellStyle name="Normal 13 9 3" xfId="14860" xr:uid="{99FDEB18-1A9D-4D52-9AF0-57594B733406}"/>
    <cellStyle name="Normal 13 9 3 2" xfId="24802" xr:uid="{584D9831-0229-4BAB-807C-A58758AD6AB4}"/>
    <cellStyle name="Normal 13 9 3 2 2" xfId="44745" xr:uid="{5A254D3A-AB46-4DCA-9B9A-8961097F0972}"/>
    <cellStyle name="Normal 13 9 3 3" xfId="35097" xr:uid="{F6910566-368A-4DBD-AD13-FBD949300F6B}"/>
    <cellStyle name="Normal 13 9 4" xfId="19827" xr:uid="{AA2C422B-B455-4AE8-B671-4A8DEB3B012C}"/>
    <cellStyle name="Normal 13 9 4 2" xfId="39917" xr:uid="{4C66B1EC-434A-4DAD-AD7B-992B1436FC0E}"/>
    <cellStyle name="Normal 13 9 5" xfId="30270" xr:uid="{6D208D6A-E06E-4488-A06D-BF9CA21C0A2E}"/>
    <cellStyle name="Normal 130" xfId="9648" xr:uid="{94E37F40-5D32-473C-A119-650E1843BBB2}"/>
    <cellStyle name="Normal 130 2" xfId="9649" xr:uid="{359094B4-E549-4069-8FBD-EE07339A737A}"/>
    <cellStyle name="Normal 131" xfId="9650" xr:uid="{E1D6DFDF-50E6-4134-9587-83AB433B2281}"/>
    <cellStyle name="Normal 131 2" xfId="9651" xr:uid="{2E1555A3-DCA6-4729-AF6E-180882D6BE2F}"/>
    <cellStyle name="Normal 132" xfId="9652" xr:uid="{D74DA3FB-3209-4145-B5C5-5986778FE423}"/>
    <cellStyle name="Normal 132 2" xfId="9653" xr:uid="{5A92F475-FA33-4151-AFA8-E7A7134B689C}"/>
    <cellStyle name="Normal 133" xfId="9654" xr:uid="{1FA65AFB-A915-40CC-A04F-E22172F5CF83}"/>
    <cellStyle name="Normal 133 2" xfId="9655" xr:uid="{CEB8BBB2-6A26-4252-AA0B-C537A36A25A6}"/>
    <cellStyle name="Normal 134" xfId="9656" xr:uid="{F99CFB98-AA17-4BB0-A4E9-3F64DF371595}"/>
    <cellStyle name="Normal 134 2" xfId="9657" xr:uid="{7306E9AE-0E2B-43BE-87E2-2877EB930ED2}"/>
    <cellStyle name="Normal 135" xfId="9658" xr:uid="{7636F411-393D-457E-966A-C442FA464E59}"/>
    <cellStyle name="Normal 135 2" xfId="9659" xr:uid="{514E0FA1-9F05-4A6B-89A8-0C9F729958CD}"/>
    <cellStyle name="Normal 136" xfId="9660" xr:uid="{D2F82DD5-7E93-44AA-8FF7-49CB4CEA2F3B}"/>
    <cellStyle name="Normal 137" xfId="9661" xr:uid="{3ACA464E-AFE3-4342-ABEF-A0B066A8FD81}"/>
    <cellStyle name="Normal 138" xfId="9662" xr:uid="{0652D312-E552-450F-9F8F-C245FFFE128D}"/>
    <cellStyle name="Normal 139" xfId="9663" xr:uid="{0C3D1A51-4514-4A94-B27E-1F427206CA97}"/>
    <cellStyle name="Normal 14" xfId="130" xr:uid="{4447B637-33FC-4FF2-AADB-3F3FA8D7E6D0}"/>
    <cellStyle name="Normal 14 10" xfId="12712" xr:uid="{EF4E24F5-D3EB-493E-B510-2ABFE5094BDB}"/>
    <cellStyle name="Normal 14 10 2" xfId="12853" xr:uid="{3569FE43-D14F-4A8F-B438-FF4436489C46}"/>
    <cellStyle name="Normal 14 10 2 2" xfId="22806" xr:uid="{DC5BC386-043E-4B83-B785-51EE2F5E8DF3}"/>
    <cellStyle name="Normal 14 10 2 2 2" xfId="42786" xr:uid="{AC8D7B1F-28AA-45AB-B9F4-658D602012A3}"/>
    <cellStyle name="Normal 14 10 2 3" xfId="33138" xr:uid="{A5541A6C-B0E0-4C7C-A44D-102E1FF4883F}"/>
    <cellStyle name="Normal 14 10 3" xfId="22708" xr:uid="{01E6662E-9963-442F-9598-FE5C6B111A58}"/>
    <cellStyle name="Normal 14 10 3 2" xfId="42722" xr:uid="{9B025D30-8366-4F89-9B24-B5112D09ADAB}"/>
    <cellStyle name="Normal 14 10 4" xfId="33075" xr:uid="{EDB2D565-805C-4A7B-B5B4-2E3D8DEDC73F}"/>
    <cellStyle name="Normal 14 11" xfId="17859" xr:uid="{34C40CC0-B332-4D86-B2F4-F456E362E060}"/>
    <cellStyle name="Normal 14 11 2" xfId="37958" xr:uid="{B81DDCDC-B9FC-418E-AB1B-20EF72E9C9A5}"/>
    <cellStyle name="Normal 14 12" xfId="28313" xr:uid="{6B00485E-53F1-44E0-8EED-773076735496}"/>
    <cellStyle name="Normal 14 2" xfId="207" xr:uid="{889EDE1D-C0BB-4677-A9AB-4D8C49E95C74}"/>
    <cellStyle name="Normal 14 2 2" xfId="6619" xr:uid="{41426884-153B-4C0A-A0D3-D24070D36C1D}"/>
    <cellStyle name="Normal 14 2 2 2" xfId="6620" xr:uid="{C91EE57F-50DC-4318-87B3-67D00A7A8E3B}"/>
    <cellStyle name="Normal 14 2 2 2 2" xfId="12202" xr:uid="{B3DE2094-A4F3-439E-8BD1-62DDC0FA8C1C}"/>
    <cellStyle name="Normal 14 2 2 2 2 2" xfId="17327" xr:uid="{4F249EDE-6B04-4E0C-B4AA-3E71BDFD8F75}"/>
    <cellStyle name="Normal 14 2 2 2 2 2 2" xfId="27256" xr:uid="{7C4F6CAE-A5A0-48B5-9BB4-EF3EB4B97FF0}"/>
    <cellStyle name="Normal 14 2 2 2 2 2 2 2" xfId="47159" xr:uid="{0CF8B94E-BD61-4B0C-ABAE-6398A7234839}"/>
    <cellStyle name="Normal 14 2 2 2 2 2 3" xfId="37511" xr:uid="{D38C3DF4-FE74-45A8-9F8A-EA00B4CA1B17}"/>
    <cellStyle name="Normal 14 2 2 2 2 3" xfId="22298" xr:uid="{B746A5DF-53C0-4BF0-8254-255D79E43ACD}"/>
    <cellStyle name="Normal 14 2 2 2 2 3 2" xfId="42329" xr:uid="{90AAA741-F07D-4BC1-AFE0-30B57607E932}"/>
    <cellStyle name="Normal 14 2 2 2 2 4" xfId="32682" xr:uid="{AF51EFBD-E750-4E83-87C2-57C00A201025}"/>
    <cellStyle name="Normal 14 2 2 2 3" xfId="14862" xr:uid="{1C8A1726-3638-460F-A38D-6C989E9FBFB6}"/>
    <cellStyle name="Normal 14 2 2 2 3 2" xfId="24804" xr:uid="{A0C24E13-CF6B-4140-A9BE-2930288B2A78}"/>
    <cellStyle name="Normal 14 2 2 2 3 2 2" xfId="44747" xr:uid="{E42EB25F-5752-4412-BF87-03E192390047}"/>
    <cellStyle name="Normal 14 2 2 2 3 3" xfId="35099" xr:uid="{A0485648-4C9E-4415-ACEF-AE2929ECF41B}"/>
    <cellStyle name="Normal 14 2 2 2 4" xfId="19829" xr:uid="{EEAEB9B8-253E-4C86-9A27-8AA2B34C7818}"/>
    <cellStyle name="Normal 14 2 2 2 4 2" xfId="39919" xr:uid="{6C5912BB-E8FF-4028-8932-BCA0FDA6CF24}"/>
    <cellStyle name="Normal 14 2 2 2 5" xfId="30272" xr:uid="{FC106BA8-171C-4B3D-9F94-F64A069BA3D2}"/>
    <cellStyle name="Normal 14 2 2 3" xfId="12201" xr:uid="{BCDA5F85-EF89-41DD-8C57-0631C321E99D}"/>
    <cellStyle name="Normal 14 2 2 3 2" xfId="17326" xr:uid="{91E246A8-9BDF-423F-A3A0-70B2D5BED733}"/>
    <cellStyle name="Normal 14 2 2 3 2 2" xfId="27255" xr:uid="{2C39F61E-E78E-44D0-9AF9-20FDA3D95DEF}"/>
    <cellStyle name="Normal 14 2 2 3 2 2 2" xfId="47158" xr:uid="{041DF1C6-BE0B-4082-9B73-3FEA0DA83A53}"/>
    <cellStyle name="Normal 14 2 2 3 2 3" xfId="37510" xr:uid="{9DC6A8F8-AB49-4AAB-86C6-DAFC9E59A065}"/>
    <cellStyle name="Normal 14 2 2 3 3" xfId="22297" xr:uid="{509A5E3D-0F8B-4081-BAB0-432B0D4D8264}"/>
    <cellStyle name="Normal 14 2 2 3 3 2" xfId="42328" xr:uid="{F58BF9F4-825A-476E-9781-3D36BC6CECC3}"/>
    <cellStyle name="Normal 14 2 2 3 4" xfId="32681" xr:uid="{1736C3C1-C235-4BB9-802A-9BC4FBBB6D5D}"/>
    <cellStyle name="Normal 14 2 2 4" xfId="14861" xr:uid="{BCB77589-76D0-4E86-A6B6-48CCB4240CE5}"/>
    <cellStyle name="Normal 14 2 2 4 2" xfId="24803" xr:uid="{2B95304E-806D-4C85-B8AE-CAAE3D2AEDE6}"/>
    <cellStyle name="Normal 14 2 2 4 2 2" xfId="44746" xr:uid="{5116A73A-C844-4659-9E5E-B28D96C4B5AA}"/>
    <cellStyle name="Normal 14 2 2 4 3" xfId="35098" xr:uid="{DAE45132-4399-4E7D-A533-86EC68B7A909}"/>
    <cellStyle name="Normal 14 2 2 5" xfId="19828" xr:uid="{9C94F140-6C93-4220-B210-657EC79C28A1}"/>
    <cellStyle name="Normal 14 2 2 5 2" xfId="39918" xr:uid="{4982A67A-4A8F-496F-9B2F-D9D7F98323A5}"/>
    <cellStyle name="Normal 14 2 2 6" xfId="30271" xr:uid="{E913FF13-8E63-464A-997B-27572D1B231A}"/>
    <cellStyle name="Normal 14 2 3" xfId="6618" xr:uid="{1DBB7780-A779-4482-93F7-BA86208C5A4A}"/>
    <cellStyle name="Normal 14 2 4" xfId="9664" xr:uid="{4F751D12-3253-4FD4-8D7E-CE51FF27193E}"/>
    <cellStyle name="Normal 14 2 4 2" xfId="15302" xr:uid="{BEAD4177-1E02-4E97-8A38-5A4492FBDFA2}"/>
    <cellStyle name="Normal 14 2 4 2 2" xfId="25238" xr:uid="{3126F077-1D65-49BB-BB89-CC77922218AF}"/>
    <cellStyle name="Normal 14 2 4 2 2 2" xfId="45141" xr:uid="{6C3584EB-D94C-4682-8D65-882ED8315594}"/>
    <cellStyle name="Normal 14 2 4 2 3" xfId="35493" xr:uid="{3FC5DAA5-ECA5-47DB-82A7-7E33DA70FE50}"/>
    <cellStyle name="Normal 14 2 4 3" xfId="20282" xr:uid="{77989D47-AC53-4A63-8932-E3590D921ACC}"/>
    <cellStyle name="Normal 14 2 4 3 2" xfId="40313" xr:uid="{F3E19227-75EE-4366-B574-65CC92B9058A}"/>
    <cellStyle name="Normal 14 2 4 4" xfId="30666" xr:uid="{E19D8457-F6F6-4B22-BC0C-56DFEF03FB10}"/>
    <cellStyle name="Normal 14 3" xfId="423" xr:uid="{43826E61-D866-477A-95E9-EE26A20472FC}"/>
    <cellStyle name="Normal 14 3 2" xfId="6621" xr:uid="{45EE588A-E36A-45D6-AE68-382D5BF13D6B}"/>
    <cellStyle name="Normal 14 3 3" xfId="9665" xr:uid="{AD4F9125-14B3-4862-AA1E-E1AFB628A954}"/>
    <cellStyle name="Normal 14 3 3 2" xfId="15303" xr:uid="{AE1517C5-BF62-4428-BB5E-47E8CE72BC67}"/>
    <cellStyle name="Normal 14 3 3 2 2" xfId="25239" xr:uid="{7E56A02B-9198-4115-9084-547E69F93C46}"/>
    <cellStyle name="Normal 14 3 3 2 2 2" xfId="45142" xr:uid="{FB617BE4-A340-4170-B20A-C568F81CDBAF}"/>
    <cellStyle name="Normal 14 3 3 2 3" xfId="35494" xr:uid="{7337F909-0913-484C-9FF0-103F616050C6}"/>
    <cellStyle name="Normal 14 3 3 3" xfId="20283" xr:uid="{E806509F-65AD-44F8-963F-0DBA2DC1318C}"/>
    <cellStyle name="Normal 14 3 3 3 2" xfId="40314" xr:uid="{D33D13B0-D1B6-48CD-BDAA-5B9EE30F91AA}"/>
    <cellStyle name="Normal 14 3 3 4" xfId="27846" xr:uid="{C93DCA91-CC0B-4F51-97FE-C3776AB0E845}"/>
    <cellStyle name="Normal 14 3 3 4 2" xfId="47641" xr:uid="{56971EEF-CFE1-4818-A590-DFDF696E77E6}"/>
    <cellStyle name="Normal 14 3 3 5" xfId="30667" xr:uid="{A88D13D5-C3BE-4DCF-AADF-EFC5051362EB}"/>
    <cellStyle name="Normal 14 3 4" xfId="10357" xr:uid="{2791BDCF-891E-4803-8DF3-69A6C4735AED}"/>
    <cellStyle name="Normal 14 3 4 2" xfId="15485" xr:uid="{440BE00A-164B-41DF-83AD-E00117C4308D}"/>
    <cellStyle name="Normal 14 3 4 2 2" xfId="25414" xr:uid="{3579877D-43EA-42FE-807A-69A4AAF5884A}"/>
    <cellStyle name="Normal 14 3 4 2 2 2" xfId="45317" xr:uid="{84A51CCA-8EAA-4D73-B55E-8913CAC58F3E}"/>
    <cellStyle name="Normal 14 3 4 2 3" xfId="35669" xr:uid="{EB39B4E7-6C82-4499-ABEC-3080CA64B2AB}"/>
    <cellStyle name="Normal 14 3 4 3" xfId="20458" xr:uid="{A7DE86D3-806B-4E50-BCD3-11D78F74147F}"/>
    <cellStyle name="Normal 14 3 4 3 2" xfId="40489" xr:uid="{A5CA26A6-6875-475B-937C-45281519D0E1}"/>
    <cellStyle name="Normal 14 3 4 4" xfId="30842" xr:uid="{78963D57-9049-4372-AEAF-8E0F42A91D45}"/>
    <cellStyle name="Normal 14 3 5" xfId="12974" xr:uid="{BF83822C-8D72-48C2-A2D3-A1FD88DE8D9F}"/>
    <cellStyle name="Normal 14 3 5 2" xfId="22927" xr:uid="{B23B0FA2-06CE-4881-B4DD-3E577643322D}"/>
    <cellStyle name="Normal 14 3 5 2 2" xfId="42907" xr:uid="{E2937583-B89A-4389-9903-7DF253FF9ABC}"/>
    <cellStyle name="Normal 14 3 5 3" xfId="33259" xr:uid="{CFE694AC-B421-41DC-8638-8F3F9EA2A938}"/>
    <cellStyle name="Normal 14 3 6" xfId="17980" xr:uid="{98EC14BC-7129-4124-B7D4-25A2EF913441}"/>
    <cellStyle name="Normal 14 3 6 2" xfId="38079" xr:uid="{4EC4DEEB-1300-471E-A796-B7CC0C8E313D}"/>
    <cellStyle name="Normal 14 3 7" xfId="28434" xr:uid="{AD73B234-03C3-46A2-958E-CC0BA5D96D44}"/>
    <cellStyle name="Normal 14 4" xfId="6622" xr:uid="{AF797C51-DEAB-483E-B21E-FA05378454C8}"/>
    <cellStyle name="Normal 14 5" xfId="6623" xr:uid="{C3E43602-6CDD-4802-AEF7-0ED6713191F2}"/>
    <cellStyle name="Normal 14 6" xfId="6624" xr:uid="{14B632A6-9D1B-48E7-9917-9D08D92531FC}"/>
    <cellStyle name="Normal 14 7" xfId="6625" xr:uid="{D1BDA9AB-5F9E-4AF7-A168-E2599DBA18C7}"/>
    <cellStyle name="Normal 14 8" xfId="942" xr:uid="{142F19C0-DBC4-4D57-A45C-0D7CCABFFF5E}"/>
    <cellStyle name="Normal 14 9" xfId="10227" xr:uid="{CCE8F7F8-F7CD-4764-8E93-E50BF2923EDB}"/>
    <cellStyle name="Normal 14 9 2" xfId="15359" xr:uid="{0A75EB08-91B3-4477-8F6F-945351C589F1}"/>
    <cellStyle name="Normal 14 9 2 2" xfId="25292" xr:uid="{BB6CA199-AA00-4373-B5FA-3F7697204C72}"/>
    <cellStyle name="Normal 14 9 2 2 2" xfId="45195" xr:uid="{75664C2E-2A17-4C56-8DCB-4AD42172F14C}"/>
    <cellStyle name="Normal 14 9 2 3" xfId="35547" xr:uid="{C40E49A9-9F6F-46F9-A8CC-CE229921F62F}"/>
    <cellStyle name="Normal 14 9 3" xfId="20336" xr:uid="{67DD0772-3C01-4BA1-8F0B-14A8B20608A8}"/>
    <cellStyle name="Normal 14 9 3 2" xfId="40367" xr:uid="{7DC7F796-3221-458B-8D65-897B161DEE64}"/>
    <cellStyle name="Normal 14 9 4" xfId="30720" xr:uid="{FF2CD7D4-62FB-422C-B765-0BBE0D47A8BD}"/>
    <cellStyle name="Normal 140" xfId="9666" xr:uid="{C4B0F185-03EE-4374-9C6A-24BA934CA704}"/>
    <cellStyle name="Normal 141" xfId="9667" xr:uid="{895F41B2-F3BE-4909-BBB8-62F351A71E51}"/>
    <cellStyle name="Normal 141 2" xfId="9668" xr:uid="{B7D98538-CD9C-48E8-8C42-1B397B8FD629}"/>
    <cellStyle name="Normal 142" xfId="9669" xr:uid="{3A336008-B288-47E5-A2A3-44FF876D9CF8}"/>
    <cellStyle name="Normal 142 2" xfId="9670" xr:uid="{FA2C2ACD-3C3F-4540-902E-31CB6D38D1DC}"/>
    <cellStyle name="Normal 143" xfId="9671" xr:uid="{5F4A4806-74E9-4CAF-8711-3BC29D4AEA57}"/>
    <cellStyle name="Normal 143 2" xfId="9672" xr:uid="{B0277F64-B135-4D5C-85AF-5D8E6295D543}"/>
    <cellStyle name="Normal 144" xfId="9673" xr:uid="{C269F843-7F14-4AA2-AA5C-2C5DD859C550}"/>
    <cellStyle name="Normal 145" xfId="9674" xr:uid="{5AB55766-EFB3-4482-8214-3E117EA50429}"/>
    <cellStyle name="Normal 146" xfId="9675" xr:uid="{B77D28A2-B65E-41C6-AC1B-7A32331AE236}"/>
    <cellStyle name="Normal 147" xfId="9676" xr:uid="{54660270-1D32-4B27-87B3-0A9D3C73E7F0}"/>
    <cellStyle name="Normal 147 2" xfId="9677" xr:uid="{7EA793EB-925B-40DC-BC3E-7DD3DBDEB836}"/>
    <cellStyle name="Normal 148" xfId="9678" xr:uid="{A53E8F54-4142-4A29-8169-636DF97178A8}"/>
    <cellStyle name="Normal 148 2" xfId="9679" xr:uid="{7EA3B971-06C1-404F-90BE-A42E37F86147}"/>
    <cellStyle name="Normal 149" xfId="9273" xr:uid="{E3C3237A-EAE6-4CFA-B763-6676E215E8AE}"/>
    <cellStyle name="Normal 149 2" xfId="9680" xr:uid="{97220D25-1235-4432-B44D-9D268BD74C60}"/>
    <cellStyle name="Normal 15" xfId="132" xr:uid="{35D917E4-FC49-46D1-A744-91DD5899E279}"/>
    <cellStyle name="Normal 15 2" xfId="208" xr:uid="{FBB135F0-3115-4673-BA24-E438341DE6D1}"/>
    <cellStyle name="Normal 15 2 2" xfId="6626" xr:uid="{FC8CB825-3F23-4255-A15A-F91338F68295}"/>
    <cellStyle name="Normal 15 3" xfId="6627" xr:uid="{B59D1971-9B3B-434D-97DD-47A5E83E24DB}"/>
    <cellStyle name="Normal 15 3 2" xfId="6628" xr:uid="{DAFFAD4B-99E8-426C-9135-93F1F4E209F2}"/>
    <cellStyle name="Normal 15 3 2 2" xfId="6629" xr:uid="{D1DD6050-9E0B-4908-A4FD-EC82A0F11AFD}"/>
    <cellStyle name="Normal 15 3 2 2 2" xfId="6630" xr:uid="{3C69EA0E-F663-4B5B-817D-22E21405652A}"/>
    <cellStyle name="Normal 15 3 2 2 2 2" xfId="6631" xr:uid="{CE61932A-4133-4E1A-B2AE-455FD65FEE38}"/>
    <cellStyle name="Normal 15 3 2 2 3" xfId="6632" xr:uid="{2D1681DE-6330-4EA6-9802-1C74F1EEE71F}"/>
    <cellStyle name="Normal 15 3 2 2 3 2" xfId="6633" xr:uid="{01F2C3BF-5562-41BD-88E2-7C0FBDBC38F4}"/>
    <cellStyle name="Normal 15 3 2 2 4" xfId="6634" xr:uid="{1DFCBFCC-1604-4CCF-8EFE-7736BDC4AAA5}"/>
    <cellStyle name="Normal 15 3 2 3" xfId="6635" xr:uid="{59A88FAC-DE6E-4F04-A61C-3955F667B77A}"/>
    <cellStyle name="Normal 15 3 2 3 2" xfId="6636" xr:uid="{82314907-C4F5-41AC-8195-9F4A9077D5C5}"/>
    <cellStyle name="Normal 15 3 2 4" xfId="6637" xr:uid="{ADFA9B24-7FFA-4AF9-B752-C4DFEF517844}"/>
    <cellStyle name="Normal 15 3 2 4 2" xfId="6638" xr:uid="{7AE799A9-8A05-4BC8-BACE-42E1A9777FA2}"/>
    <cellStyle name="Normal 15 3 2 5" xfId="6639" xr:uid="{D6F11943-AE2C-4218-9F80-628131679FFE}"/>
    <cellStyle name="Normal 15 3 3" xfId="6640" xr:uid="{2BD04A4B-06FE-47D9-B045-11906BCF6FD6}"/>
    <cellStyle name="Normal 15 3 3 2" xfId="6641" xr:uid="{FCCDCBFC-9231-4471-8D90-6BC17F234BB8}"/>
    <cellStyle name="Normal 15 3 3 2 2" xfId="6642" xr:uid="{E08D8465-4DF7-4EBA-A5DC-FC52F0D0CCFC}"/>
    <cellStyle name="Normal 15 3 3 3" xfId="6643" xr:uid="{BBD7A97A-28C5-401C-A87E-644208611000}"/>
    <cellStyle name="Normal 15 3 3 3 2" xfId="6644" xr:uid="{650A699C-3B6D-4660-ABAA-CF1D7C558C57}"/>
    <cellStyle name="Normal 15 3 3 4" xfId="6645" xr:uid="{AAE6BD4F-628A-42BC-869F-CF8DFEF0BFA9}"/>
    <cellStyle name="Normal 15 3 4" xfId="6646" xr:uid="{41C8883E-9695-4267-8617-2A88FE7AA94C}"/>
    <cellStyle name="Normal 15 3 4 2" xfId="6647" xr:uid="{6000853F-F8A9-4875-B54F-A4B3818BDDD8}"/>
    <cellStyle name="Normal 15 3 5" xfId="6648" xr:uid="{C12BBD04-FB20-46B9-8121-213A06AE9146}"/>
    <cellStyle name="Normal 15 3 5 2" xfId="6649" xr:uid="{F48307DF-D39F-485F-A316-F036B2B46656}"/>
    <cellStyle name="Normal 15 3 6" xfId="6650" xr:uid="{95148E1F-39AC-4A72-9157-5DFA734737C7}"/>
    <cellStyle name="Normal 15 4" xfId="6651" xr:uid="{C33CE5ED-DD4E-4E83-9398-5C39FF824299}"/>
    <cellStyle name="Normal 15 4 2" xfId="6652" xr:uid="{21125A7A-B39F-44FA-B7CD-43EA846BCA2F}"/>
    <cellStyle name="Normal 15 5" xfId="943" xr:uid="{DA134E2A-1CEB-46BE-9D8E-227D41F6662A}"/>
    <cellStyle name="Normal 15 6" xfId="12628" xr:uid="{F2BCF4A7-C512-4A8F-A2F7-87CDC8CC5114}"/>
    <cellStyle name="Normal 15 6 2" xfId="15586" xr:uid="{4AC79767-B4AD-4D92-8142-751CF36AA440}"/>
    <cellStyle name="Normal 15 6 2 2" xfId="25515" xr:uid="{63A63151-56CB-4292-8370-14167F2CF404}"/>
    <cellStyle name="Normal 15 6 2 2 2" xfId="45418" xr:uid="{23E9466C-BA1B-43B2-B2FB-04B5B6FEE3BF}"/>
    <cellStyle name="Normal 15 6 2 3" xfId="35770" xr:uid="{84BCF3C9-E99B-4413-A9A4-25314292B771}"/>
    <cellStyle name="Normal 15 6 3" xfId="22670" xr:uid="{055C46B2-D97A-4C21-B960-E4DD15FB3AE4}"/>
    <cellStyle name="Normal 15 6 3 2" xfId="42701" xr:uid="{E6FA6570-B9CB-4537-BE30-620D3E00CB78}"/>
    <cellStyle name="Normal 15 6 4" xfId="33054" xr:uid="{F1B1B5CF-8989-4351-B25D-7CE85379F110}"/>
    <cellStyle name="Normal 15 7" xfId="12713" xr:uid="{5D0B6E4E-2035-4BF8-9C69-7FBA39A1E04A}"/>
    <cellStyle name="Normal 15 8" xfId="12812" xr:uid="{2DB26156-470C-4124-A8D8-DF3287730FBB}"/>
    <cellStyle name="Normal 15 8 2" xfId="22766" xr:uid="{1A974CC6-DCE6-468E-AED9-091B7DF95B47}"/>
    <cellStyle name="Normal 15 8 2 2" xfId="42746" xr:uid="{79609EA3-7110-4691-ADB8-2AA27E4F5D28}"/>
    <cellStyle name="Normal 15 8 3" xfId="33098" xr:uid="{92A5553A-1A00-4773-83EB-F526F622B8F3}"/>
    <cellStyle name="Normal 150" xfId="10143" xr:uid="{FE748019-3EBC-4D7F-B749-A8EFA1421A3C}"/>
    <cellStyle name="Normal 150 2" xfId="12615" xr:uid="{A5082B17-4B49-41DC-85C7-9CCB1952EE35}"/>
    <cellStyle name="Normal 151" xfId="10023" xr:uid="{91ED8413-FA77-4FC4-9D66-EB0CC25421EA}"/>
    <cellStyle name="Normal 152" xfId="10169" xr:uid="{BF81B521-F54E-4675-A02A-18464C5B3A71}"/>
    <cellStyle name="Normal 153" xfId="9923" xr:uid="{BB47E06D-7A24-47BF-9DB4-2C7F20F7F3A9}"/>
    <cellStyle name="Normal 154" xfId="10167" xr:uid="{323F8AD5-D0B0-4235-BD48-17B872D90ACC}"/>
    <cellStyle name="Normal 155" xfId="9779" xr:uid="{F2D6A0A6-D217-4EC5-A6AC-E86F05E07D98}"/>
    <cellStyle name="Normal 156" xfId="9681" xr:uid="{6D1990E0-D2E4-4B5A-B503-93CBC5D85FC8}"/>
    <cellStyle name="Normal 156 2" xfId="9682" xr:uid="{C1A64D3F-CDFA-436F-B81E-BA9A5EFA699C}"/>
    <cellStyle name="Normal 157" xfId="9683" xr:uid="{B5ABF13D-6507-4E6C-A889-8CD351A9CD61}"/>
    <cellStyle name="Normal 157 2" xfId="9684" xr:uid="{93441F6C-A878-480A-9B0A-84F1DDDD7E83}"/>
    <cellStyle name="Normal 158" xfId="9685" xr:uid="{7EA1046C-F1A7-485D-AE29-A4C2D0A9334F}"/>
    <cellStyle name="Normal 158 2" xfId="9686" xr:uid="{32B77DC8-B3E1-4CB0-9C91-D51782ED15AE}"/>
    <cellStyle name="Normal 159" xfId="9687" xr:uid="{C22C0D02-76DB-4A37-BB81-238F85A78AA7}"/>
    <cellStyle name="Normal 159 2" xfId="9688" xr:uid="{A88F31D1-C6B0-4D6D-A5D2-FC52662F19A6}"/>
    <cellStyle name="Normal 16" xfId="143" xr:uid="{5ED1DA21-92E5-494F-8071-10B7D01624F0}"/>
    <cellStyle name="Normal 16 2" xfId="155" xr:uid="{34EF2789-C936-453A-98F2-EA01413C8236}"/>
    <cellStyle name="Normal 16 2 2" xfId="9690" xr:uid="{C3E6F587-0B54-4B29-AC9D-DE03587248F3}"/>
    <cellStyle name="Normal 16 2 3" xfId="9689" xr:uid="{AACE3470-E3E2-462B-B0E1-826037DFA5CB}"/>
    <cellStyle name="Normal 16 3" xfId="209" xr:uid="{1569AEF0-710C-4845-8DBD-14117BED5D6D}"/>
    <cellStyle name="Normal 16 3 2" xfId="6653" xr:uid="{9AD7FB5C-4073-4CAE-8CA7-35FBB157626F}"/>
    <cellStyle name="Normal 16 4" xfId="6654" xr:uid="{A9DC4F1B-5407-4692-8457-E604493FE304}"/>
    <cellStyle name="Normal 16 4 2" xfId="12203" xr:uid="{85351572-46DD-4576-92BB-4A0D5F3B3412}"/>
    <cellStyle name="Normal 16 4 2 2" xfId="17328" xr:uid="{84DBABE2-EE95-4C01-B069-B615377DD8B2}"/>
    <cellStyle name="Normal 16 4 2 2 2" xfId="27257" xr:uid="{09FD8646-FDC8-43A3-B13A-721B7AA72120}"/>
    <cellStyle name="Normal 16 4 2 2 2 2" xfId="47160" xr:uid="{F0CE8FFC-7FB9-486D-ABDC-FBB4D07B91C3}"/>
    <cellStyle name="Normal 16 4 2 2 3" xfId="37512" xr:uid="{9BC0A6D6-E476-48AB-930B-9DFA75756DBA}"/>
    <cellStyle name="Normal 16 4 2 3" xfId="22299" xr:uid="{CF9930C7-FA12-49ED-8B2A-11F22FDEE9D3}"/>
    <cellStyle name="Normal 16 4 2 3 2" xfId="42330" xr:uid="{AD0F0D1F-5381-42D4-BFB3-58F36C3B56C4}"/>
    <cellStyle name="Normal 16 4 2 4" xfId="32683" xr:uid="{7779EA78-8742-4FCE-9058-7641F8C94181}"/>
    <cellStyle name="Normal 16 4 3" xfId="14863" xr:uid="{09D39759-E933-4B21-B4C6-244E4DE8E1C4}"/>
    <cellStyle name="Normal 16 4 3 2" xfId="24805" xr:uid="{7D10878C-83A9-4C54-8638-D3411C55B268}"/>
    <cellStyle name="Normal 16 4 3 2 2" xfId="44748" xr:uid="{4A925C0F-1017-4917-9056-2D0D1381CB1A}"/>
    <cellStyle name="Normal 16 4 3 3" xfId="35100" xr:uid="{C0C57DC0-DA92-428D-B2FD-3D4AB85755EB}"/>
    <cellStyle name="Normal 16 4 4" xfId="19830" xr:uid="{C89013FB-0AF9-4467-848E-AD2B4E0F5706}"/>
    <cellStyle name="Normal 16 4 4 2" xfId="39920" xr:uid="{EFDBED8E-B89D-4D84-84D1-43A6B0198682}"/>
    <cellStyle name="Normal 16 4 5" xfId="30273" xr:uid="{9590CDB1-FB73-407F-A5B7-A14CF0C5C8CA}"/>
    <cellStyle name="Normal 160" xfId="9691" xr:uid="{7EA7D95B-E195-4EFE-A2AB-0A42D4B9B7DC}"/>
    <cellStyle name="Normal 160 2" xfId="9692" xr:uid="{CB90F1FD-57D2-415C-B181-F0BE463D0E89}"/>
    <cellStyle name="Normal 161" xfId="9693" xr:uid="{88E706D2-C8B7-4D3D-A26E-B845B9090FBB}"/>
    <cellStyle name="Normal 161 2" xfId="9694" xr:uid="{E53B75A5-73E1-4DC2-8C3B-AC1721FB2411}"/>
    <cellStyle name="Normal 162" xfId="9695" xr:uid="{3A8C1719-7973-45AD-A751-E4C89E607265}"/>
    <cellStyle name="Normal 162 2" xfId="9696" xr:uid="{4FC7E727-CFFC-423C-8CF4-2719919E7739}"/>
    <cellStyle name="Normal 163" xfId="9697" xr:uid="{9BF4E235-EEC6-4662-8D12-E36AE9A419FB}"/>
    <cellStyle name="Normal 163 2" xfId="9698" xr:uid="{2449F1C1-B643-4E03-9A8F-83A1A709657F}"/>
    <cellStyle name="Normal 164" xfId="9699" xr:uid="{026317F3-51F7-40DC-A2CE-FFECC7FD73F4}"/>
    <cellStyle name="Normal 164 2" xfId="9700" xr:uid="{67486AD2-3B66-4BB6-9E09-978D7B6CA857}"/>
    <cellStyle name="Normal 165" xfId="9701" xr:uid="{2CFE8D1E-2744-48D2-BE80-90A168C4ADBF}"/>
    <cellStyle name="Normal 165 2" xfId="9702" xr:uid="{238D51CD-7A10-43D3-A039-88DF1A7280A3}"/>
    <cellStyle name="Normal 166" xfId="9703" xr:uid="{189A1E43-76F4-4692-A218-A36BACD7FC20}"/>
    <cellStyle name="Normal 166 2" xfId="9704" xr:uid="{C6460C55-D8C2-48FB-A123-6CB2C38E34A7}"/>
    <cellStyle name="Normal 167" xfId="9705" xr:uid="{376F3937-8596-44B7-B04E-F409A9D73A8A}"/>
    <cellStyle name="Normal 167 2" xfId="9706" xr:uid="{3F522ED0-568E-4C07-A6E6-0A2ED4A9209C}"/>
    <cellStyle name="Normal 168" xfId="9707" xr:uid="{82CBBF22-9C9C-493F-9B3F-DCBCAA7A4441}"/>
    <cellStyle name="Normal 168 2" xfId="9708" xr:uid="{42B649E0-27EA-4B05-A472-CF0C36D83A63}"/>
    <cellStyle name="Normal 169" xfId="9709" xr:uid="{680BF697-CE13-4A25-B630-22B5733432A6}"/>
    <cellStyle name="Normal 169 2" xfId="9710" xr:uid="{D9B15880-38AD-4A71-91AE-E78C4248A992}"/>
    <cellStyle name="Normal 17" xfId="142" xr:uid="{35F5056F-7782-4E82-AA1D-77A72DCD9910}"/>
    <cellStyle name="Normal 17 2" xfId="160" xr:uid="{3146B6FF-AFD1-4C22-85C4-57F61884C81E}"/>
    <cellStyle name="Normal 17 2 2" xfId="6656" xr:uid="{776145D4-8FB3-4B98-9B89-1881EAC757C9}"/>
    <cellStyle name="Normal 17 2 3" xfId="6655" xr:uid="{F1DDD305-C0C8-4530-9CBE-82022CBFDB8D}"/>
    <cellStyle name="Normal 17 2 4" xfId="9712" xr:uid="{C10FF417-56C9-4FCC-BF66-FB76C2AE6C49}"/>
    <cellStyle name="Normal 17 3" xfId="6657" xr:uid="{61AB20F7-8360-43B1-A360-9C5279A62A3C}"/>
    <cellStyle name="Normal 17 3 2" xfId="6658" xr:uid="{5A4BD6C7-3F84-422C-B17F-7737E5E86B63}"/>
    <cellStyle name="Normal 17 3 3" xfId="6659" xr:uid="{5B62EC9B-0CBC-4CDA-901C-A59C65D524DC}"/>
    <cellStyle name="Normal 17 3 3 2" xfId="12204" xr:uid="{030B2EE5-3671-4EB4-8025-EB58486976C5}"/>
    <cellStyle name="Normal 17 3 3 2 2" xfId="17329" xr:uid="{39907416-7362-447D-8C81-F02FC56F94FC}"/>
    <cellStyle name="Normal 17 3 3 2 2 2" xfId="27258" xr:uid="{865508AF-D17B-4ED7-A397-8FB46BD5CF70}"/>
    <cellStyle name="Normal 17 3 3 2 2 2 2" xfId="47161" xr:uid="{C090849F-A36E-4C24-8E91-EE8E2E357F52}"/>
    <cellStyle name="Normal 17 3 3 2 2 3" xfId="37513" xr:uid="{7533BD62-57E7-4135-B6B0-945887351D56}"/>
    <cellStyle name="Normal 17 3 3 2 3" xfId="22300" xr:uid="{71D68D19-630C-4E8C-839B-3B653AF6C7F7}"/>
    <cellStyle name="Normal 17 3 3 2 3 2" xfId="42331" xr:uid="{FA1589C4-E2E6-42B7-80C9-890B87A57F61}"/>
    <cellStyle name="Normal 17 3 3 2 4" xfId="32684" xr:uid="{4EFC3A3D-1333-49FE-9ADF-DAA4864F95B8}"/>
    <cellStyle name="Normal 17 3 3 3" xfId="14864" xr:uid="{5D0F5375-64FE-4411-A314-B80B0908440F}"/>
    <cellStyle name="Normal 17 3 3 3 2" xfId="24806" xr:uid="{34104D30-7E1E-4B07-B71D-A377E2DBC933}"/>
    <cellStyle name="Normal 17 3 3 3 2 2" xfId="44749" xr:uid="{17AA6EA2-4369-4799-BBA4-19A460912238}"/>
    <cellStyle name="Normal 17 3 3 3 3" xfId="35101" xr:uid="{9439995A-7BBE-4412-8147-49BD7C601274}"/>
    <cellStyle name="Normal 17 3 3 4" xfId="19831" xr:uid="{E94287F3-0D6D-487F-B455-1E5C08A6CF3E}"/>
    <cellStyle name="Normal 17 3 3 4 2" xfId="39921" xr:uid="{BF4FB3D1-6B5D-4D64-BDD4-5174E7170A2F}"/>
    <cellStyle name="Normal 17 3 3 5" xfId="30274" xr:uid="{7EB9DB6C-9C08-43B5-923D-756EA13E9597}"/>
    <cellStyle name="Normal 17 3 4" xfId="9713" xr:uid="{9F749BCC-58FE-4303-9613-CFC2BE113B9C}"/>
    <cellStyle name="Normal 17 4" xfId="6660" xr:uid="{61FE86F1-576E-4CE8-9C89-AAA9E19C4F04}"/>
    <cellStyle name="Normal 17 5" xfId="6661" xr:uid="{9FE7879A-E733-4033-8506-772DDB21D171}"/>
    <cellStyle name="Normal 17 6" xfId="1223" xr:uid="{49B55E72-28A3-440F-9A99-7395F49B5542}"/>
    <cellStyle name="Normal 17 7" xfId="9711" xr:uid="{76BA8E8F-F236-4605-8461-0DE313C8E2CB}"/>
    <cellStyle name="Normal 170" xfId="9714" xr:uid="{A6CD6BF2-3E2A-49D4-ABE8-97F88F9857DA}"/>
    <cellStyle name="Normal 170 2" xfId="9715" xr:uid="{D9C931ED-F6D6-47AC-9683-431726FE1F92}"/>
    <cellStyle name="Normal 171" xfId="9716" xr:uid="{F7BA3574-DE10-4FA6-B2BB-FA5861FF0839}"/>
    <cellStyle name="Normal 171 2" xfId="9717" xr:uid="{63F09C2D-664B-48C7-BD37-51FDB1013FB5}"/>
    <cellStyle name="Normal 172" xfId="9718" xr:uid="{32A55076-08E1-4EF2-AE0D-C9DE08770146}"/>
    <cellStyle name="Normal 172 2" xfId="9719" xr:uid="{E7EB24B9-21F0-46CB-BD8E-B31E2165C928}"/>
    <cellStyle name="Normal 173" xfId="9720" xr:uid="{F09147BD-E20F-426C-902F-07030DCD19A3}"/>
    <cellStyle name="Normal 173 2" xfId="9721" xr:uid="{7CE24122-974B-4B5B-B91A-BA441C1417FE}"/>
    <cellStyle name="Normal 174" xfId="9722" xr:uid="{1BD268AF-24D2-457C-806F-A682B0EEC64F}"/>
    <cellStyle name="Normal 174 2" xfId="9723" xr:uid="{F6ED103E-9945-44D4-B258-8DBBA311AD50}"/>
    <cellStyle name="Normal 175" xfId="9724" xr:uid="{4397CAA4-C563-4571-B54A-A665365112D5}"/>
    <cellStyle name="Normal 175 2" xfId="9725" xr:uid="{771B7582-4027-45BC-8519-71B181DB5E42}"/>
    <cellStyle name="Normal 176" xfId="9726" xr:uid="{C3E120F2-67E7-4B03-ADB2-3EA293B0671F}"/>
    <cellStyle name="Normal 176 2" xfId="9727" xr:uid="{0866AA7B-E33B-468B-BAB5-5036B00CC45C}"/>
    <cellStyle name="Normal 177" xfId="9728" xr:uid="{F35BFDDA-B00A-4EBA-84D1-D7A7DB058016}"/>
    <cellStyle name="Normal 177 2" xfId="9729" xr:uid="{7F3CBA59-9E4A-4CD8-BD12-04DBFDEB9343}"/>
    <cellStyle name="Normal 178" xfId="9730" xr:uid="{C62772BF-DDE3-4F47-89CD-0DEFB1C816E0}"/>
    <cellStyle name="Normal 178 2" xfId="9731" xr:uid="{66D072EE-9943-4A16-B0BE-EFCCA3415783}"/>
    <cellStyle name="Normal 179" xfId="9732" xr:uid="{5654F15B-1CD5-4456-B3F0-17E85802170C}"/>
    <cellStyle name="Normal 179 2" xfId="9733" xr:uid="{CFECE2C6-EFBA-4541-9F07-92AFE1DF27D3}"/>
    <cellStyle name="Normal 18" xfId="144" xr:uid="{3CB94C22-44A3-4F65-B0CB-1C6A6BC3347E}"/>
    <cellStyle name="Normal 18 10" xfId="9734" xr:uid="{53376752-D287-4450-BCAC-2AD3373BF1D5}"/>
    <cellStyle name="Normal 18 10 2" xfId="27797" xr:uid="{46409ECB-D4A9-4662-812B-009F4D3EDF96}"/>
    <cellStyle name="Normal 18 10 2 2" xfId="47592" xr:uid="{76995E93-34FA-4085-B8CD-AB19BCDDE3AE}"/>
    <cellStyle name="Normal 18 11" xfId="10231" xr:uid="{9B4B833F-6810-4BE2-85F8-4347086568A1}"/>
    <cellStyle name="Normal 18 11 2" xfId="15363" xr:uid="{3B71248F-F6B5-4A61-AF69-0AFA4BCEF04A}"/>
    <cellStyle name="Normal 18 11 2 2" xfId="25296" xr:uid="{6182320A-9EA0-42E7-8A16-060C7152C6D7}"/>
    <cellStyle name="Normal 18 11 2 2 2" xfId="45199" xr:uid="{84DCCE5A-5AEF-42A5-B36B-C44B4E7DE02C}"/>
    <cellStyle name="Normal 18 11 2 3" xfId="35551" xr:uid="{A5C64F7D-1E9B-4C32-9DC8-78A74C28DCB3}"/>
    <cellStyle name="Normal 18 11 3" xfId="20340" xr:uid="{C2D5B136-C9E6-4E49-A6BA-F84ACD117CF1}"/>
    <cellStyle name="Normal 18 11 3 2" xfId="40371" xr:uid="{97C59A0B-E19A-40D9-BB04-876099D05E73}"/>
    <cellStyle name="Normal 18 11 4" xfId="30724" xr:uid="{C6B51503-E0DE-4564-AD7F-41248B855CA7}"/>
    <cellStyle name="Normal 18 12" xfId="12858" xr:uid="{9B690191-BD65-4490-A69B-2FFBE07CD9CA}"/>
    <cellStyle name="Normal 18 12 2" xfId="22811" xr:uid="{3806B4D9-322D-49A1-B0ED-00DB7FA0B818}"/>
    <cellStyle name="Normal 18 12 2 2" xfId="42791" xr:uid="{DE5B05B1-2B2E-4463-92FA-E248AD9CB8CC}"/>
    <cellStyle name="Normal 18 12 3" xfId="33143" xr:uid="{EF4CC007-E790-4BD3-84FE-33CD209982B2}"/>
    <cellStyle name="Normal 18 13" xfId="17864" xr:uid="{1C1BA576-EC0E-4316-99C5-CD50C50D7A66}"/>
    <cellStyle name="Normal 18 13 2" xfId="37963" xr:uid="{1D940239-2776-432A-AD43-4F5E1C2E3276}"/>
    <cellStyle name="Normal 18 14" xfId="28318" xr:uid="{9A75CE39-853F-456D-93B4-68B7E710C645}"/>
    <cellStyle name="Normal 18 2" xfId="210" xr:uid="{8DE45BA2-DE6D-4B34-A376-0ECE2E6648B2}"/>
    <cellStyle name="Normal 18 2 2" xfId="6663" xr:uid="{8A56AAE8-456A-4BD2-ABDE-8F626197E6C4}"/>
    <cellStyle name="Normal 18 2 2 2" xfId="12205" xr:uid="{0D6CAA1D-5B9C-4377-BE5E-14A5F3DF54AC}"/>
    <cellStyle name="Normal 18 2 2 2 2" xfId="17330" xr:uid="{04742A9E-964F-4F36-977C-0F252C193594}"/>
    <cellStyle name="Normal 18 2 2 2 2 2" xfId="27259" xr:uid="{2D659E47-7C8B-4EC5-9178-B15B5F7610C6}"/>
    <cellStyle name="Normal 18 2 2 2 2 2 2" xfId="47162" xr:uid="{FE25FF89-48C8-4098-B4F8-EC86C14C454C}"/>
    <cellStyle name="Normal 18 2 2 2 2 3" xfId="37514" xr:uid="{FC849B1E-BF09-4DE3-A2BA-B6AB72F38363}"/>
    <cellStyle name="Normal 18 2 2 2 3" xfId="22301" xr:uid="{B5B92483-91B3-4855-A4AC-AA297376A6C5}"/>
    <cellStyle name="Normal 18 2 2 2 3 2" xfId="42332" xr:uid="{31D621C7-11B1-4C39-930D-40849BB123EF}"/>
    <cellStyle name="Normal 18 2 2 2 4" xfId="32685" xr:uid="{36766134-DF90-494F-B5FB-8A58CE2AC883}"/>
    <cellStyle name="Normal 18 2 2 3" xfId="14865" xr:uid="{D3EC0B3B-8DCB-40B3-8AFB-A948DF674A8B}"/>
    <cellStyle name="Normal 18 2 2 3 2" xfId="24807" xr:uid="{2E8C6104-19F2-4B4F-8C05-80B1F4DC8680}"/>
    <cellStyle name="Normal 18 2 2 3 2 2" xfId="44750" xr:uid="{4D0E7DD7-E33E-4C2F-88F0-2B248897046A}"/>
    <cellStyle name="Normal 18 2 2 3 3" xfId="35102" xr:uid="{F037449F-7745-4F24-9CDE-65CD63B61318}"/>
    <cellStyle name="Normal 18 2 2 4" xfId="19832" xr:uid="{AC805AC9-13D0-4140-AF28-734CA1792090}"/>
    <cellStyle name="Normal 18 2 2 4 2" xfId="39922" xr:uid="{AC965371-C2A3-4D44-ACDF-5E838707F2EC}"/>
    <cellStyle name="Normal 18 2 2 5" xfId="30275" xr:uid="{D00A21C5-1371-4355-8F5D-70475D397A4F}"/>
    <cellStyle name="Normal 18 2 3" xfId="6664" xr:uid="{37A8731E-D4FE-47CE-9D85-F531BB1B50B2}"/>
    <cellStyle name="Normal 18 2 3 2" xfId="12206" xr:uid="{92AAB866-FCC8-4DFE-AFB9-3738736B9E75}"/>
    <cellStyle name="Normal 18 2 3 2 2" xfId="17331" xr:uid="{8DD0D2C3-559A-4FB1-8292-DD0FECC0FEB2}"/>
    <cellStyle name="Normal 18 2 3 2 2 2" xfId="27260" xr:uid="{DF9D48CE-B312-44CE-81CD-AEFCD162F06B}"/>
    <cellStyle name="Normal 18 2 3 2 2 2 2" xfId="47163" xr:uid="{9997FE69-E0AC-4E38-A114-494B5F1D4E09}"/>
    <cellStyle name="Normal 18 2 3 2 2 3" xfId="37515" xr:uid="{8D3FF489-9134-4404-BC6A-1007A3332AF2}"/>
    <cellStyle name="Normal 18 2 3 2 3" xfId="22302" xr:uid="{66D1BF26-B7A3-4AA9-98DF-7CAC5DC3AC86}"/>
    <cellStyle name="Normal 18 2 3 2 3 2" xfId="42333" xr:uid="{48BFFF3E-0646-4218-8496-BB426894CCAD}"/>
    <cellStyle name="Normal 18 2 3 2 4" xfId="32686" xr:uid="{FD2E2900-E705-4A42-B4EE-9D7DDDF083F3}"/>
    <cellStyle name="Normal 18 2 3 3" xfId="14866" xr:uid="{F36DFBDD-C276-4E89-B219-7195F55D4146}"/>
    <cellStyle name="Normal 18 2 3 3 2" xfId="24808" xr:uid="{60DCE139-C0D8-4797-867B-BAFA101F296B}"/>
    <cellStyle name="Normal 18 2 3 3 2 2" xfId="44751" xr:uid="{ECB22229-7618-4AFA-9C25-62FA82C3F145}"/>
    <cellStyle name="Normal 18 2 3 3 3" xfId="35103" xr:uid="{B6A5B2AC-6978-436B-93B7-893B4824E425}"/>
    <cellStyle name="Normal 18 2 3 4" xfId="19833" xr:uid="{5D459FC5-27F8-405B-863E-DF4100085D69}"/>
    <cellStyle name="Normal 18 2 3 4 2" xfId="39923" xr:uid="{ABDEEF8B-9F8C-4A1D-B44C-726633BEA47C}"/>
    <cellStyle name="Normal 18 2 3 5" xfId="30276" xr:uid="{C7EB41AA-417E-40EA-A200-1FC197DB1652}"/>
    <cellStyle name="Normal 18 2 4" xfId="6665" xr:uid="{FC050DD1-EC27-47BE-B68E-C55F7F65AE74}"/>
    <cellStyle name="Normal 18 2 5" xfId="6666" xr:uid="{D56E15B5-20B7-45ED-A8E1-51AD70C9BE6F}"/>
    <cellStyle name="Normal 18 2 5 2" xfId="12207" xr:uid="{CD82E72E-47F9-47A5-80E9-2BCF1C3272C7}"/>
    <cellStyle name="Normal 18 2 5 2 2" xfId="17332" xr:uid="{0F99AD93-39E5-4983-A017-EB4287C2A8D3}"/>
    <cellStyle name="Normal 18 2 5 2 2 2" xfId="27261" xr:uid="{47168E0E-649C-4804-A142-03759047F77F}"/>
    <cellStyle name="Normal 18 2 5 2 2 2 2" xfId="47164" xr:uid="{2592DF9C-FC37-4EEA-AE73-0A33DDF24B63}"/>
    <cellStyle name="Normal 18 2 5 2 2 3" xfId="37516" xr:uid="{32C16566-E847-4346-BB6D-F9A640071F63}"/>
    <cellStyle name="Normal 18 2 5 2 3" xfId="22303" xr:uid="{9DFE1FAE-3CB8-4055-AA06-A2D6A9AD9DCC}"/>
    <cellStyle name="Normal 18 2 5 2 3 2" xfId="42334" xr:uid="{507E901D-45A8-4A98-89B1-0AA19C999483}"/>
    <cellStyle name="Normal 18 2 5 2 4" xfId="32687" xr:uid="{73785DF8-7D13-4BD6-91E7-3E54E4C32486}"/>
    <cellStyle name="Normal 18 2 5 3" xfId="14867" xr:uid="{BC2B9283-35D4-46B1-AF1D-8F358A747E7C}"/>
    <cellStyle name="Normal 18 2 5 3 2" xfId="24809" xr:uid="{0B346384-D9B6-41D3-AB75-AAAF80C7701C}"/>
    <cellStyle name="Normal 18 2 5 3 2 2" xfId="44752" xr:uid="{5B71143F-2276-4CF2-9B5D-175D8F3F92AF}"/>
    <cellStyle name="Normal 18 2 5 3 3" xfId="35104" xr:uid="{68A255E8-73BC-4964-9DAE-10F973E4816E}"/>
    <cellStyle name="Normal 18 2 5 4" xfId="19834" xr:uid="{12CDCFB2-5361-4554-86CA-04D8829B0D25}"/>
    <cellStyle name="Normal 18 2 5 4 2" xfId="39924" xr:uid="{3A730BA5-A73B-47B0-A357-F4ABE0CCEB37}"/>
    <cellStyle name="Normal 18 2 5 5" xfId="30277" xr:uid="{ADD6C869-9363-4C2C-885A-741903F05E2D}"/>
    <cellStyle name="Normal 18 2 6" xfId="6667" xr:uid="{A754DACA-E8B1-4768-B1B3-99024B8D553E}"/>
    <cellStyle name="Normal 18 2 6 2" xfId="12208" xr:uid="{255E3D41-6EE5-457F-8BF5-8AE9E3843F86}"/>
    <cellStyle name="Normal 18 2 6 2 2" xfId="17333" xr:uid="{D9BE8DA4-4194-400D-9584-5D15D8C4CA34}"/>
    <cellStyle name="Normal 18 2 6 2 2 2" xfId="27262" xr:uid="{8CC6DF25-3EFC-4444-910E-B8261A1F3CF5}"/>
    <cellStyle name="Normal 18 2 6 2 2 2 2" xfId="47165" xr:uid="{2724DF8A-A00A-416D-949D-A4543741C206}"/>
    <cellStyle name="Normal 18 2 6 2 2 3" xfId="37517" xr:uid="{0727AC57-570D-4BD4-891E-AD1A3F5FA50B}"/>
    <cellStyle name="Normal 18 2 6 2 3" xfId="22304" xr:uid="{9B2FD4AC-1933-481A-A483-E635566A4D9E}"/>
    <cellStyle name="Normal 18 2 6 2 3 2" xfId="42335" xr:uid="{D780F219-8047-4304-BE19-8F8A4DEB3CF8}"/>
    <cellStyle name="Normal 18 2 6 2 4" xfId="32688" xr:uid="{9FD590B5-8254-4EBE-92F4-6FE0B9D8D5EF}"/>
    <cellStyle name="Normal 18 2 6 3" xfId="14868" xr:uid="{F91EED9F-5CAA-4F17-B86F-9FDFA62B1BDC}"/>
    <cellStyle name="Normal 18 2 6 3 2" xfId="24810" xr:uid="{FCD8218F-265A-4FAA-BE01-8E67EA961B6B}"/>
    <cellStyle name="Normal 18 2 6 3 2 2" xfId="44753" xr:uid="{CD7D2230-3415-43EE-B281-AF027C7B3235}"/>
    <cellStyle name="Normal 18 2 6 3 3" xfId="35105" xr:uid="{6A271F28-06F6-48C0-B591-6CA38A0A12D1}"/>
    <cellStyle name="Normal 18 2 6 4" xfId="19835" xr:uid="{7792EF72-02CF-4207-8CD5-36FAE52652BD}"/>
    <cellStyle name="Normal 18 2 6 4 2" xfId="39925" xr:uid="{8BA0EF18-CACA-426A-8B1C-4E4692233F4B}"/>
    <cellStyle name="Normal 18 2 6 5" xfId="30278" xr:uid="{92DF1FAC-3A65-4641-B08B-19774D496F13}"/>
    <cellStyle name="Normal 18 2 7" xfId="6662" xr:uid="{D03E1348-7E5D-4F6D-95BD-82A8856799BA}"/>
    <cellStyle name="Normal 18 2 8" xfId="9735" xr:uid="{BFDADED0-4824-43FC-AAC6-11DFAB456555}"/>
    <cellStyle name="Normal 18 3" xfId="428" xr:uid="{CDBD62CC-6FE7-497D-BF8C-EB64AA9621D7}"/>
    <cellStyle name="Normal 18 3 2" xfId="6669" xr:uid="{8C4F5560-0868-49A1-9ED1-99CFAB05174A}"/>
    <cellStyle name="Normal 18 3 3" xfId="6670" xr:uid="{4F77696D-3227-4C44-8831-3DCDB6EA1EBA}"/>
    <cellStyle name="Normal 18 3 3 2" xfId="12209" xr:uid="{BB08F562-C2FC-48EF-A5FE-51B741B8E235}"/>
    <cellStyle name="Normal 18 3 3 2 2" xfId="17334" xr:uid="{D6B6CECF-4A37-48F8-9050-DC0D4125B773}"/>
    <cellStyle name="Normal 18 3 3 2 2 2" xfId="27263" xr:uid="{88E96155-4B9A-4F4E-9ECD-A5E156A0793F}"/>
    <cellStyle name="Normal 18 3 3 2 2 2 2" xfId="47166" xr:uid="{66422DB1-9AC4-4763-88CC-85647C0AEFD2}"/>
    <cellStyle name="Normal 18 3 3 2 2 3" xfId="37518" xr:uid="{CAC01B87-84EE-4D35-8AF1-12ECF52CCEFC}"/>
    <cellStyle name="Normal 18 3 3 2 3" xfId="22305" xr:uid="{BC328D0E-98F2-440F-AE68-1D138A0823A2}"/>
    <cellStyle name="Normal 18 3 3 2 3 2" xfId="42336" xr:uid="{D37925D4-F566-4CB5-9664-3D2B2CFBCB2D}"/>
    <cellStyle name="Normal 18 3 3 2 4" xfId="32689" xr:uid="{6733D267-F914-4A03-9C98-313F6B3A3AAA}"/>
    <cellStyle name="Normal 18 3 3 3" xfId="14869" xr:uid="{D4DA36B6-432C-46EB-BC54-F4CC6DEA9E94}"/>
    <cellStyle name="Normal 18 3 3 3 2" xfId="24811" xr:uid="{E727EAB4-6D20-4928-94C5-A3370E044070}"/>
    <cellStyle name="Normal 18 3 3 3 2 2" xfId="44754" xr:uid="{FE4D3A5B-9331-4F99-B3D3-7CFA1539D595}"/>
    <cellStyle name="Normal 18 3 3 3 3" xfId="35106" xr:uid="{56121C86-CAF8-4248-A630-07B9B41E1C98}"/>
    <cellStyle name="Normal 18 3 3 4" xfId="19836" xr:uid="{EC7167B0-7799-4B1B-8D93-828E67C10ADD}"/>
    <cellStyle name="Normal 18 3 3 4 2" xfId="39926" xr:uid="{9F8D1376-2DE5-4BD1-A0E5-44453A7E7749}"/>
    <cellStyle name="Normal 18 3 3 5" xfId="30279" xr:uid="{907D8A01-A08F-45AA-A156-164E1605D654}"/>
    <cellStyle name="Normal 18 3 4" xfId="6668" xr:uid="{EDD4E94D-C54B-40D8-A2F3-66C6BED03872}"/>
    <cellStyle name="Normal 18 3 5" xfId="10362" xr:uid="{E2FBF2AA-9AF6-4C3A-BD14-E7228AA14F1E}"/>
    <cellStyle name="Normal 18 3 5 2" xfId="15490" xr:uid="{A906A3D4-646E-4D54-865F-E9947DFF4CE8}"/>
    <cellStyle name="Normal 18 3 5 2 2" xfId="25419" xr:uid="{893D9B34-150D-415D-8D8A-B2BFF4F03E7A}"/>
    <cellStyle name="Normal 18 3 5 2 2 2" xfId="45322" xr:uid="{D83B6869-BA1A-47A9-80C5-F256E76496FB}"/>
    <cellStyle name="Normal 18 3 5 2 3" xfId="35674" xr:uid="{68514CBA-C11A-4C74-8886-D38A763FF7D0}"/>
    <cellStyle name="Normal 18 3 5 3" xfId="20463" xr:uid="{85CFFF6B-D588-4D09-ABA5-B877B7449FA7}"/>
    <cellStyle name="Normal 18 3 5 3 2" xfId="40494" xr:uid="{2B679187-2BD5-4D6B-B56D-04BC6F7032B5}"/>
    <cellStyle name="Normal 18 3 5 4" xfId="30847" xr:uid="{9933E46B-181A-4114-8839-4AB287079132}"/>
    <cellStyle name="Normal 18 3 6" xfId="12979" xr:uid="{7949A328-9588-4487-A51F-7B2308BC832A}"/>
    <cellStyle name="Normal 18 3 6 2" xfId="22932" xr:uid="{9BFA45B7-4C59-4DE8-873A-365464924FA8}"/>
    <cellStyle name="Normal 18 3 6 2 2" xfId="42912" xr:uid="{1D8208DC-A9A1-40F6-9D65-79690819F232}"/>
    <cellStyle name="Normal 18 3 6 3" xfId="33264" xr:uid="{8C4C47BF-EB07-4CBA-A647-AB7C4B4A55E7}"/>
    <cellStyle name="Normal 18 3 7" xfId="17985" xr:uid="{D03D83A2-F9AE-4F92-86C9-B7766DBD4C7E}"/>
    <cellStyle name="Normal 18 3 7 2" xfId="38084" xr:uid="{7F16CEED-9197-469C-A748-99D254DDFEAF}"/>
    <cellStyle name="Normal 18 3 8" xfId="28439" xr:uid="{E61B6C1C-79F7-4DA5-A64F-3AFDDE848D35}"/>
    <cellStyle name="Normal 18 4" xfId="6671" xr:uid="{95E27D4B-06EF-4576-8511-C29B6127AE97}"/>
    <cellStyle name="Normal 18 4 2" xfId="6672" xr:uid="{7EA4D4AC-CA4C-4230-B1B9-5B22FE20906C}"/>
    <cellStyle name="Normal 18 4 3" xfId="6673" xr:uid="{9B5ECBC3-B725-4952-85FD-5CEE60A4F4B6}"/>
    <cellStyle name="Normal 18 4 3 2" xfId="12210" xr:uid="{347B9ED3-1BB4-4DCC-9D0B-80054D7C745D}"/>
    <cellStyle name="Normal 18 4 3 2 2" xfId="17335" xr:uid="{BE6BFD20-6587-440B-8C46-CDF15B266911}"/>
    <cellStyle name="Normal 18 4 3 2 2 2" xfId="27264" xr:uid="{431870B6-2AEE-492C-A648-C4461417427D}"/>
    <cellStyle name="Normal 18 4 3 2 2 2 2" xfId="47167" xr:uid="{4156AB54-BC1A-4EC0-901B-7AB05947D79D}"/>
    <cellStyle name="Normal 18 4 3 2 2 3" xfId="37519" xr:uid="{0B48E2F7-DE6B-4E34-9066-6A8415C3DBF1}"/>
    <cellStyle name="Normal 18 4 3 2 3" xfId="22306" xr:uid="{97169BFB-19BE-457C-AC47-3EEF174346F6}"/>
    <cellStyle name="Normal 18 4 3 2 3 2" xfId="42337" xr:uid="{5AB307D5-86EE-4ADB-A205-E735E7021C28}"/>
    <cellStyle name="Normal 18 4 3 2 4" xfId="32690" xr:uid="{80076474-D61D-4143-A351-E325D9D51714}"/>
    <cellStyle name="Normal 18 4 3 3" xfId="14870" xr:uid="{53A28C4E-2105-48E3-AFDD-D6820C35F6B8}"/>
    <cellStyle name="Normal 18 4 3 3 2" xfId="24812" xr:uid="{EE85B96F-6D85-400A-BFCF-86E9014D022B}"/>
    <cellStyle name="Normal 18 4 3 3 2 2" xfId="44755" xr:uid="{2F2EBE7E-C87C-449F-A82B-3EA1F4376EDA}"/>
    <cellStyle name="Normal 18 4 3 3 3" xfId="35107" xr:uid="{2365F570-9563-40C5-8C93-B21C6A966F50}"/>
    <cellStyle name="Normal 18 4 3 4" xfId="19837" xr:uid="{D7B16852-8E12-4ED8-B695-4C4EF4CDF68B}"/>
    <cellStyle name="Normal 18 4 3 4 2" xfId="39927" xr:uid="{E7EB525B-37E6-4C12-95F5-008941724F10}"/>
    <cellStyle name="Normal 18 4 3 5" xfId="30280" xr:uid="{338430C7-71B5-4E9D-BDA7-DA042D2FE3A3}"/>
    <cellStyle name="Normal 18 5" xfId="6674" xr:uid="{643EE909-557A-4E27-9D8B-2673A7177448}"/>
    <cellStyle name="Normal 18 5 2" xfId="12211" xr:uid="{49340982-9CDD-4789-9BB1-213947EDA0AC}"/>
    <cellStyle name="Normal 18 5 2 2" xfId="17336" xr:uid="{DBC592A9-3037-43C6-B783-367D86152A07}"/>
    <cellStyle name="Normal 18 5 2 2 2" xfId="27265" xr:uid="{8C5AF85D-6098-4082-935E-A98F0231CB4A}"/>
    <cellStyle name="Normal 18 5 2 2 2 2" xfId="47168" xr:uid="{51C68B55-A409-49C4-835D-A294075A0F18}"/>
    <cellStyle name="Normal 18 5 2 2 3" xfId="37520" xr:uid="{A6D52F58-56FB-404C-8350-E9AF0386242A}"/>
    <cellStyle name="Normal 18 5 2 3" xfId="22307" xr:uid="{FF448C10-C0AE-4E87-9CBC-6653DD6E89F3}"/>
    <cellStyle name="Normal 18 5 2 3 2" xfId="42338" xr:uid="{D0EB71CF-F00A-4EA7-B9D5-9E671084BAC0}"/>
    <cellStyle name="Normal 18 5 2 4" xfId="32691" xr:uid="{D413645B-BC6B-4F77-B599-58EED2BB617D}"/>
    <cellStyle name="Normal 18 5 3" xfId="14871" xr:uid="{EA8C1847-3E92-4747-AA8F-203B141B7993}"/>
    <cellStyle name="Normal 18 5 3 2" xfId="24813" xr:uid="{C281113D-10FE-46BF-AF7D-046CDE216161}"/>
    <cellStyle name="Normal 18 5 3 2 2" xfId="44756" xr:uid="{3CC51431-2F5D-4F80-8ABA-3AD4361D0FFA}"/>
    <cellStyle name="Normal 18 5 3 3" xfId="35108" xr:uid="{3DE15275-CB47-405A-BD20-7B7A95601A4C}"/>
    <cellStyle name="Normal 18 5 4" xfId="19838" xr:uid="{2A183759-CC4F-4313-9636-28A5F55C5BFB}"/>
    <cellStyle name="Normal 18 5 4 2" xfId="39928" xr:uid="{641A66E5-7915-44FF-99EA-7E3FAAEF884F}"/>
    <cellStyle name="Normal 18 5 5" xfId="30281" xr:uid="{32E1F158-70DF-424D-A30E-391B740E3A22}"/>
    <cellStyle name="Normal 18 6" xfId="6675" xr:uid="{CE7CD043-18F3-44E1-8738-70E31A0E8042}"/>
    <cellStyle name="Normal 18 7" xfId="6676" xr:uid="{352AF865-3F51-444E-BF44-6F590F0A430A}"/>
    <cellStyle name="Normal 18 7 2" xfId="12212" xr:uid="{A8A566EE-DFEB-435D-8352-C40A333775A8}"/>
    <cellStyle name="Normal 18 7 2 2" xfId="17337" xr:uid="{797872B4-283E-41D2-B66A-D3BE40DCB3C9}"/>
    <cellStyle name="Normal 18 7 2 2 2" xfId="27266" xr:uid="{EEAC6B44-C521-469E-AF17-864BDDA91FC7}"/>
    <cellStyle name="Normal 18 7 2 2 2 2" xfId="47169" xr:uid="{8D37312D-5AF3-4BB6-B184-4781CB52DAA6}"/>
    <cellStyle name="Normal 18 7 2 2 3" xfId="37521" xr:uid="{2BA51A0E-9F3D-4A6C-9785-963ED28D2A97}"/>
    <cellStyle name="Normal 18 7 2 3" xfId="22308" xr:uid="{CD410548-4170-474C-AF1D-40C1BFEE843A}"/>
    <cellStyle name="Normal 18 7 2 3 2" xfId="42339" xr:uid="{8DAD0452-7FA8-46E7-B33A-0FB21C98CF7C}"/>
    <cellStyle name="Normal 18 7 2 4" xfId="32692" xr:uid="{6E2E1A01-3144-4185-ABC1-87F83B54119A}"/>
    <cellStyle name="Normal 18 7 3" xfId="14872" xr:uid="{5AD3A30D-E2EE-4262-BCD4-8BAE1BC7E228}"/>
    <cellStyle name="Normal 18 7 3 2" xfId="24814" xr:uid="{D50B523D-6921-4E72-BCCE-CD0C10C261FC}"/>
    <cellStyle name="Normal 18 7 3 2 2" xfId="44757" xr:uid="{F7AAA515-FB4E-4B4D-A3B9-63CF168F9191}"/>
    <cellStyle name="Normal 18 7 3 3" xfId="35109" xr:uid="{3987A470-16BF-4655-92B0-2CDE2B3947AF}"/>
    <cellStyle name="Normal 18 7 4" xfId="19839" xr:uid="{1EC4EE8E-0090-4F1C-9D3F-9B36BC8E8F4E}"/>
    <cellStyle name="Normal 18 7 4 2" xfId="39929" xr:uid="{CA0B91C2-5994-4B6C-A6EE-827A26E61B4F}"/>
    <cellStyle name="Normal 18 7 5" xfId="30282" xr:uid="{1FA217C7-D91D-465C-829C-FC326FE64585}"/>
    <cellStyle name="Normal 18 8" xfId="6677" xr:uid="{F17C0CD1-8B07-45EA-BD4B-E57194B34E38}"/>
    <cellStyle name="Normal 18 8 2" xfId="12213" xr:uid="{A73E298D-388B-4B0E-816B-A237CDE24F70}"/>
    <cellStyle name="Normal 18 8 2 2" xfId="17338" xr:uid="{F8B94AEA-76D1-4647-8C00-800E1A39359A}"/>
    <cellStyle name="Normal 18 8 2 2 2" xfId="27267" xr:uid="{0C04E18D-04AA-4F82-9FD6-2048E10AEF1E}"/>
    <cellStyle name="Normal 18 8 2 2 2 2" xfId="47170" xr:uid="{36C0930B-C601-4880-8A04-D8B57B043254}"/>
    <cellStyle name="Normal 18 8 2 2 3" xfId="37522" xr:uid="{8327566D-2C81-4F3E-B3C2-037C5829B68D}"/>
    <cellStyle name="Normal 18 8 2 3" xfId="22309" xr:uid="{33D748A0-33EB-4DB1-80D4-0E7D482DB0C7}"/>
    <cellStyle name="Normal 18 8 2 3 2" xfId="42340" xr:uid="{7EB489D0-51A7-419D-96C1-9BBD4035270C}"/>
    <cellStyle name="Normal 18 8 2 4" xfId="32693" xr:uid="{B67ABF14-31A6-4D0F-B2A8-4D523318ABB9}"/>
    <cellStyle name="Normal 18 8 3" xfId="14873" xr:uid="{A618B33F-7966-4714-B3AC-A561FF6A887A}"/>
    <cellStyle name="Normal 18 8 3 2" xfId="24815" xr:uid="{1EAA7A6A-F184-4657-9278-2C05E14ECAEA}"/>
    <cellStyle name="Normal 18 8 3 2 2" xfId="44758" xr:uid="{A35700EF-74F0-4E73-BB2A-19C1A32D76D1}"/>
    <cellStyle name="Normal 18 8 3 3" xfId="35110" xr:uid="{98875BC6-338C-4012-9B84-886337A25C75}"/>
    <cellStyle name="Normal 18 8 4" xfId="19840" xr:uid="{C26BF2E3-2B87-4D53-9B2B-BBB26DA25BC1}"/>
    <cellStyle name="Normal 18 8 4 2" xfId="39930" xr:uid="{BACD1DA9-12DB-47F6-8442-5BDADC8E407F}"/>
    <cellStyle name="Normal 18 8 5" xfId="30283" xr:uid="{E55B1F40-3C79-4933-A787-5319CBBB0F96}"/>
    <cellStyle name="Normal 18 9" xfId="1225" xr:uid="{BF58B8EA-1E98-47DA-B4E0-64D69DA530A5}"/>
    <cellStyle name="Normal 180" xfId="9736" xr:uid="{B5B607BC-8D86-4BEE-B6A0-8F8C7759FF0B}"/>
    <cellStyle name="Normal 180 2" xfId="9737" xr:uid="{466DE64D-935C-4CC9-B69E-3A14E634A90A}"/>
    <cellStyle name="Normal 181" xfId="9738" xr:uid="{7DD808B3-F17E-4A81-BEAC-1C3B19B8E67C}"/>
    <cellStyle name="Normal 181 2" xfId="9739" xr:uid="{F47EE936-BBBC-4515-A187-98A5F72E7A9A}"/>
    <cellStyle name="Normal 182" xfId="9740" xr:uid="{E37A9F55-CC76-42D7-8125-B81A09F10EBD}"/>
    <cellStyle name="Normal 182 2" xfId="9741" xr:uid="{96BAD812-6836-4E40-92BE-7A5F03F73A68}"/>
    <cellStyle name="Normal 183" xfId="9742" xr:uid="{E651C70F-BF19-48D6-8196-FF569F11355D}"/>
    <cellStyle name="Normal 184" xfId="9743" xr:uid="{F86D8340-645E-4F82-ACA5-6843C631B379}"/>
    <cellStyle name="Normal 185" xfId="9744" xr:uid="{9CFB380C-9485-466A-9B11-F54AE89A1573}"/>
    <cellStyle name="Normal 186" xfId="9745" xr:uid="{EDDCBC42-9B2A-42F9-B97A-7175782A5EAC}"/>
    <cellStyle name="Normal 187" xfId="9746" xr:uid="{73C42744-B6C6-43B6-9F91-F4D3FF9DBC8D}"/>
    <cellStyle name="Normal 188" xfId="9747" xr:uid="{6D7BA2F4-806F-4522-B166-8640D043A5C6}"/>
    <cellStyle name="Normal 189" xfId="9748" xr:uid="{2E55B7D7-43DF-47A0-AF32-B0923E397FC3}"/>
    <cellStyle name="Normal 19" xfId="146" xr:uid="{51438F01-DDB0-43A5-835A-404B4A1F7C9A}"/>
    <cellStyle name="Normal 19 10" xfId="28320" xr:uid="{624ADA1B-BCB7-4399-AA11-E67199B4A7AD}"/>
    <cellStyle name="Normal 19 2" xfId="217" xr:uid="{B32BF3C5-213B-4FAA-AB4A-293082B8D35B}"/>
    <cellStyle name="Normal 19 2 2" xfId="6678" xr:uid="{99EAC420-A44B-449B-B6A6-1AF8B3E47F11}"/>
    <cellStyle name="Normal 19 2 2 2" xfId="9750" xr:uid="{C6E47617-2F2C-4DCF-8DF0-34F8D3C84B1D}"/>
    <cellStyle name="Normal 19 2 3" xfId="9749" xr:uid="{DC9A69AC-805C-40C6-9188-13F213907EFD}"/>
    <cellStyle name="Normal 19 3" xfId="430" xr:uid="{CC2BA976-D858-4261-9538-8470F1A3FE8D}"/>
    <cellStyle name="Normal 19 3 2" xfId="6679" xr:uid="{86DACC4B-E2B4-4082-B246-651CD4AFC8E4}"/>
    <cellStyle name="Normal 19 3 2 2" xfId="9752" xr:uid="{D44F0F93-0C45-474B-AE33-831BEDFDA67D}"/>
    <cellStyle name="Normal 19 3 2 2 2" xfId="27865" xr:uid="{2A6C3E95-2FD4-4B53-B615-384F7F22BCBC}"/>
    <cellStyle name="Normal 19 3 2 2 2 2" xfId="47660" xr:uid="{3A3C23D4-44A1-4A78-89C0-6FB7D547C079}"/>
    <cellStyle name="Normal 19 3 2 3" xfId="12214" xr:uid="{B6F97792-9087-45E9-9092-316C5C13716E}"/>
    <cellStyle name="Normal 19 3 2 3 2" xfId="17339" xr:uid="{BC3B940D-D9E0-4C65-AF75-12A7648E8FA3}"/>
    <cellStyle name="Normal 19 3 2 3 2 2" xfId="27268" xr:uid="{9D4409BA-50DD-4D96-9049-C66FB45151F1}"/>
    <cellStyle name="Normal 19 3 2 3 2 2 2" xfId="47171" xr:uid="{59C7DA31-5DED-492F-9769-BCCCCC73EF1E}"/>
    <cellStyle name="Normal 19 3 2 3 2 3" xfId="37523" xr:uid="{43BFC8E0-88DE-4691-AC2A-CB1D35AF383B}"/>
    <cellStyle name="Normal 19 3 2 3 3" xfId="22310" xr:uid="{BFE58648-FED2-41FD-A2A1-F05CB1F23D69}"/>
    <cellStyle name="Normal 19 3 2 3 3 2" xfId="42341" xr:uid="{1A75EEE1-E50F-4389-97F2-AB90AF1751F1}"/>
    <cellStyle name="Normal 19 3 2 3 4" xfId="32694" xr:uid="{737F12E5-A6A4-46F7-87A2-F2D67F3BA2E4}"/>
    <cellStyle name="Normal 19 3 2 4" xfId="14874" xr:uid="{1E4F68BF-B2A8-48BD-980D-283C81DB60DD}"/>
    <cellStyle name="Normal 19 3 2 4 2" xfId="24816" xr:uid="{ADE2B257-83EF-44AA-85C5-702C02AE281D}"/>
    <cellStyle name="Normal 19 3 2 4 2 2" xfId="44759" xr:uid="{969B5109-E974-4702-985A-EF090A1663D6}"/>
    <cellStyle name="Normal 19 3 2 4 3" xfId="35111" xr:uid="{118BF12B-69F6-4F46-B782-1CCCEF5168A0}"/>
    <cellStyle name="Normal 19 3 2 5" xfId="19841" xr:uid="{CE9F6593-46AF-4BCC-A76E-D725E81641A6}"/>
    <cellStyle name="Normal 19 3 2 5 2" xfId="39931" xr:uid="{0AF965D3-FDD7-47AA-8BB7-7FC70F0B3A3B}"/>
    <cellStyle name="Normal 19 3 2 6" xfId="30284" xr:uid="{653739B1-CCEA-4264-8411-1E967285413E}"/>
    <cellStyle name="Normal 19 3 3" xfId="9751" xr:uid="{AFDFC1CB-578C-4BCD-A093-41E8ACB3DC8A}"/>
    <cellStyle name="Normal 19 3 3 2" xfId="27848" xr:uid="{267468C4-0B4C-4E9C-A317-326F3AA69EA3}"/>
    <cellStyle name="Normal 19 3 3 2 2" xfId="47643" xr:uid="{64F83E60-19D1-4AF7-A2F1-CAC13DD13F1A}"/>
    <cellStyle name="Normal 19 3 4" xfId="10364" xr:uid="{B6BE69D0-86F1-4F80-95C8-D347B7B019E3}"/>
    <cellStyle name="Normal 19 3 4 2" xfId="15492" xr:uid="{9B7EAEDC-C20B-4474-812C-5FA3160E9E73}"/>
    <cellStyle name="Normal 19 3 4 2 2" xfId="25421" xr:uid="{67FC72A3-E85A-4D5D-A92F-FFC99ACF9124}"/>
    <cellStyle name="Normal 19 3 4 2 2 2" xfId="45324" xr:uid="{8C9C6EA7-1796-478A-9C5B-D22AFC803333}"/>
    <cellStyle name="Normal 19 3 4 2 3" xfId="35676" xr:uid="{75A0E06F-181F-4BE3-8948-9F8D5D0641FF}"/>
    <cellStyle name="Normal 19 3 4 3" xfId="20465" xr:uid="{76167DEA-C577-482D-BD9F-DFC9925DA55D}"/>
    <cellStyle name="Normal 19 3 4 3 2" xfId="40496" xr:uid="{0E3407F4-490D-47A1-B649-1CF3965EED53}"/>
    <cellStyle name="Normal 19 3 4 4" xfId="30849" xr:uid="{0D6AEDA8-F3FC-4C09-B1D5-052D0F474699}"/>
    <cellStyle name="Normal 19 3 5" xfId="12981" xr:uid="{EDB9EE64-2DA7-48C3-91BB-4D3D185FD31F}"/>
    <cellStyle name="Normal 19 3 5 2" xfId="22934" xr:uid="{72CF3134-6C0E-41CE-BFA1-18CD69B3DFAC}"/>
    <cellStyle name="Normal 19 3 5 2 2" xfId="42914" xr:uid="{5E6D40EC-1655-4CCE-A9C6-2283B614AD74}"/>
    <cellStyle name="Normal 19 3 5 3" xfId="33266" xr:uid="{8D14EA2B-65E5-4269-A301-9AE7773D5447}"/>
    <cellStyle name="Normal 19 3 6" xfId="17987" xr:uid="{035274A6-C6D1-43E7-954A-F0BDE523CBEF}"/>
    <cellStyle name="Normal 19 3 6 2" xfId="38086" xr:uid="{518B947C-DE6A-4952-9318-318C7B02F939}"/>
    <cellStyle name="Normal 19 3 7" xfId="28441" xr:uid="{4F5CCC0D-C244-4E29-BD1A-D97EEB514180}"/>
    <cellStyle name="Normal 19 4" xfId="6680" xr:uid="{5A4128D4-53B7-4FF0-9A3A-85F7CCEB940A}"/>
    <cellStyle name="Normal 19 5" xfId="6681" xr:uid="{5D8459FD-C2C4-4BD3-A403-8D1CF08DF313}"/>
    <cellStyle name="Normal 19 6" xfId="6682" xr:uid="{CAE2A8D3-AA66-4FB4-AAB7-608FB7986BB7}"/>
    <cellStyle name="Normal 19 7" xfId="10233" xr:uid="{0037EA29-D5C2-48D1-986C-5ACEF613B631}"/>
    <cellStyle name="Normal 19 7 2" xfId="15365" xr:uid="{AD252FF7-BF64-4C8E-AE0B-E2E6E34B9680}"/>
    <cellStyle name="Normal 19 7 2 2" xfId="25298" xr:uid="{7DFD25CC-70F5-49BF-92CD-6EDCBC852ACC}"/>
    <cellStyle name="Normal 19 7 2 2 2" xfId="45201" xr:uid="{3BA69AA3-5C93-406F-8AB0-47A94B97D3F8}"/>
    <cellStyle name="Normal 19 7 2 3" xfId="35553" xr:uid="{B1F913D8-8026-4BDC-92E0-ECAA295E5018}"/>
    <cellStyle name="Normal 19 7 3" xfId="20342" xr:uid="{82329F8A-7EC2-441D-9F98-ED09F3F41644}"/>
    <cellStyle name="Normal 19 7 3 2" xfId="40373" xr:uid="{FD7686D1-65D3-4BD0-9961-B28DA01AB0CE}"/>
    <cellStyle name="Normal 19 7 4" xfId="30726" xr:uid="{64C7FC95-8FE1-4910-918E-5CE20B2511B2}"/>
    <cellStyle name="Normal 19 8" xfId="12860" xr:uid="{8116C516-E990-4340-861E-E5C88AA6C65D}"/>
    <cellStyle name="Normal 19 8 2" xfId="22813" xr:uid="{7400796E-93B7-4909-AB5F-EE97F0DE3205}"/>
    <cellStyle name="Normal 19 8 2 2" xfId="42793" xr:uid="{0CF39236-792B-48A4-A28B-D871A03E72F2}"/>
    <cellStyle name="Normal 19 8 3" xfId="33145" xr:uid="{0FE234A8-4D9D-48BD-A9CF-4FCAAE673428}"/>
    <cellStyle name="Normal 19 9" xfId="17866" xr:uid="{56AEDAB2-5DD1-4F94-A49D-3A190FADF8CD}"/>
    <cellStyle name="Normal 19 9 2" xfId="37965" xr:uid="{DBF24DC9-0646-45C1-B913-EBCE8B717382}"/>
    <cellStyle name="Normal 190" xfId="9753" xr:uid="{BA7A8FDD-3D90-4BA6-BB7A-2B14AE96C8B2}"/>
    <cellStyle name="Normal 191" xfId="9754" xr:uid="{33143CC4-EDA0-466B-85F8-AFA0F6E42092}"/>
    <cellStyle name="Normal 192" xfId="9755" xr:uid="{366A5DB8-D622-4ABF-9F19-11573C8AE845}"/>
    <cellStyle name="Normal 193" xfId="9756" xr:uid="{CC9837EB-0A35-42A5-BFB8-791B4B312845}"/>
    <cellStyle name="Normal 194" xfId="9757" xr:uid="{C3DDF473-261B-4D59-B021-5F9AB63C39FF}"/>
    <cellStyle name="Normal 195" xfId="9758" xr:uid="{5EBF440C-86FB-4FC0-BD57-E7CDD75275A3}"/>
    <cellStyle name="Normal 196" xfId="9759" xr:uid="{A5563C98-D915-4F0B-B5BC-9416BEA40C24}"/>
    <cellStyle name="Normal 197" xfId="9760" xr:uid="{29A45CD1-58FD-4A37-8B0D-8C3A75DB18F1}"/>
    <cellStyle name="Normal 198" xfId="9761" xr:uid="{8DFD1C86-B57F-4566-92E3-5AABA8586DCF}"/>
    <cellStyle name="Normal 199" xfId="9762" xr:uid="{63C38B67-C992-404F-8649-AB4AD77F33D8}"/>
    <cellStyle name="Normal 2" xfId="2" xr:uid="{00000000-0005-0000-0000-000002000000}"/>
    <cellStyle name="Normal 2 10" xfId="6683" xr:uid="{EAE9648D-C836-4957-8C32-7E1CBDB63DD9}"/>
    <cellStyle name="Normal 2 10 2" xfId="6684" xr:uid="{7B26EF73-BB54-4C7A-A545-EF71D1DBD864}"/>
    <cellStyle name="Normal 2 10 3" xfId="6685" xr:uid="{E21F3E1E-704F-4996-9830-D7BEC3BD70E5}"/>
    <cellStyle name="Normal 2 10 4" xfId="9763" xr:uid="{1C30073C-941D-4171-A0B8-4AB574F9C7EA}"/>
    <cellStyle name="Normal 2 10 4 2" xfId="15304" xr:uid="{9BB28912-293A-4385-90BF-AD73F5525115}"/>
    <cellStyle name="Normal 2 10 4 2 2" xfId="25240" xr:uid="{247F7B1E-238F-4BB3-8554-681B39A3D5E6}"/>
    <cellStyle name="Normal 2 10 4 2 2 2" xfId="45143" xr:uid="{4301E876-C09D-487A-A359-D0602FA8E491}"/>
    <cellStyle name="Normal 2 10 4 2 3" xfId="35495" xr:uid="{0E6B4869-DEFA-4983-B46A-FCB1A39EEC9B}"/>
    <cellStyle name="Normal 2 10 4 3" xfId="20284" xr:uid="{5CE87899-D3E0-4DDB-A4BC-AC846BF8D747}"/>
    <cellStyle name="Normal 2 10 4 3 2" xfId="40315" xr:uid="{713ABBF5-6352-46FB-BD66-DC39CB4FC612}"/>
    <cellStyle name="Normal 2 10 4 4" xfId="30668" xr:uid="{9A7EDEB9-5B80-499B-8B63-40A0FD2E8B78}"/>
    <cellStyle name="Normal 2 11" xfId="83" xr:uid="{A8F35B16-E336-498B-A23F-F6E263B73400}"/>
    <cellStyle name="Normal 2 11 2" xfId="6686" xr:uid="{81CF93A2-047E-4255-B617-5BC968C1C274}"/>
    <cellStyle name="Normal 2 11 3" xfId="6687" xr:uid="{CC64C42D-1EE5-426D-BC2E-8BF36A5AACFF}"/>
    <cellStyle name="Normal 2 12" xfId="6688" xr:uid="{36657520-545C-433B-B06E-8328EB4EA4C2}"/>
    <cellStyle name="Normal 2 12 2" xfId="6689" xr:uid="{42650F9C-3184-4F3A-B8C3-3B1873B30827}"/>
    <cellStyle name="Normal 2 12 2 2" xfId="6690" xr:uid="{5B77A545-136B-4942-998F-BCB9446512F2}"/>
    <cellStyle name="Normal 2 12 3" xfId="9764" xr:uid="{CBA43C72-D5AB-4093-A05B-A0D952EBDE2E}"/>
    <cellStyle name="Normal 2 12 3 2" xfId="15305" xr:uid="{1BA72B07-E83C-486C-8732-EDA7F491E6A9}"/>
    <cellStyle name="Normal 2 12 3 2 2" xfId="25241" xr:uid="{75C3C8AF-839B-485B-9863-83AE728E978F}"/>
    <cellStyle name="Normal 2 12 3 2 2 2" xfId="45144" xr:uid="{AEEE1871-A5B7-47BC-B29D-A11F243856C8}"/>
    <cellStyle name="Normal 2 12 3 2 3" xfId="35496" xr:uid="{00CA1003-DD12-4200-9BC2-6E6A0555D0CD}"/>
    <cellStyle name="Normal 2 12 3 3" xfId="20285" xr:uid="{040EA503-6B7B-4E09-8D65-89B36E80809A}"/>
    <cellStyle name="Normal 2 12 3 3 2" xfId="40316" xr:uid="{4C9BCB34-FA03-421D-BB99-BBF2AFA2F15D}"/>
    <cellStyle name="Normal 2 12 3 4" xfId="30669" xr:uid="{A7BFBDA0-C99E-46EC-B06A-582EEFE54B92}"/>
    <cellStyle name="Normal 2 12 4" xfId="14875" xr:uid="{A9418623-90EC-4E05-818E-8D371DD3243C}"/>
    <cellStyle name="Normal 2 12 4 2" xfId="24817" xr:uid="{06D58A6A-10E1-4B17-8240-F1D4369A5D3A}"/>
    <cellStyle name="Normal 2 12 4 2 2" xfId="44760" xr:uid="{596C8FC0-698A-493F-ADE7-AC74CE3803E5}"/>
    <cellStyle name="Normal 2 12 4 3" xfId="35112" xr:uid="{797B12D0-37AA-4DB4-87F5-EC1D2340121C}"/>
    <cellStyle name="Normal 2 12 5" xfId="19842" xr:uid="{125571CA-42D1-494B-873F-92A5D409BEC7}"/>
    <cellStyle name="Normal 2 12 5 2" xfId="39932" xr:uid="{61B9C635-0942-4DAD-8AE8-EC7B6284F585}"/>
    <cellStyle name="Normal 2 12 6" xfId="30285" xr:uid="{4D57C103-C21A-45C0-8EBA-012540FD1655}"/>
    <cellStyle name="Normal 2 13" xfId="6691" xr:uid="{EFAF79C6-14E1-4C30-AD6E-4D2A77DEF57F}"/>
    <cellStyle name="Normal 2 13 2" xfId="9765" xr:uid="{4D5FE6EF-5B7B-4E0D-A7AE-6FAE512454AF}"/>
    <cellStyle name="Normal 2 14" xfId="6692" xr:uid="{320495CA-333A-48E3-9F0A-4D58F6CEC312}"/>
    <cellStyle name="Normal 2 14 2" xfId="9766" xr:uid="{E2BFADBD-5D32-4C00-B91D-CA54E6BD530B}"/>
    <cellStyle name="Normal 2 15" xfId="6693" xr:uid="{C40A2AC9-3CFE-41B3-A5DA-4E8F36795C86}"/>
    <cellStyle name="Normal 2 15 2" xfId="10148" xr:uid="{BA72FC82-B819-48C9-8C3D-B7929A441EBD}"/>
    <cellStyle name="Normal 2 16" xfId="6694" xr:uid="{D820D5DE-43C6-4ABD-B334-93AAA7694B5A}"/>
    <cellStyle name="Normal 2 17" xfId="6695" xr:uid="{06A61408-DB2C-4EEB-BB03-4D855B90C319}"/>
    <cellStyle name="Normal 2 18" xfId="6696" xr:uid="{EAD9901E-71B0-4EC0-A86C-8E5D6B26FBFE}"/>
    <cellStyle name="Normal 2 19" xfId="6697" xr:uid="{A09CD09F-557E-4B72-A453-59312478451F}"/>
    <cellStyle name="Normal 2 2" xfId="4" xr:uid="{0867A82E-1A89-47E5-B457-DE141A5753B5}"/>
    <cellStyle name="Normal 2 2 10" xfId="6698" xr:uid="{3590CE28-58AB-46CB-919D-86DE5E74AD39}"/>
    <cellStyle name="Normal 2 2 11" xfId="6699" xr:uid="{00D25BAA-8C41-4782-A716-08CE96435271}"/>
    <cellStyle name="Normal 2 2 12" xfId="6700" xr:uid="{E75EC2DB-1FFA-472C-8A41-1601238C8B4F}"/>
    <cellStyle name="Normal 2 2 13" xfId="6701" xr:uid="{1720B8B1-205E-47C2-BF16-D5779D60A62D}"/>
    <cellStyle name="Normal 2 2 14" xfId="12714" xr:uid="{9E81EE25-C10C-4A18-9C85-F7D389B53F8A}"/>
    <cellStyle name="Normal 2 2 15" xfId="17788" xr:uid="{6102FE9E-9E86-4A3A-AB34-E00EF7C69A89}"/>
    <cellStyle name="Normal 2 2 15 2" xfId="27788" xr:uid="{7AB8BAE2-770B-4A1C-87DA-B2BE161FBB86}"/>
    <cellStyle name="Normal 2 2 15 2 2" xfId="47583" xr:uid="{C8A8B185-7DC8-43EA-B500-A41FBBA94E65}"/>
    <cellStyle name="Normal 2 2 16" xfId="27785" xr:uid="{082BC4CF-D440-438E-99B2-15B90C3FB3E9}"/>
    <cellStyle name="Normal 2 2 16 2" xfId="47580" xr:uid="{DC8739D1-6A56-43DF-8D34-5149A92E5806}"/>
    <cellStyle name="Normal 2 2 2" xfId="116" xr:uid="{927CFB54-78D6-4752-841F-6E0A9A5C1447}"/>
    <cellStyle name="Normal 2 2 2 10" xfId="6702" xr:uid="{5D1D35EA-691B-4A39-843D-01345CAE56FA}"/>
    <cellStyle name="Normal 2 2 2 11" xfId="6703" xr:uid="{07B9182F-F687-42F3-B04A-647934CD12D7}"/>
    <cellStyle name="Normal 2 2 2 11 2" xfId="6704" xr:uid="{384AF276-457C-4541-9F2A-1D90519E5733}"/>
    <cellStyle name="Normal 2 2 2 12" xfId="6705" xr:uid="{BFFE1046-3B8F-4CCD-9D9E-E5E8F0A57D3A}"/>
    <cellStyle name="Normal 2 2 2 12 2" xfId="12215" xr:uid="{67F424D1-856C-436D-A1A4-13DB42E6D833}"/>
    <cellStyle name="Normal 2 2 2 12 2 2" xfId="17340" xr:uid="{36C7DD47-EAF3-40B5-B083-390151659128}"/>
    <cellStyle name="Normal 2 2 2 12 2 2 2" xfId="27269" xr:uid="{91F72F25-355A-4225-8713-77F4ADA6281F}"/>
    <cellStyle name="Normal 2 2 2 12 2 2 2 2" xfId="47172" xr:uid="{6C963603-C607-402C-9A8D-F467364699A9}"/>
    <cellStyle name="Normal 2 2 2 12 2 2 3" xfId="37524" xr:uid="{B80B417F-237A-44C3-AAD6-2A537CB52FAD}"/>
    <cellStyle name="Normal 2 2 2 12 2 3" xfId="22311" xr:uid="{A7E54037-40E6-4841-AF30-F550CD671E5A}"/>
    <cellStyle name="Normal 2 2 2 12 2 3 2" xfId="42342" xr:uid="{1CF3E857-57AF-43AE-9D1F-E44D4CC6B040}"/>
    <cellStyle name="Normal 2 2 2 12 2 4" xfId="32695" xr:uid="{CCE4EFC9-F2D9-4C16-B6CD-07FFAB5420EC}"/>
    <cellStyle name="Normal 2 2 2 12 3" xfId="14876" xr:uid="{DFC6A71B-313D-4C62-BF8C-87FE19CAD6C4}"/>
    <cellStyle name="Normal 2 2 2 12 3 2" xfId="24818" xr:uid="{6C41B122-844B-4051-92C0-4D62EA6DD093}"/>
    <cellStyle name="Normal 2 2 2 12 3 2 2" xfId="44761" xr:uid="{6590EA53-A9CF-4278-9D31-AFCBCC7558CE}"/>
    <cellStyle name="Normal 2 2 2 12 3 3" xfId="35113" xr:uid="{EA1BD89B-EFCE-4212-B6D7-BC0F35753794}"/>
    <cellStyle name="Normal 2 2 2 12 4" xfId="19843" xr:uid="{9D8EF450-1AFB-4201-817A-C4A1E05CC31A}"/>
    <cellStyle name="Normal 2 2 2 12 4 2" xfId="39933" xr:uid="{8D7FE9AB-80AD-4C41-8F66-FABA639F6362}"/>
    <cellStyle name="Normal 2 2 2 12 5" xfId="30286" xr:uid="{6E2BCDFC-DAA6-4A48-AD72-00F7EA959EA6}"/>
    <cellStyle name="Normal 2 2 2 13" xfId="944" xr:uid="{E65EABD1-A97A-41BA-BA4E-6F89A2549918}"/>
    <cellStyle name="Normal 2 2 2 14" xfId="10172" xr:uid="{AADE8F88-103B-4F21-83CA-821691517E57}"/>
    <cellStyle name="Normal 2 2 2 14 2" xfId="15318" xr:uid="{8A631EF6-820E-49D1-9963-F4976DE4CA53}"/>
    <cellStyle name="Normal 2 2 2 14 2 2" xfId="25253" xr:uid="{25B56C55-906B-4104-8F0B-F0C8507293E5}"/>
    <cellStyle name="Normal 2 2 2 14 2 2 2" xfId="45156" xr:uid="{B8BBD1D0-B736-46D4-ADE6-527AC00DA3DC}"/>
    <cellStyle name="Normal 2 2 2 14 2 3" xfId="35508" xr:uid="{70A84E88-DC4D-4728-A49B-931B9B4FC96C}"/>
    <cellStyle name="Normal 2 2 2 14 3" xfId="20297" xr:uid="{3D6DE77E-C645-45DD-AFD1-5C2F7498836C}"/>
    <cellStyle name="Normal 2 2 2 14 3 2" xfId="40328" xr:uid="{BD6EE8DE-2CCD-4AA2-A1FC-3E5F915A4F4F}"/>
    <cellStyle name="Normal 2 2 2 14 4" xfId="30681" xr:uid="{9B32694A-5BA3-441D-ABF4-4BA58165781C}"/>
    <cellStyle name="Normal 2 2 2 15" xfId="12842" xr:uid="{7F04CD73-B77F-47CC-8A77-7ECA65191043}"/>
    <cellStyle name="Normal 2 2 2 15 2" xfId="22795" xr:uid="{EE43DBC8-05B3-42FA-A7D1-2C808F5FDB39}"/>
    <cellStyle name="Normal 2 2 2 15 2 2" xfId="42775" xr:uid="{C7403980-6CDA-4774-8FF3-ACAECDF154B6}"/>
    <cellStyle name="Normal 2 2 2 15 3" xfId="33127" xr:uid="{92A58E68-A7E4-4783-B9E7-4FE407471C2C}"/>
    <cellStyle name="Normal 2 2 2 16" xfId="17848" xr:uid="{8A30F5C7-C54C-42D0-AD73-21F435E2BBD1}"/>
    <cellStyle name="Normal 2 2 2 16 2" xfId="37947" xr:uid="{92B5F453-006A-4850-9062-BE339E1196CD}"/>
    <cellStyle name="Normal 2 2 2 17" xfId="28302" xr:uid="{CA2A9C5F-F018-4EA8-BE72-A234414FB891}"/>
    <cellStyle name="Normal 2 2 2 2" xfId="117" xr:uid="{4D0B2D92-3B5B-4FA2-9F32-C26CFD2061B0}"/>
    <cellStyle name="Normal 2 2 2 2 10" xfId="6706" xr:uid="{EF151218-9C40-4688-8D76-DD473EE601BD}"/>
    <cellStyle name="Normal 2 2 2 2 11" xfId="6707" xr:uid="{4CBA640D-538F-4D3D-A2AA-82A52C582B6D}"/>
    <cellStyle name="Normal 2 2 2 2 12" xfId="1232" xr:uid="{F7052690-ACEC-4FE2-9966-9F06CD5368E8}"/>
    <cellStyle name="Normal 2 2 2 2 13" xfId="9767" xr:uid="{B02168F6-7AF4-469C-BD3C-D2A98A9FE25B}"/>
    <cellStyle name="Normal 2 2 2 2 2" xfId="139" xr:uid="{BCC77CA4-0A75-45F5-A480-F62824A14681}"/>
    <cellStyle name="Normal 2 2 2 2 2 2" xfId="6709" xr:uid="{3A73777E-A046-4505-BD03-99D43D03EE56}"/>
    <cellStyle name="Normal 2 2 2 2 2 2 2" xfId="9769" xr:uid="{E34F3607-B088-4093-9E92-558E1C640D33}"/>
    <cellStyle name="Normal 2 2 2 2 2 3" xfId="6710" xr:uid="{9ED56F24-D5AE-4F64-A7D2-11790E48D01A}"/>
    <cellStyle name="Normal 2 2 2 2 2 3 2" xfId="9770" xr:uid="{201C4066-9089-4C39-B77E-09B1C14DAECE}"/>
    <cellStyle name="Normal 2 2 2 2 2 4" xfId="6708" xr:uid="{B53F8654-E522-42C1-AE5C-F5216B9F454D}"/>
    <cellStyle name="Normal 2 2 2 2 2 5" xfId="9768" xr:uid="{865A3D0A-D84B-476A-B764-F6249131E228}"/>
    <cellStyle name="Normal 2 2 2 2 3" xfId="553" xr:uid="{56390DF4-0278-4A04-9FEC-0F21F66D9430}"/>
    <cellStyle name="Normal 2 2 2 2 3 2" xfId="6712" xr:uid="{49FA8A29-CB83-4138-A438-32DA1898D9FD}"/>
    <cellStyle name="Normal 2 2 2 2 3 3" xfId="6713" xr:uid="{5630474F-8DBC-4BD4-9A78-8E0BB659B361}"/>
    <cellStyle name="Normal 2 2 2 2 3 4" xfId="6711" xr:uid="{CA92AA93-F0AB-4480-9012-B42F5BFDED04}"/>
    <cellStyle name="Normal 2 2 2 2 3 5" xfId="9771" xr:uid="{197ABBD1-D01F-434A-8CD5-3D2A5F2123BC}"/>
    <cellStyle name="Normal 2 2 2 2 4" xfId="6714" xr:uid="{5547C004-53DA-40FF-B239-1FE1624C5A65}"/>
    <cellStyle name="Normal 2 2 2 2 4 2" xfId="6715" xr:uid="{CF834C17-9E35-4832-94EE-6E0A99021BDB}"/>
    <cellStyle name="Normal 2 2 2 2 4 3" xfId="6716" xr:uid="{AEFFA6B5-C142-4CD2-88F0-99B16045888B}"/>
    <cellStyle name="Normal 2 2 2 2 4 4" xfId="9772" xr:uid="{B2ECB42E-D689-4566-A401-854B77EBF81A}"/>
    <cellStyle name="Normal 2 2 2 2 5" xfId="6717" xr:uid="{0FCF1D01-0A37-4134-9C27-2AB892D89279}"/>
    <cellStyle name="Normal 2 2 2 2 5 2" xfId="6718" xr:uid="{036017AC-F5DA-4F22-A94C-6CD46B20D19A}"/>
    <cellStyle name="Normal 2 2 2 2 5 3" xfId="6719" xr:uid="{18197571-A9D8-4CE5-854A-6224C7A6B7E0}"/>
    <cellStyle name="Normal 2 2 2 2 6" xfId="6720" xr:uid="{8B630001-C66F-48E7-B5E3-5880F0B73336}"/>
    <cellStyle name="Normal 2 2 2 2 7" xfId="6721" xr:uid="{96FE608B-E265-4553-91E4-F469CEC5CCCA}"/>
    <cellStyle name="Normal 2 2 2 2 8" xfId="6722" xr:uid="{502ED9C3-159C-46DA-83EE-E2B4059379CC}"/>
    <cellStyle name="Normal 2 2 2 2 9" xfId="6723" xr:uid="{0A5C2E44-DB04-467F-BC4F-F29FAE9493F4}"/>
    <cellStyle name="Normal 2 2 2 3" xfId="151" xr:uid="{3BF7F00D-3218-44B8-BEA5-BAF89597DA7F}"/>
    <cellStyle name="Normal 2 2 2 3 2" xfId="6725" xr:uid="{A12B552B-B0AB-40B1-8144-9998C3968F76}"/>
    <cellStyle name="Normal 2 2 2 3 3" xfId="6726" xr:uid="{4223B48B-D0AD-4E93-AB80-54B459E51998}"/>
    <cellStyle name="Normal 2 2 2 3 4" xfId="6724" xr:uid="{FFC0FB5B-BF39-424F-A473-8425A41F35CB}"/>
    <cellStyle name="Normal 2 2 2 3 5" xfId="9773" xr:uid="{9DC6C26E-5E23-40BE-88B1-1A352A091910}"/>
    <cellStyle name="Normal 2 2 2 4" xfId="411" xr:uid="{69AE081E-700D-4289-B0C3-D847E879613F}"/>
    <cellStyle name="Normal 2 2 2 4 2" xfId="6728" xr:uid="{4E0CCE0D-F090-4FFA-B297-12A701A53C0E}"/>
    <cellStyle name="Normal 2 2 2 4 3" xfId="6729" xr:uid="{2E734971-6744-426D-B5A7-61B4A9CA71BB}"/>
    <cellStyle name="Normal 2 2 2 4 4" xfId="6727" xr:uid="{0D67210A-0FEA-45A2-9CD2-ED99930CE79F}"/>
    <cellStyle name="Normal 2 2 2 4 5" xfId="9774" xr:uid="{DB4C7CB8-0780-4059-B3A9-859475398C4A}"/>
    <cellStyle name="Normal 2 2 2 4 5 2" xfId="27843" xr:uid="{35054FFD-FDF3-4FC8-B1D3-327ACA6C1E0B}"/>
    <cellStyle name="Normal 2 2 2 4 5 2 2" xfId="47638" xr:uid="{217F930D-CF0F-42B6-97A0-57FCA15F9D5E}"/>
    <cellStyle name="Normal 2 2 2 4 6" xfId="10345" xr:uid="{E548AAC6-9867-4EF7-BB00-D02DD810F420}"/>
    <cellStyle name="Normal 2 2 2 4 6 2" xfId="15473" xr:uid="{C3F4CED2-93AA-4924-9265-9DAD6F89608C}"/>
    <cellStyle name="Normal 2 2 2 4 6 2 2" xfId="25402" xr:uid="{F47E4218-D451-466D-8630-5A9F75A162C2}"/>
    <cellStyle name="Normal 2 2 2 4 6 2 2 2" xfId="45305" xr:uid="{AC5CD223-DC62-47B6-A2BA-FEB0A6F39AFF}"/>
    <cellStyle name="Normal 2 2 2 4 6 2 3" xfId="35657" xr:uid="{DFF0A8B3-60CB-4B2F-A01A-AA427F7E5A81}"/>
    <cellStyle name="Normal 2 2 2 4 6 3" xfId="20446" xr:uid="{A21DD6D5-BFDC-4A8B-BF7F-5EFC1BCF89D0}"/>
    <cellStyle name="Normal 2 2 2 4 6 3 2" xfId="40477" xr:uid="{B6087B35-3B9E-46F1-98C5-E873B142B213}"/>
    <cellStyle name="Normal 2 2 2 4 6 4" xfId="30830" xr:uid="{3E3188E6-764C-40D1-B8A8-A5E8BFAD56D8}"/>
    <cellStyle name="Normal 2 2 2 4 7" xfId="12962" xr:uid="{7A08E890-8128-4880-97C8-D6681083FDFB}"/>
    <cellStyle name="Normal 2 2 2 4 7 2" xfId="22915" xr:uid="{5579DF11-4790-4166-960B-2B42241EA183}"/>
    <cellStyle name="Normal 2 2 2 4 7 2 2" xfId="42895" xr:uid="{5E00D88D-7A42-48D1-8C3C-31C6A595B81D}"/>
    <cellStyle name="Normal 2 2 2 4 7 3" xfId="33247" xr:uid="{43F0766A-030A-4802-BC7A-53C6E3751DAA}"/>
    <cellStyle name="Normal 2 2 2 4 8" xfId="17968" xr:uid="{CA4CB4C4-0124-4D61-9F59-574446A35AD7}"/>
    <cellStyle name="Normal 2 2 2 4 8 2" xfId="38067" xr:uid="{69B1CF1C-76CA-4875-BA72-2B561273CC65}"/>
    <cellStyle name="Normal 2 2 2 4 9" xfId="28422" xr:uid="{61311506-6ECB-459F-9700-C46B7D79C261}"/>
    <cellStyle name="Normal 2 2 2 5" xfId="6730" xr:uid="{6B13089E-7063-4D1F-AA1C-6C8D1BDE7FB0}"/>
    <cellStyle name="Normal 2 2 2 5 2" xfId="6731" xr:uid="{DA2B1031-B88D-4D46-9AD7-874A6332CAAF}"/>
    <cellStyle name="Normal 2 2 2 5 3" xfId="6732" xr:uid="{1A8089B9-4104-4536-9AC3-FCC715F75B33}"/>
    <cellStyle name="Normal 2 2 2 5 4" xfId="9775" xr:uid="{F605DB62-B58D-4BC1-90F8-DC70F6B788AA}"/>
    <cellStyle name="Normal 2 2 2 6" xfId="6733" xr:uid="{16CB990F-C2F3-4458-94E7-6A932DB9FC4D}"/>
    <cellStyle name="Normal 2 2 2 6 2" xfId="6734" xr:uid="{C2C6083D-3637-4B69-9266-5696AB83C1A3}"/>
    <cellStyle name="Normal 2 2 2 6 3" xfId="6735" xr:uid="{0271490D-8317-4A69-9FEC-AE70FEF33D3B}"/>
    <cellStyle name="Normal 2 2 2 6 4" xfId="9776" xr:uid="{8F0DAA78-B46C-4923-B065-253953FAD57F}"/>
    <cellStyle name="Normal 2 2 2 7" xfId="6736" xr:uid="{61DFF975-E549-45D3-AE4B-EF614E07B4A6}"/>
    <cellStyle name="Normal 2 2 2 7 2" xfId="6737" xr:uid="{1B88E6DE-A752-4233-B7A0-65170FEEA94D}"/>
    <cellStyle name="Normal 2 2 2 7 3" xfId="6738" xr:uid="{E74EE6EC-20B2-4424-9074-5EA43E7324E3}"/>
    <cellStyle name="Normal 2 2 2 8" xfId="6739" xr:uid="{2FF37CA4-331F-4E52-A944-3C92C732A312}"/>
    <cellStyle name="Normal 2 2 2 9" xfId="6740" xr:uid="{4E5B1593-FAD6-4B44-98AE-541AF665E244}"/>
    <cellStyle name="Normal 2 2 3" xfId="110" xr:uid="{C066C0FF-7AEF-458B-8A50-68DDB6703757}"/>
    <cellStyle name="Normal 2 2 3 2" xfId="6741" xr:uid="{1150A5DC-28AF-41EA-8E63-4E85D01D6A85}"/>
    <cellStyle name="Normal 2 2 3 3" xfId="6742" xr:uid="{3EB57E6C-E7CA-42F2-BCDA-D2F66C39F728}"/>
    <cellStyle name="Normal 2 2 3 4" xfId="94" xr:uid="{A9B538BA-E426-446B-AB59-25D4BEB56F75}"/>
    <cellStyle name="Normal 2 2 3 4 2" xfId="6743" xr:uid="{A08E11FD-8B5B-447F-AAC8-2CADEF82994C}"/>
    <cellStyle name="Normal 2 2 3 5" xfId="6744" xr:uid="{7D5A79B8-8622-4858-BB6E-9FA5A690FB94}"/>
    <cellStyle name="Normal 2 2 3 6" xfId="6745" xr:uid="{57A8DBC2-A80D-4924-9CF5-08760F3063F2}"/>
    <cellStyle name="Normal 2 2 4" xfId="6746" xr:uid="{30C1C6EB-2F9F-46A7-A8CB-79604E9AF97A}"/>
    <cellStyle name="Normal 2 2 4 10" xfId="19844" xr:uid="{319F1C45-9C9B-4C82-B87C-C0A5A7980C57}"/>
    <cellStyle name="Normal 2 2 4 10 2" xfId="39934" xr:uid="{F336B5F6-EBCA-40DA-9B8C-305105BA419D}"/>
    <cellStyle name="Normal 2 2 4 11" xfId="30287" xr:uid="{44CA3632-0290-4FFC-876F-3A89B3879B8B}"/>
    <cellStyle name="Normal 2 2 4 2" xfId="6747" xr:uid="{2D149F22-00E4-4868-A20B-F7A101AC37F9}"/>
    <cellStyle name="Normal 2 2 4 2 2" xfId="6748" xr:uid="{0BF01A24-CE84-4329-963D-201ECE6197C1}"/>
    <cellStyle name="Normal 2 2 4 2 3" xfId="6749" xr:uid="{9023ECD3-ACBC-4B7A-99AE-CADBC1F72E22}"/>
    <cellStyle name="Normal 2 2 4 3" xfId="6750" xr:uid="{CCB8E822-04C4-4FFC-BE3F-0441353BB089}"/>
    <cellStyle name="Normal 2 2 4 4" xfId="6751" xr:uid="{4B8D93B5-686D-49ED-B41F-63EBD1DD107B}"/>
    <cellStyle name="Normal 2 2 4 5" xfId="6752" xr:uid="{1D23FF95-643D-40EF-AB12-29FEC320627F}"/>
    <cellStyle name="Normal 2 2 4 6" xfId="6753" xr:uid="{A01FD6A8-7629-454C-A5D8-FC0B4B52D1AE}"/>
    <cellStyle name="Normal 2 2 4 7" xfId="6754" xr:uid="{BB288EC3-7AEA-43C6-8381-04B7CE375A9C}"/>
    <cellStyle name="Normal 2 2 4 7 2" xfId="12217" xr:uid="{CE8052F9-B372-42E5-BE38-8CC532B08BA2}"/>
    <cellStyle name="Normal 2 2 4 7 2 2" xfId="17342" xr:uid="{353E2DD3-9225-4ABC-B0C3-AF6806844CED}"/>
    <cellStyle name="Normal 2 2 4 7 2 2 2" xfId="27271" xr:uid="{900AF749-4CA5-4D52-9F58-2F5B0D53BD4F}"/>
    <cellStyle name="Normal 2 2 4 7 2 2 2 2" xfId="47174" xr:uid="{3EE98D1C-C113-468F-8AF4-E36EFCBDA5F4}"/>
    <cellStyle name="Normal 2 2 4 7 2 2 3" xfId="37526" xr:uid="{03C6A0A9-68A8-43F4-ACCE-6E37BCB47E67}"/>
    <cellStyle name="Normal 2 2 4 7 2 3" xfId="22313" xr:uid="{22FA24BD-4221-47CA-8FDA-F36B97127037}"/>
    <cellStyle name="Normal 2 2 4 7 2 3 2" xfId="42344" xr:uid="{B030F17B-2A81-4BC9-BE40-0E326D07913E}"/>
    <cellStyle name="Normal 2 2 4 7 2 4" xfId="32697" xr:uid="{49178CAD-6A5E-47BF-B281-B478CC13CA21}"/>
    <cellStyle name="Normal 2 2 4 7 3" xfId="14878" xr:uid="{8480F9B1-73E1-410B-BA30-6AE4B970D0FD}"/>
    <cellStyle name="Normal 2 2 4 7 3 2" xfId="24820" xr:uid="{B6D91980-9ED6-4B6A-8A24-D1589A18114D}"/>
    <cellStyle name="Normal 2 2 4 7 3 2 2" xfId="44763" xr:uid="{DD3BF14D-3D6C-4C2D-A716-41ABDB6F256E}"/>
    <cellStyle name="Normal 2 2 4 7 3 3" xfId="35115" xr:uid="{306D1ADD-F77F-431F-B9FC-E33CDB9F3588}"/>
    <cellStyle name="Normal 2 2 4 7 4" xfId="19845" xr:uid="{86C87CC4-CF31-41F8-BE44-97CA0C6C41BA}"/>
    <cellStyle name="Normal 2 2 4 7 4 2" xfId="39935" xr:uid="{88723DD8-382E-48F0-9A7B-84C016816B04}"/>
    <cellStyle name="Normal 2 2 4 7 5" xfId="30288" xr:uid="{76D8CA68-C25C-44C0-820A-DDBD4DEE66ED}"/>
    <cellStyle name="Normal 2 2 4 8" xfId="12216" xr:uid="{DC7DE9D9-E4E2-4D16-B5E0-4C7FFB75616B}"/>
    <cellStyle name="Normal 2 2 4 8 2" xfId="17341" xr:uid="{2E763B3E-61C9-4459-A1C2-F0B76BE4C8A9}"/>
    <cellStyle name="Normal 2 2 4 8 2 2" xfId="27270" xr:uid="{8552263D-579D-434A-9F02-C37DED63F318}"/>
    <cellStyle name="Normal 2 2 4 8 2 2 2" xfId="47173" xr:uid="{651D2D4E-7C24-4331-A18B-6A63E43E86C2}"/>
    <cellStyle name="Normal 2 2 4 8 2 3" xfId="37525" xr:uid="{6A2570B0-C99C-4F8C-B444-03D5C2ED714E}"/>
    <cellStyle name="Normal 2 2 4 8 3" xfId="22312" xr:uid="{82A0EF4A-D910-44C2-9115-80EE9BA9CA51}"/>
    <cellStyle name="Normal 2 2 4 8 3 2" xfId="42343" xr:uid="{3C87A5DF-BE2B-4BDB-8A7D-5B0BB2A63A63}"/>
    <cellStyle name="Normal 2 2 4 8 4" xfId="32696" xr:uid="{FFD185D6-ED1D-4A9C-A8E3-B5E5465F2C70}"/>
    <cellStyle name="Normal 2 2 4 9" xfId="14877" xr:uid="{57C18280-1567-4887-A102-E52DCD613FD6}"/>
    <cellStyle name="Normal 2 2 4 9 2" xfId="24819" xr:uid="{9C3D1055-6127-44E6-893B-142249121B64}"/>
    <cellStyle name="Normal 2 2 4 9 2 2" xfId="44762" xr:uid="{8A8E0448-0D63-4C61-859A-AD89A2C2B4A8}"/>
    <cellStyle name="Normal 2 2 4 9 3" xfId="35114" xr:uid="{32EECC37-DF9D-4D1A-8145-FA2729B2409E}"/>
    <cellStyle name="Normal 2 2 5" xfId="6755" xr:uid="{F480DE99-5C2F-4740-9C35-44C97A22C34F}"/>
    <cellStyle name="Normal 2 2 5 2" xfId="6756" xr:uid="{79BE0868-CF1B-4DFB-B376-081B214ABF25}"/>
    <cellStyle name="Normal 2 2 5 3" xfId="6757" xr:uid="{E5A2DC78-25A4-4B80-9F0D-5D99839A78A6}"/>
    <cellStyle name="Normal 2 2 5 4" xfId="9777" xr:uid="{4AA00142-A462-49D8-B83B-927D62CE9C42}"/>
    <cellStyle name="Normal 2 2 6" xfId="6758" xr:uid="{59F71C12-0613-4A08-B29C-261A17CE7CDC}"/>
    <cellStyle name="Normal 2 2 6 2" xfId="6759" xr:uid="{B2C6563E-9109-49B9-9D29-86B6AB9C3875}"/>
    <cellStyle name="Normal 2 2 6 3" xfId="6760" xr:uid="{D0B16656-968B-427F-99CA-C5E9F16205BC}"/>
    <cellStyle name="Normal 2 2 6 4" xfId="9778" xr:uid="{74885758-2260-4FC5-B48A-A0D4F6AC704E}"/>
    <cellStyle name="Normal 2 2 6 4 2" xfId="15306" xr:uid="{64A8B672-1369-4500-8AD1-ABC3D6BE9D03}"/>
    <cellStyle name="Normal 2 2 6 4 2 2" xfId="25242" xr:uid="{2A622FA8-60A3-42DA-9C7F-3BB0319C410F}"/>
    <cellStyle name="Normal 2 2 6 4 2 2 2" xfId="45145" xr:uid="{CCC8A0D2-9DE7-45C0-9B92-746A841C9341}"/>
    <cellStyle name="Normal 2 2 6 4 2 3" xfId="35497" xr:uid="{8852A203-BC0A-4AFC-BA24-EE3A9575B168}"/>
    <cellStyle name="Normal 2 2 6 4 3" xfId="20286" xr:uid="{B04E4DC5-C762-4D46-A94A-AAD0554456CE}"/>
    <cellStyle name="Normal 2 2 6 4 3 2" xfId="40317" xr:uid="{2E6CCC1D-BC5E-486B-AF21-7ECD42BE31B9}"/>
    <cellStyle name="Normal 2 2 6 4 4" xfId="30670" xr:uid="{4FEC4552-B70A-4CDC-A50E-51A1D0CB97A8}"/>
    <cellStyle name="Normal 2 2 7" xfId="6761" xr:uid="{7B9FD136-A5E3-499C-B653-38C3339FB3F5}"/>
    <cellStyle name="Normal 2 2 7 2" xfId="6762" xr:uid="{2129AC64-1C5F-4432-BC9E-F044BDE03098}"/>
    <cellStyle name="Normal 2 2 7 3" xfId="6763" xr:uid="{7A110935-1C9B-4A2F-B8D1-169F006335EE}"/>
    <cellStyle name="Normal 2 2 8" xfId="6764" xr:uid="{541F4F71-97B5-4AC4-807B-E5B247B142F4}"/>
    <cellStyle name="Normal 2 2 8 2" xfId="6765" xr:uid="{5CF8C06F-C153-4877-A0CE-69C2E083D9E9}"/>
    <cellStyle name="Normal 2 2 8 2 2" xfId="12218" xr:uid="{56E895BC-4F7D-485C-893D-E8396F46F6BE}"/>
    <cellStyle name="Normal 2 2 8 2 2 2" xfId="17343" xr:uid="{723B371C-8629-41BC-B7CA-94F734A3D771}"/>
    <cellStyle name="Normal 2 2 8 2 2 2 2" xfId="27272" xr:uid="{1ED99E62-11D3-4883-ABB5-B97ADA045912}"/>
    <cellStyle name="Normal 2 2 8 2 2 2 2 2" xfId="47175" xr:uid="{E7F68C91-A015-4A01-A751-9F22988B1D4A}"/>
    <cellStyle name="Normal 2 2 8 2 2 2 3" xfId="37527" xr:uid="{73EFF8FD-B398-4837-BC8A-87B253FB2668}"/>
    <cellStyle name="Normal 2 2 8 2 2 3" xfId="22314" xr:uid="{8DF0A710-F3D0-4D6F-9F82-B0C8321B9FE0}"/>
    <cellStyle name="Normal 2 2 8 2 2 3 2" xfId="42345" xr:uid="{04BF9D1B-F146-42A3-89E0-3EAF7A4576B2}"/>
    <cellStyle name="Normal 2 2 8 2 2 4" xfId="32698" xr:uid="{574ADD35-7E13-42D3-8CC2-181B724DB440}"/>
    <cellStyle name="Normal 2 2 8 2 3" xfId="14879" xr:uid="{32DF6B28-FC69-48D6-BA6E-12BBDF8C5127}"/>
    <cellStyle name="Normal 2 2 8 2 3 2" xfId="24821" xr:uid="{759C567E-7181-45B6-9493-624F4E733EBA}"/>
    <cellStyle name="Normal 2 2 8 2 3 2 2" xfId="44764" xr:uid="{08A6CDA1-C4A3-4A33-980B-392ACE4446D6}"/>
    <cellStyle name="Normal 2 2 8 2 3 3" xfId="35116" xr:uid="{5A0A74C8-651F-4D90-AEAA-179776DA80A4}"/>
    <cellStyle name="Normal 2 2 8 2 4" xfId="19846" xr:uid="{2BEBEF5C-88EB-4F76-90D9-4CD177117351}"/>
    <cellStyle name="Normal 2 2 8 2 4 2" xfId="39936" xr:uid="{63AF7ED8-DEE8-43F1-A1B9-B1211229329C}"/>
    <cellStyle name="Normal 2 2 8 2 5" xfId="30289" xr:uid="{DACC1AF7-C52D-4F05-9E99-23942D8A5BED}"/>
    <cellStyle name="Normal 2 2 8 3" xfId="6766" xr:uid="{A5D9F62A-FD6A-45FB-A4F7-463BD6346298}"/>
    <cellStyle name="Normal 2 2 9" xfId="6767" xr:uid="{0BEEE1D2-C62C-4656-91E4-0E6D76207DA4}"/>
    <cellStyle name="Normal 2 2_WP(BS)-System" xfId="945" xr:uid="{C98EED5F-7741-40D5-ACFD-7FE149FA9081}"/>
    <cellStyle name="Normal 2 20" xfId="6768" xr:uid="{A9C8E0A5-3F3B-44C2-A625-5D61EFF4B38E}"/>
    <cellStyle name="Normal 2 21" xfId="6769" xr:uid="{3D94B39C-B44F-467E-AD7A-F8EAE407942C}"/>
    <cellStyle name="Normal 2 22" xfId="6770" xr:uid="{1AF1A37C-4A96-4EFB-AF7A-6D48316DFD58}"/>
    <cellStyle name="Normal 2 23" xfId="6771" xr:uid="{7DAAFBB3-FAD2-4F5E-8E34-B17037E29B8D}"/>
    <cellStyle name="Normal 2 24" xfId="6772" xr:uid="{0A2E4282-B979-44EB-A42E-677CF674DFE9}"/>
    <cellStyle name="Normal 2 25" xfId="6773" xr:uid="{D998F3C7-897C-4766-A096-A160487E7228}"/>
    <cellStyle name="Normal 2 26" xfId="6774" xr:uid="{44D49A9B-CE11-4B73-B6B8-95B2364546ED}"/>
    <cellStyle name="Normal 2 27" xfId="6775" xr:uid="{667E14F1-76A4-4F9B-84B9-E03C9735380A}"/>
    <cellStyle name="Normal 2 28" xfId="6776" xr:uid="{17284305-8E71-458F-BF92-93E9AC62ECC3}"/>
    <cellStyle name="Normal 2 29" xfId="6777" xr:uid="{20B62048-16AC-46BD-9519-DA60C16337FB}"/>
    <cellStyle name="Normal 2 3" xfId="50" xr:uid="{4A36A781-0356-4359-8253-88DCBF3238FD}"/>
    <cellStyle name="Normal 2 3 10" xfId="28285" xr:uid="{B65DBC26-D962-439C-B1CA-4005DB94DC48}"/>
    <cellStyle name="Normal 2 3 2" xfId="6778" xr:uid="{6C78505C-C63D-442E-BA4D-9222025E21CE}"/>
    <cellStyle name="Normal 2 3 2 2" xfId="6779" xr:uid="{B35638F5-0CE6-4A0E-A5D5-CAA8090645FD}"/>
    <cellStyle name="Normal 2 3 2 2 2" xfId="140" xr:uid="{BC45A70D-6AEB-4B83-A71B-DF00DE528AF6}"/>
    <cellStyle name="Normal 2 3 2 2 2 2" xfId="6780" xr:uid="{9111D863-D2A5-40E6-8A5B-2E9A4523F1F7}"/>
    <cellStyle name="Normal 2 3 2 2 2 2 2" xfId="12220" xr:uid="{07219CC8-539E-4A49-A489-EB02C29BC12B}"/>
    <cellStyle name="Normal 2 3 2 2 2 2 2 2" xfId="17345" xr:uid="{93907F0A-0657-4B13-8BF1-E62353DB4642}"/>
    <cellStyle name="Normal 2 3 2 2 2 2 2 2 2" xfId="27274" xr:uid="{65EF9A8F-E33A-4B1C-A2A4-0854F09C7D0E}"/>
    <cellStyle name="Normal 2 3 2 2 2 2 2 2 2 2" xfId="47177" xr:uid="{85312D52-3ED1-4452-8508-FF54E3DDAAB9}"/>
    <cellStyle name="Normal 2 3 2 2 2 2 2 2 3" xfId="37529" xr:uid="{2DD27179-1D22-4164-BFF6-FE494B2B31C7}"/>
    <cellStyle name="Normal 2 3 2 2 2 2 2 3" xfId="22316" xr:uid="{E4BAC5B4-9DE4-47D4-9F3F-20412D7D6DD2}"/>
    <cellStyle name="Normal 2 3 2 2 2 2 2 3 2" xfId="42347" xr:uid="{FDD2F15A-511C-4648-AD31-A6808DA24BE5}"/>
    <cellStyle name="Normal 2 3 2 2 2 2 2 4" xfId="32700" xr:uid="{9F409C10-F30E-4421-A81D-66687FDCDB77}"/>
    <cellStyle name="Normal 2 3 2 2 2 2 3" xfId="14881" xr:uid="{5CB78C5D-2379-4C42-9EC3-C0B092B46CA0}"/>
    <cellStyle name="Normal 2 3 2 2 2 2 3 2" xfId="24823" xr:uid="{A43A8949-921F-49E6-A87B-4D4A847750BD}"/>
    <cellStyle name="Normal 2 3 2 2 2 2 3 2 2" xfId="44766" xr:uid="{3ED028B9-AC71-4C4F-9522-9BD65C63B9C2}"/>
    <cellStyle name="Normal 2 3 2 2 2 2 3 3" xfId="35118" xr:uid="{EB1677FC-B6D9-4B4E-A435-BF45D336F1BD}"/>
    <cellStyle name="Normal 2 3 2 2 2 2 4" xfId="19848" xr:uid="{E9419C0C-1AD9-4663-B23F-A5B75E73AC58}"/>
    <cellStyle name="Normal 2 3 2 2 2 2 4 2" xfId="39938" xr:uid="{36905DD4-9218-437E-9271-F24C4E6034C0}"/>
    <cellStyle name="Normal 2 3 2 2 2 2 5" xfId="30291" xr:uid="{A000E23C-D009-4880-BD5D-1615F28D1426}"/>
    <cellStyle name="Normal 2 3 2 2 3" xfId="6781" xr:uid="{19ADA1AD-0067-4A3D-A4DF-E31D2FEAEE0D}"/>
    <cellStyle name="Normal 2 3 2 2 3 2" xfId="12221" xr:uid="{D7BFA3C3-B2ED-4772-A3AD-BA5B0141668D}"/>
    <cellStyle name="Normal 2 3 2 2 3 2 2" xfId="17346" xr:uid="{4DCCA22A-2C0E-4DCD-A8CA-2861DE19BA1D}"/>
    <cellStyle name="Normal 2 3 2 2 3 2 2 2" xfId="27275" xr:uid="{1888DAF0-B99C-47AC-9D78-58499DF2B0F6}"/>
    <cellStyle name="Normal 2 3 2 2 3 2 2 2 2" xfId="47178" xr:uid="{C2C24835-12EB-4640-AE5A-DD4B58054F86}"/>
    <cellStyle name="Normal 2 3 2 2 3 2 2 3" xfId="37530" xr:uid="{476019E5-C422-45A4-9EC1-1F1CDF009411}"/>
    <cellStyle name="Normal 2 3 2 2 3 2 3" xfId="22317" xr:uid="{FD0112CF-4C21-42E5-B3B9-1CA5AA2419B5}"/>
    <cellStyle name="Normal 2 3 2 2 3 2 3 2" xfId="42348" xr:uid="{0E127D38-80B2-46B9-BAB9-D53BA3DE0129}"/>
    <cellStyle name="Normal 2 3 2 2 3 2 4" xfId="32701" xr:uid="{E5187066-9750-41D0-9221-EAF77EACD198}"/>
    <cellStyle name="Normal 2 3 2 2 3 3" xfId="14882" xr:uid="{98A364B4-E48A-4BA6-98BA-1EB24189D3B9}"/>
    <cellStyle name="Normal 2 3 2 2 3 3 2" xfId="24824" xr:uid="{CF578F74-F94E-4F14-9678-CD57C714E450}"/>
    <cellStyle name="Normal 2 3 2 2 3 3 2 2" xfId="44767" xr:uid="{82C15D4A-101C-48B7-BA33-C77478ECD50A}"/>
    <cellStyle name="Normal 2 3 2 2 3 3 3" xfId="35119" xr:uid="{4267591A-38D6-4807-86C6-392FEB1F828A}"/>
    <cellStyle name="Normal 2 3 2 2 3 4" xfId="19849" xr:uid="{C2DF4E24-9399-450C-A00A-A7E94193D65D}"/>
    <cellStyle name="Normal 2 3 2 2 3 4 2" xfId="39939" xr:uid="{C92BD471-D59E-4D9C-B2E9-E19211F24CF7}"/>
    <cellStyle name="Normal 2 3 2 2 3 5" xfId="30292" xr:uid="{501E784D-BBDF-4FBA-9AFE-E26C134D90D1}"/>
    <cellStyle name="Normal 2 3 2 2 4" xfId="6782" xr:uid="{FDBFB484-7293-4A99-BF9F-83A8F6333E79}"/>
    <cellStyle name="Normal 2 3 2 2 4 2" xfId="12222" xr:uid="{A2EFF88C-AAF5-4C86-B4BF-4B2BE11406CE}"/>
    <cellStyle name="Normal 2 3 2 2 4 2 2" xfId="17347" xr:uid="{ED32F351-614A-4B8C-AD21-0E5795EECBEA}"/>
    <cellStyle name="Normal 2 3 2 2 4 2 2 2" xfId="27276" xr:uid="{22ADAF6B-3900-441B-9B44-4663D486CE02}"/>
    <cellStyle name="Normal 2 3 2 2 4 2 2 2 2" xfId="47179" xr:uid="{746E8BC4-4427-497B-BCB1-6D2FFE39CC4F}"/>
    <cellStyle name="Normal 2 3 2 2 4 2 2 3" xfId="37531" xr:uid="{C89D1E58-CC8C-48EB-84D1-66A4EC092BAE}"/>
    <cellStyle name="Normal 2 3 2 2 4 2 3" xfId="22318" xr:uid="{311913F5-8ACC-4E13-9A9F-06FD07ADF9E6}"/>
    <cellStyle name="Normal 2 3 2 2 4 2 3 2" xfId="42349" xr:uid="{DD2F19B9-8272-491D-98CB-F9CD774BD84C}"/>
    <cellStyle name="Normal 2 3 2 2 4 2 4" xfId="32702" xr:uid="{10E3FE76-A510-4929-936D-4626AB223A9D}"/>
    <cellStyle name="Normal 2 3 2 2 4 3" xfId="14883" xr:uid="{3E916242-F5E2-4B96-B705-B281ED3DBB98}"/>
    <cellStyle name="Normal 2 3 2 2 4 3 2" xfId="24825" xr:uid="{03D1D4D3-607C-4E9A-9689-B8D167498DD0}"/>
    <cellStyle name="Normal 2 3 2 2 4 3 2 2" xfId="44768" xr:uid="{75E374F3-0FC3-479F-8900-9D6B55A1F908}"/>
    <cellStyle name="Normal 2 3 2 2 4 3 3" xfId="35120" xr:uid="{79335B2C-DBA2-4127-9E7B-494B9C63CE04}"/>
    <cellStyle name="Normal 2 3 2 2 4 4" xfId="19850" xr:uid="{545D78B2-2A97-44E2-8C27-EBCC64428F64}"/>
    <cellStyle name="Normal 2 3 2 2 4 4 2" xfId="39940" xr:uid="{2883CBAB-5DBC-4DB0-BACE-EE597B267ABE}"/>
    <cellStyle name="Normal 2 3 2 2 4 5" xfId="30293" xr:uid="{9A19D7B2-E46A-4F38-B16C-B8DEC059113F}"/>
    <cellStyle name="Normal 2 3 2 2 5" xfId="12219" xr:uid="{4123022A-846E-41E5-88FF-F0D881B9E100}"/>
    <cellStyle name="Normal 2 3 2 2 5 2" xfId="17344" xr:uid="{22EF214F-FF6F-4419-ABF8-9AA742899D9F}"/>
    <cellStyle name="Normal 2 3 2 2 5 2 2" xfId="27273" xr:uid="{C4246E4E-FCFE-4CE0-9353-0587AB918AB8}"/>
    <cellStyle name="Normal 2 3 2 2 5 2 2 2" xfId="47176" xr:uid="{FB43F45C-D376-4F4E-A413-0C0D9DBED1FD}"/>
    <cellStyle name="Normal 2 3 2 2 5 2 3" xfId="37528" xr:uid="{B3BCB759-5407-4E0E-925C-9B2E93B700C4}"/>
    <cellStyle name="Normal 2 3 2 2 5 3" xfId="22315" xr:uid="{45965B99-B3D1-48D7-BF5E-C320184885F8}"/>
    <cellStyle name="Normal 2 3 2 2 5 3 2" xfId="42346" xr:uid="{CB687138-F74F-4C43-BA3E-72E6716C2E25}"/>
    <cellStyle name="Normal 2 3 2 2 5 4" xfId="32699" xr:uid="{218E371E-24B4-4CA0-8CA4-06E0098002D6}"/>
    <cellStyle name="Normal 2 3 2 2 6" xfId="14880" xr:uid="{5D027CB4-2F1E-4A6D-95B2-7CE3AC6B6E83}"/>
    <cellStyle name="Normal 2 3 2 2 6 2" xfId="24822" xr:uid="{919ADEE8-31AA-403D-B62E-52D94843ECC5}"/>
    <cellStyle name="Normal 2 3 2 2 6 2 2" xfId="44765" xr:uid="{F7868C80-76FB-4AE0-A6FB-9C6823353CAF}"/>
    <cellStyle name="Normal 2 3 2 2 6 3" xfId="35117" xr:uid="{81EAC8D1-0D85-4170-8051-60C5704C1002}"/>
    <cellStyle name="Normal 2 3 2 2 7" xfId="19847" xr:uid="{3ADEB1EA-2F2D-424B-88DF-C0B0E973A82B}"/>
    <cellStyle name="Normal 2 3 2 2 7 2" xfId="39937" xr:uid="{1C21FFCA-3A0D-4FAF-AAF3-7C81DAD57976}"/>
    <cellStyle name="Normal 2 3 2 2 8" xfId="30290" xr:uid="{677694C7-7038-4CAF-9FD6-1DED42C32065}"/>
    <cellStyle name="Normal 2 3 2 3" xfId="6783" xr:uid="{05D6886A-6FDA-412C-82D3-171C4CA51B19}"/>
    <cellStyle name="Normal 2 3 2 3 2" xfId="12223" xr:uid="{95F2CA40-0602-4B8E-95D9-5A86D932DD87}"/>
    <cellStyle name="Normal 2 3 2 3 2 2" xfId="17348" xr:uid="{BD0A0EAD-DADC-4EE6-8F78-5B6CBA79CBF1}"/>
    <cellStyle name="Normal 2 3 2 3 2 2 2" xfId="27277" xr:uid="{11A3D3C9-E211-4508-A0D1-EA54B2BC2C09}"/>
    <cellStyle name="Normal 2 3 2 3 2 2 2 2" xfId="47180" xr:uid="{2E80EEC1-E24F-4191-B199-1CBFB146CFCA}"/>
    <cellStyle name="Normal 2 3 2 3 2 2 3" xfId="37532" xr:uid="{6633538A-7984-4E71-9C7E-0BA9E0C6B825}"/>
    <cellStyle name="Normal 2 3 2 3 2 3" xfId="22319" xr:uid="{D94C4F06-4C8A-4C5F-ACA0-7C58013CE794}"/>
    <cellStyle name="Normal 2 3 2 3 2 3 2" xfId="42350" xr:uid="{A3449045-2608-44D8-A304-459E19EB763B}"/>
    <cellStyle name="Normal 2 3 2 3 2 4" xfId="32703" xr:uid="{96230B2D-CA27-4888-A85E-E31E06A8BDFD}"/>
    <cellStyle name="Normal 2 3 2 3 3" xfId="14884" xr:uid="{53DF782F-A14A-4EDB-8EE3-19D1FB3FA83B}"/>
    <cellStyle name="Normal 2 3 2 3 3 2" xfId="24826" xr:uid="{3A3B56BC-FADC-43E9-BE4B-ADAC3E985E2B}"/>
    <cellStyle name="Normal 2 3 2 3 3 2 2" xfId="44769" xr:uid="{842F0986-8405-4621-98F6-143897B6889C}"/>
    <cellStyle name="Normal 2 3 2 3 3 3" xfId="35121" xr:uid="{4EB1BEAF-2440-4EAD-9F20-5DA2F01485B6}"/>
    <cellStyle name="Normal 2 3 2 3 4" xfId="19851" xr:uid="{4575FF81-FDF1-44F6-AAC0-129F4FBE5969}"/>
    <cellStyle name="Normal 2 3 2 3 4 2" xfId="39941" xr:uid="{4A09A7A8-9DF4-414D-A2C9-D16BA9CC8DAB}"/>
    <cellStyle name="Normal 2 3 2 3 5" xfId="30294" xr:uid="{3A2029E3-6F6E-4C3F-AFBF-59CADC9B8637}"/>
    <cellStyle name="Normal 2 3 2 4" xfId="6784" xr:uid="{10BBD785-0A17-4261-A607-E5678BE68919}"/>
    <cellStyle name="Normal 2 3 2 4 2" xfId="12224" xr:uid="{0F102DFC-633A-4E67-BE9E-14EF8BC492D2}"/>
    <cellStyle name="Normal 2 3 2 4 2 2" xfId="17349" xr:uid="{AAD780C4-D9F6-46D4-987D-3F839CC836E3}"/>
    <cellStyle name="Normal 2 3 2 4 2 2 2" xfId="27278" xr:uid="{A20BCB0E-767D-4B83-9BDB-0762F5F96FB7}"/>
    <cellStyle name="Normal 2 3 2 4 2 2 2 2" xfId="47181" xr:uid="{D80473E2-ED06-4E36-9A0C-8BFDE98F4604}"/>
    <cellStyle name="Normal 2 3 2 4 2 2 3" xfId="37533" xr:uid="{60A87770-0C95-460D-BDD5-09C9EA48ADD9}"/>
    <cellStyle name="Normal 2 3 2 4 2 3" xfId="22320" xr:uid="{B7B23106-0DB6-4C5F-8931-2EEC92B81EC5}"/>
    <cellStyle name="Normal 2 3 2 4 2 3 2" xfId="42351" xr:uid="{45B5E081-80C6-4C6E-9491-F9C503871214}"/>
    <cellStyle name="Normal 2 3 2 4 2 4" xfId="32704" xr:uid="{26126470-693C-4081-9FA8-F73433ACB28D}"/>
    <cellStyle name="Normal 2 3 2 4 3" xfId="14885" xr:uid="{22C4E1AA-6366-413D-B475-3BABAF4D799B}"/>
    <cellStyle name="Normal 2 3 2 4 3 2" xfId="24827" xr:uid="{3AA183C7-3E8C-4B18-A3F9-C627108D6401}"/>
    <cellStyle name="Normal 2 3 2 4 3 2 2" xfId="44770" xr:uid="{E75399D2-9041-4162-B0E4-CF01AA3FE4A7}"/>
    <cellStyle name="Normal 2 3 2 4 3 3" xfId="35122" xr:uid="{729D983C-020E-43F8-9F4E-2C715D8A7ADB}"/>
    <cellStyle name="Normal 2 3 2 4 4" xfId="19852" xr:uid="{6F90A97C-49E9-456E-AF87-9210C94D678E}"/>
    <cellStyle name="Normal 2 3 2 4 4 2" xfId="39942" xr:uid="{E201B740-06FA-499D-8AA2-4EB42AC19E5E}"/>
    <cellStyle name="Normal 2 3 2 4 5" xfId="30295" xr:uid="{54CA7E11-EE07-4B22-B959-8A470E23740A}"/>
    <cellStyle name="Normal 2 3 2 5" xfId="6785" xr:uid="{9B5B7C5F-A883-4A7E-A1F5-409DAF51ACD5}"/>
    <cellStyle name="Normal 2 3 2 5 2" xfId="12225" xr:uid="{85238C9E-C631-4ACA-AFF2-645F22DD498C}"/>
    <cellStyle name="Normal 2 3 2 5 2 2" xfId="17350" xr:uid="{30EC9082-EE74-4FD4-92A1-AB2C2DDE0F5F}"/>
    <cellStyle name="Normal 2 3 2 5 2 2 2" xfId="27279" xr:uid="{3F36261B-3759-460C-AF56-FADA6D4F7050}"/>
    <cellStyle name="Normal 2 3 2 5 2 2 2 2" xfId="47182" xr:uid="{0389416E-C98D-4C08-A90A-31EEDF65B013}"/>
    <cellStyle name="Normal 2 3 2 5 2 2 3" xfId="37534" xr:uid="{93564997-A23A-45D9-8D83-D0E327326A4F}"/>
    <cellStyle name="Normal 2 3 2 5 2 3" xfId="22321" xr:uid="{5F3F2823-3A40-482E-8880-9EB8B3E5E0EA}"/>
    <cellStyle name="Normal 2 3 2 5 2 3 2" xfId="42352" xr:uid="{72EDB13A-209C-46E2-84E9-16C8C17790DF}"/>
    <cellStyle name="Normal 2 3 2 5 2 4" xfId="32705" xr:uid="{9335AD69-EA07-4BF2-9751-CAE2DE6F1E9A}"/>
    <cellStyle name="Normal 2 3 2 5 3" xfId="14886" xr:uid="{A6D7A14E-425C-4C51-98F6-44C70A7F56D1}"/>
    <cellStyle name="Normal 2 3 2 5 3 2" xfId="24828" xr:uid="{E37D1EBE-66B6-435B-9BBA-5917B7DF80A6}"/>
    <cellStyle name="Normal 2 3 2 5 3 2 2" xfId="44771" xr:uid="{03AC326B-4E9E-4BC8-BC7A-A0CFA46A8C5A}"/>
    <cellStyle name="Normal 2 3 2 5 3 3" xfId="35123" xr:uid="{F1820BEB-7C19-4A9C-94DE-119702DD435E}"/>
    <cellStyle name="Normal 2 3 2 5 4" xfId="19853" xr:uid="{C3005FD2-CC48-4B52-A7EA-806482ED6D08}"/>
    <cellStyle name="Normal 2 3 2 5 4 2" xfId="39943" xr:uid="{E8ED972C-1351-4FD2-9BE8-CF880E63E979}"/>
    <cellStyle name="Normal 2 3 2 5 5" xfId="30296" xr:uid="{BAC95A61-90A5-4B99-BCC1-37A591411E8E}"/>
    <cellStyle name="Normal 2 3 2 6" xfId="6786" xr:uid="{39CB5E81-4677-487B-8000-17CB6F396D1A}"/>
    <cellStyle name="Normal 2 3 2 6 2" xfId="12226" xr:uid="{725660A2-EF33-4AEA-AFF6-9AF352E8FC5B}"/>
    <cellStyle name="Normal 2 3 2 6 2 2" xfId="17351" xr:uid="{5D2BD93C-462C-4915-A856-EC6E8A32E00B}"/>
    <cellStyle name="Normal 2 3 2 6 2 2 2" xfId="27280" xr:uid="{4E1D2B6B-FABF-47EF-AA8D-2EDED41E7A8A}"/>
    <cellStyle name="Normal 2 3 2 6 2 2 2 2" xfId="47183" xr:uid="{4BEE5F03-1335-4065-B018-543BE6356337}"/>
    <cellStyle name="Normal 2 3 2 6 2 2 3" xfId="37535" xr:uid="{CBFFF55C-3BFC-4224-BD12-3125C0F21911}"/>
    <cellStyle name="Normal 2 3 2 6 2 3" xfId="22322" xr:uid="{79A96A9F-1EBA-4013-A0F2-AE8CC3FD394A}"/>
    <cellStyle name="Normal 2 3 2 6 2 3 2" xfId="42353" xr:uid="{9904A184-4FCF-49D2-A591-2A0BDF9F2A79}"/>
    <cellStyle name="Normal 2 3 2 6 2 4" xfId="32706" xr:uid="{96082FA0-83A9-455A-8C2E-7CA4F328F38E}"/>
    <cellStyle name="Normal 2 3 2 6 3" xfId="14887" xr:uid="{D06A9300-57C0-4BC5-AD0C-DCDB660EA87F}"/>
    <cellStyle name="Normal 2 3 2 6 3 2" xfId="24829" xr:uid="{17DFA066-2658-4CEB-B3A3-05F8519A835D}"/>
    <cellStyle name="Normal 2 3 2 6 3 2 2" xfId="44772" xr:uid="{C90A052E-6093-4252-8E95-5BFE2FBA6DB3}"/>
    <cellStyle name="Normal 2 3 2 6 3 3" xfId="35124" xr:uid="{7F271A30-A2FB-4403-AF5F-15FEFE80C06D}"/>
    <cellStyle name="Normal 2 3 2 6 4" xfId="19854" xr:uid="{859D50EF-3468-46A9-A00D-61ADE1633D99}"/>
    <cellStyle name="Normal 2 3 2 6 4 2" xfId="39944" xr:uid="{A97712AD-338F-419C-BE9D-E7DCC70CFDF5}"/>
    <cellStyle name="Normal 2 3 2 6 5" xfId="30297" xr:uid="{CD6F7976-B538-48CA-8D36-2E06FB71B76A}"/>
    <cellStyle name="Normal 2 3 2 7" xfId="6787" xr:uid="{C11BC824-98B8-4C6F-A0B4-D8283F9A0A9D}"/>
    <cellStyle name="Normal 2 3 2 8" xfId="27741" xr:uid="{232901F7-7D03-4C45-8195-C3E74A2475AA}"/>
    <cellStyle name="Normal 2 3 2 9" xfId="27790" xr:uid="{3AF8966D-FD55-4477-97E9-438DC65E1D7C}"/>
    <cellStyle name="Normal 2 3 2 9 2" xfId="47585" xr:uid="{658F10F7-1C87-4A44-8CA2-EC6EBCBE5A05}"/>
    <cellStyle name="Normal 2 3 3" xfId="5" xr:uid="{A9FF172C-C1CB-49C4-B7DB-9FDC07026665}"/>
    <cellStyle name="Normal 2 3 3 2" xfId="6" xr:uid="{6E98E7B6-1C1A-4A85-84DA-324D4656DAA2}"/>
    <cellStyle name="Normal 2 3 3 2 2" xfId="53" xr:uid="{3A34CC04-2F26-433F-9C10-180B8BADBBBE}"/>
    <cellStyle name="Normal 2 3 3 2 2 2" xfId="22749" xr:uid="{BB7CC8FC-EEEF-4BC1-AF19-EC568F41B9D0}"/>
    <cellStyle name="Normal 2 3 3 2 2 2 2" xfId="42729" xr:uid="{AFAA3CC1-7966-4A3B-99B3-4408530B53BA}"/>
    <cellStyle name="Normal 2 3 3 2 2 3" xfId="28288" xr:uid="{D194583F-E1A2-4A90-AB84-68FBECC8FFB7}"/>
    <cellStyle name="Normal 2 3 3 2 3" xfId="6789" xr:uid="{32A58164-BCDF-40EA-8AAE-0AB3A1776646}"/>
    <cellStyle name="Normal 2 3 3 2 4" xfId="28235" xr:uid="{BC65D96A-A8A4-419C-A304-66B248F2F932}"/>
    <cellStyle name="Normal 2 3 3 2 4 2" xfId="47715" xr:uid="{4C8A5088-9A28-48EE-893B-81C9E3BF244E}"/>
    <cellStyle name="Normal 2 3 3 2 5" xfId="28266" xr:uid="{B23AC0AC-4C2A-4D58-B1AF-20CB06B5B9D2}"/>
    <cellStyle name="Normal 2 3 3 3" xfId="52" xr:uid="{8EC1943B-EC8F-4ED0-8697-EC4D83A8A1DF}"/>
    <cellStyle name="Normal 2 3 3 3 2" xfId="6790" xr:uid="{358B29C5-9D54-49C4-AEC2-7B8334556064}"/>
    <cellStyle name="Normal 2 3 3 3 3" xfId="28287" xr:uid="{88437A25-D61E-41B5-9802-C12B2B39959E}"/>
    <cellStyle name="Normal 2 3 3 4" xfId="12784" xr:uid="{D9FE9AC2-5E24-49B2-96C2-973EF3382AEC}"/>
    <cellStyle name="Normal 2 3 3 4 2" xfId="22750" xr:uid="{61F9A159-5609-46EA-AAC5-313E43C1A746}"/>
    <cellStyle name="Normal 2 3 3 4 2 2" xfId="42730" xr:uid="{F0E3A383-CC82-47E2-819E-FD56CA9429A1}"/>
    <cellStyle name="Normal 2 3 3 4 3" xfId="33082" xr:uid="{EBFE6C0B-AA6E-4437-851E-4082893D4608}"/>
    <cellStyle name="Normal 2 3 3 5" xfId="6788" xr:uid="{B1705C9A-39B0-4382-90ED-52505052E0BF}"/>
    <cellStyle name="Normal 2 3 3 6" xfId="28234" xr:uid="{3FDC44C6-C3EC-4322-81B0-227DEDA2F18A}"/>
    <cellStyle name="Normal 2 3 3 6 2" xfId="47714" xr:uid="{3AA26C97-DB31-4E7A-9DAD-95AE4D2C1CE3}"/>
    <cellStyle name="Normal 2 3 3 7" xfId="28265" xr:uid="{3FFA377A-E66A-47DA-835F-F5C1611FA48A}"/>
    <cellStyle name="Normal 2 3 4" xfId="6791" xr:uid="{89076DF2-9BDD-4A12-A1EC-7A03E015CE40}"/>
    <cellStyle name="Normal 2 3 4 2" xfId="6792" xr:uid="{52BDEBDD-8D81-4BC4-9EBB-F9E6EC29EBC1}"/>
    <cellStyle name="Normal 2 3 4 2 2" xfId="12227" xr:uid="{B3EFC417-E5BD-4B4D-BD9C-442355A95204}"/>
    <cellStyle name="Normal 2 3 4 2 2 2" xfId="17352" xr:uid="{D0917D87-A5D7-4FA0-8846-ED7EC201D3AB}"/>
    <cellStyle name="Normal 2 3 4 2 2 2 2" xfId="27281" xr:uid="{575E06AE-CFF3-4142-8BF0-A5C5D46AC443}"/>
    <cellStyle name="Normal 2 3 4 2 2 2 2 2" xfId="47184" xr:uid="{52131B8F-E7C3-4B4D-9D92-A73B8D664629}"/>
    <cellStyle name="Normal 2 3 4 2 2 2 3" xfId="37536" xr:uid="{6CB54FDA-CBE0-4E53-A16F-FED72056F3F1}"/>
    <cellStyle name="Normal 2 3 4 2 2 3" xfId="22323" xr:uid="{780C449A-AF91-489D-AC8F-70F4E1589942}"/>
    <cellStyle name="Normal 2 3 4 2 2 3 2" xfId="42354" xr:uid="{CABF4B27-A86D-4E4C-8645-E5F1DFB2A174}"/>
    <cellStyle name="Normal 2 3 4 2 2 4" xfId="32707" xr:uid="{A8A32F57-F0CB-4148-99A6-7F89D2F172F7}"/>
    <cellStyle name="Normal 2 3 4 2 3" xfId="14888" xr:uid="{9E324A76-8400-41D5-AFFA-0138DF80C236}"/>
    <cellStyle name="Normal 2 3 4 2 3 2" xfId="24830" xr:uid="{35FC102A-F5BC-4029-8FED-D183063FE29E}"/>
    <cellStyle name="Normal 2 3 4 2 3 2 2" xfId="44773" xr:uid="{FD94FDB6-029C-4612-B1B9-125FAC65419D}"/>
    <cellStyle name="Normal 2 3 4 2 3 3" xfId="35125" xr:uid="{94697039-A9C0-4CC9-840E-BA5C04C8CFA4}"/>
    <cellStyle name="Normal 2 3 4 2 4" xfId="19855" xr:uid="{262C012B-C478-4339-97A1-2DFEDDA75051}"/>
    <cellStyle name="Normal 2 3 4 2 4 2" xfId="39945" xr:uid="{CE8AFFE7-392E-4C27-845F-2338521D963F}"/>
    <cellStyle name="Normal 2 3 4 2 5" xfId="30298" xr:uid="{A4E94F7B-E8FB-492B-A6DF-A81A62D10E4F}"/>
    <cellStyle name="Normal 2 3 4 3" xfId="6793" xr:uid="{781E0E50-142E-4263-920E-60A1B04260F6}"/>
    <cellStyle name="Normal 2 3 5" xfId="6794" xr:uid="{BC4A5D9C-D1E0-45ED-98B0-9A6E8BB949E5}"/>
    <cellStyle name="Normal 2 3 5 2" xfId="6795" xr:uid="{354557A8-9DB5-4F7A-9733-43EC62944896}"/>
    <cellStyle name="Normal 2 3 5 2 2" xfId="6796" xr:uid="{DA68E18F-6C60-4D5D-81FF-E5DC2B2D6ACE}"/>
    <cellStyle name="Normal 2 3 5 2 3" xfId="6797" xr:uid="{744B2242-41CD-4AD1-89A5-B2FB0293CECA}"/>
    <cellStyle name="Normal 2 3 6" xfId="27722" xr:uid="{F9D45D42-587B-4B2B-A579-15586DC82DF3}"/>
    <cellStyle name="Normal 2 3 7" xfId="27786" xr:uid="{B1E5F9B9-E8F6-42BA-A22C-7AD496EF0792}"/>
    <cellStyle name="Normal 2 3 7 2" xfId="47581" xr:uid="{27FE45F5-61D9-416D-8B42-9546C7759047}"/>
    <cellStyle name="Normal 2 3 8" xfId="27783" xr:uid="{D6439C17-85A6-4E23-9590-562CFBCDD6B0}"/>
    <cellStyle name="Normal 2 3 8 2" xfId="47578" xr:uid="{8A739DCF-7470-4C95-A3C3-2334C9DACBBC}"/>
    <cellStyle name="Normal 2 3 9" xfId="113" xr:uid="{5ED3A3A3-1AD3-4EBF-BD63-99DCD259F05B}"/>
    <cellStyle name="Normal 2 30" xfId="6798" xr:uid="{0E3173DB-0178-47D8-B9E7-88EF445CC009}"/>
    <cellStyle name="Normal 2 31" xfId="6799" xr:uid="{9A722BAD-46A6-473E-9774-02897E465DFA}"/>
    <cellStyle name="Normal 2 32" xfId="6800" xr:uid="{62147056-19C0-4863-98E3-98FDD02E1D25}"/>
    <cellStyle name="Normal 2 33" xfId="6801" xr:uid="{FD29D76D-59DF-4D6F-96CB-32FF4DAD7BA5}"/>
    <cellStyle name="Normal 2 34" xfId="6802" xr:uid="{708E4114-159A-4E56-B515-AA4F588F4271}"/>
    <cellStyle name="Normal 2 35" xfId="6803" xr:uid="{24131243-ACD0-479A-AA36-A186E9CD65A8}"/>
    <cellStyle name="Normal 2 36" xfId="6804" xr:uid="{1F7BC2DC-C73F-4633-97FC-E64A725EEA5C}"/>
    <cellStyle name="Normal 2 37" xfId="6805" xr:uid="{5313682C-BA8B-44F2-B58A-82665F95AA2A}"/>
    <cellStyle name="Normal 2 38" xfId="6806" xr:uid="{58278359-981F-4BCE-8F39-CFF60C12B3C1}"/>
    <cellStyle name="Normal 2 39" xfId="6807" xr:uid="{F9187E9E-2104-4766-88B8-0CDD558851E9}"/>
    <cellStyle name="Normal 2 4" xfId="552" xr:uid="{0D4A6956-0CDB-4F51-97A9-C34860E3B56B}"/>
    <cellStyle name="Normal 2 4 10" xfId="6808" xr:uid="{11E67A5B-9E3C-4FF3-8B95-27713A3C98B6}"/>
    <cellStyle name="Normal 2 4 11" xfId="6809" xr:uid="{C53229C9-BD04-40E7-91B5-8475C44B7CCD}"/>
    <cellStyle name="Normal 2 4 12" xfId="946" xr:uid="{1B521B4D-2BC4-4360-BCAE-C28012910D29}"/>
    <cellStyle name="Normal 2 4 2" xfId="6810" xr:uid="{01D2D53E-7B26-4BBC-84B7-65201DC72D70}"/>
    <cellStyle name="Normal 2 4 2 2" xfId="6811" xr:uid="{28504DA3-3AF0-41B6-A9B7-90CE1CB3F0FE}"/>
    <cellStyle name="Normal 2 4 2 2 2" xfId="6812" xr:uid="{7B4C9193-452D-4A3B-B3F2-51616D904510}"/>
    <cellStyle name="Normal 2 4 2 2 2 2" xfId="6813" xr:uid="{F8FA9EE2-6160-48CE-AFB3-CA99F642E1BB}"/>
    <cellStyle name="Normal 2 4 2 2 2 2 2" xfId="6814" xr:uid="{BBC29794-FA4A-412D-9448-4CD8CC4163E2}"/>
    <cellStyle name="Normal 2 4 2 2 2 3" xfId="6815" xr:uid="{EABDBE46-B692-4DBC-965A-685A301454F4}"/>
    <cellStyle name="Normal 2 4 2 2 2 3 2" xfId="6816" xr:uid="{DA744C89-12F2-4955-B928-5EB9EEE816D5}"/>
    <cellStyle name="Normal 2 4 2 2 2 4" xfId="6817" xr:uid="{8B680A55-BFA8-439E-9D2F-7E9878258B3A}"/>
    <cellStyle name="Normal 2 4 2 2 3" xfId="6818" xr:uid="{81757E8D-20A2-400B-997E-8153B04B8D19}"/>
    <cellStyle name="Normal 2 4 2 2 3 2" xfId="6819" xr:uid="{E7D91190-38FE-485B-A9B2-E8E5525AC909}"/>
    <cellStyle name="Normal 2 4 2 2 4" xfId="6820" xr:uid="{3B55F268-3137-4939-A211-3BAB227655D0}"/>
    <cellStyle name="Normal 2 4 2 2 4 2" xfId="6821" xr:uid="{645F6A6C-F02A-4C97-ABA0-4DFDB142A4F3}"/>
    <cellStyle name="Normal 2 4 2 2 5" xfId="6822" xr:uid="{7C76459C-C439-441A-8E8E-2EE2E429569A}"/>
    <cellStyle name="Normal 2 4 2 3" xfId="6823" xr:uid="{7C52ABAB-C463-45FF-B752-CD5CDCE47D5A}"/>
    <cellStyle name="Normal 2 4 2 3 2" xfId="6824" xr:uid="{27D13263-C922-49B7-BEE6-A06F97230E1E}"/>
    <cellStyle name="Normal 2 4 2 3 2 2" xfId="6825" xr:uid="{69A32C57-4506-409B-A252-AC3F94FD8622}"/>
    <cellStyle name="Normal 2 4 2 3 3" xfId="6826" xr:uid="{5B7988B6-9B99-4F85-8DDF-31826BF6EB7E}"/>
    <cellStyle name="Normal 2 4 2 3 3 2" xfId="6827" xr:uid="{E7BAD8F2-4BF5-469D-9A1E-C55F5344CA5C}"/>
    <cellStyle name="Normal 2 4 2 3 4" xfId="6828" xr:uid="{3D88A172-B3B7-4E5E-B6FC-2BEDC94F2204}"/>
    <cellStyle name="Normal 2 4 2 4" xfId="6829" xr:uid="{96110A63-6511-45CC-9257-E8153C0A02E3}"/>
    <cellStyle name="Normal 2 4 2 4 2" xfId="6830" xr:uid="{C27F03A8-9839-496B-8FDF-CE820177D478}"/>
    <cellStyle name="Normal 2 4 2 5" xfId="6831" xr:uid="{86D063CC-FE20-40D5-9A57-5AC995886532}"/>
    <cellStyle name="Normal 2 4 2 5 2" xfId="6832" xr:uid="{257D31DA-44A9-4C43-8D28-B56C1AC85856}"/>
    <cellStyle name="Normal 2 4 2 6" xfId="6833" xr:uid="{121898A3-0F89-4AE9-B5BD-3FBFC5D42289}"/>
    <cellStyle name="Normal 2 4 2 6 2" xfId="6834" xr:uid="{8568853A-4725-40E8-B60F-9D73DE39E4DC}"/>
    <cellStyle name="Normal 2 4 2 7" xfId="6835" xr:uid="{E04487FB-FACF-4C32-ABF5-F899C04DE2E8}"/>
    <cellStyle name="Normal 2 4 2 8" xfId="6836" xr:uid="{EBD6FAF3-B798-49D8-B016-8DF08B6C96E1}"/>
    <cellStyle name="Normal 2 4 3" xfId="6837" xr:uid="{8B1F9D3A-89A3-4D92-8C9E-E94E5CC8B5A7}"/>
    <cellStyle name="Normal 2 4 3 2" xfId="6838" xr:uid="{B29B7495-C9DF-4A93-90DC-401667861EAA}"/>
    <cellStyle name="Normal 2 4 3 3" xfId="6839" xr:uid="{66BB62C4-CCD3-44A6-BBA7-F056365DDCDD}"/>
    <cellStyle name="Normal 2 4 4" xfId="6840" xr:uid="{23DFC602-5B63-440E-BF8A-B1B77AD46652}"/>
    <cellStyle name="Normal 2 4 4 2" xfId="6841" xr:uid="{BA5E4239-8436-4A9C-9D33-667B08A27953}"/>
    <cellStyle name="Normal 2 4 4 3" xfId="6842" xr:uid="{6D0A0788-1E92-4A90-904D-28066873BCBA}"/>
    <cellStyle name="Normal 2 4 5" xfId="6843" xr:uid="{D93A0341-A191-4379-B68A-B0EA998BF375}"/>
    <cellStyle name="Normal 2 4 5 2" xfId="6844" xr:uid="{295573BA-C048-4F75-A89F-61D34CC878C5}"/>
    <cellStyle name="Normal 2 4 5 3" xfId="6845" xr:uid="{AE3C6A8E-8F79-431C-A74A-01B6CEAFC77C}"/>
    <cellStyle name="Normal 2 4 6" xfId="6846" xr:uid="{5DAF1155-20C4-4DD6-B8E4-677B795AC06A}"/>
    <cellStyle name="Normal 2 4 6 2" xfId="6847" xr:uid="{BB5B2069-5017-4A55-B497-9AB58C27CB0F}"/>
    <cellStyle name="Normal 2 4 7" xfId="6848" xr:uid="{4C29B046-B693-402C-A829-0FF1B18CC20D}"/>
    <cellStyle name="Normal 2 4 8" xfId="6849" xr:uid="{095F83FE-887F-4E94-9585-2FEFAE7D4EBC}"/>
    <cellStyle name="Normal 2 4 9" xfId="6850" xr:uid="{D4590F54-9460-4D09-B4AA-672414143939}"/>
    <cellStyle name="Normal 2 40" xfId="6851" xr:uid="{2B1FA6A0-F0CE-4D4C-B3BF-1BF6526155C0}"/>
    <cellStyle name="Normal 2 41" xfId="6852" xr:uid="{578AEC8F-7113-4493-A4BB-9F01B65C9818}"/>
    <cellStyle name="Normal 2 42" xfId="6853" xr:uid="{6644E6C0-1F95-4E74-8B32-B6665879F79D}"/>
    <cellStyle name="Normal 2 43" xfId="6854" xr:uid="{72A206BA-45E0-4A16-BED9-A6FAFA9EF5B2}"/>
    <cellStyle name="Normal 2 44" xfId="6855" xr:uid="{C4218436-2332-4CA1-AA59-4F24F02DE3D6}"/>
    <cellStyle name="Normal 2 45" xfId="6856" xr:uid="{2216E0F6-2F14-4E5C-9AAD-2CA6FF005DDA}"/>
    <cellStyle name="Normal 2 46" xfId="6857" xr:uid="{BC29802E-B120-4A36-B82A-B44CA6CF80E9}"/>
    <cellStyle name="Normal 2 47" xfId="6858" xr:uid="{22E04CD7-FD11-4A82-AF12-C7987E86F3A5}"/>
    <cellStyle name="Normal 2 48" xfId="6859" xr:uid="{CBAF8712-0314-45AD-B56F-7CC77C233D26}"/>
    <cellStyle name="Normal 2 49" xfId="6860" xr:uid="{CD5AC9CF-F4B7-4C4C-AA26-FB80B0209DAE}"/>
    <cellStyle name="Normal 2 5" xfId="947" xr:uid="{3598756A-4511-4B48-BB34-F291BA41ADA1}"/>
    <cellStyle name="Normal 2 5 2" xfId="6861" xr:uid="{412FBB80-098F-4EC6-92B4-CD01A248444D}"/>
    <cellStyle name="Normal 2 5 2 2" xfId="6862" xr:uid="{BF3291DB-82F3-4ED8-8D2E-D324D895C709}"/>
    <cellStyle name="Normal 2 5 2 3" xfId="6863" xr:uid="{635E83E3-7839-41A2-94F6-B3B04413F186}"/>
    <cellStyle name="Normal 2 5 3" xfId="6864" xr:uid="{30FEBF12-6556-4B66-95CC-B03C413A7C7F}"/>
    <cellStyle name="Normal 2 5 3 2" xfId="6865" xr:uid="{0864AE68-DEB4-443C-AD75-4C764C900608}"/>
    <cellStyle name="Normal 2 5 3 2 2" xfId="6866" xr:uid="{B4125A8E-C9AD-4D0A-8686-D7CF078171DB}"/>
    <cellStyle name="Normal 2 5 3 2 3" xfId="6867" xr:uid="{CC11DFD6-AE26-432A-8B8B-EC5DDA292F80}"/>
    <cellStyle name="Normal 2 5 4" xfId="6868" xr:uid="{80C9B225-1BFB-4392-B5DB-FA7BF2E641CF}"/>
    <cellStyle name="Normal 2 5 5" xfId="6869" xr:uid="{0802D7D5-7ACD-4759-A8BA-F28FD20ADF0C}"/>
    <cellStyle name="Normal 2 5 6" xfId="9781" xr:uid="{1D18AEE5-C844-4789-B6F1-F63CD8E3AC0D}"/>
    <cellStyle name="Normal 2 50" xfId="6870" xr:uid="{1391D3F4-0B42-4B4E-81A3-B58BF49F324C}"/>
    <cellStyle name="Normal 2 51" xfId="6871" xr:uid="{BB6BED2D-43FC-4C79-A9AC-AF78EE5558AC}"/>
    <cellStyle name="Normal 2 52" xfId="6872" xr:uid="{68C0D3B1-029A-4194-B4C2-F82F09D0B278}"/>
    <cellStyle name="Normal 2 52 2" xfId="6873" xr:uid="{D6185D63-7F62-4212-B0AF-ACAB19A5FD96}"/>
    <cellStyle name="Normal 2 53" xfId="6874" xr:uid="{5E30E2EF-7A8A-41BF-BDE1-A46252B51A38}"/>
    <cellStyle name="Normal 2 54" xfId="6875" xr:uid="{AF0BFE4E-3044-4CDD-B0DD-B1A7B7D8DBC0}"/>
    <cellStyle name="Normal 2 55" xfId="6876" xr:uid="{31E576FA-C6FC-46C7-BD99-3DB986CFB9C5}"/>
    <cellStyle name="Normal 2 56" xfId="6877" xr:uid="{E02C1E2B-5DBC-4FDA-B2D0-81F80B10F9AB}"/>
    <cellStyle name="Normal 2 57" xfId="9281" xr:uid="{BBDB1D82-C498-4D48-8A9F-7CA7EEA6E018}"/>
    <cellStyle name="Normal 2 57 2" xfId="15286" xr:uid="{11D12C28-A522-4498-906C-B696F128BC43}"/>
    <cellStyle name="Normal 2 57 2 2" xfId="25222" xr:uid="{CEE15186-3927-4BF7-AC17-FF144D6B6972}"/>
    <cellStyle name="Normal 2 57 2 2 2" xfId="45126" xr:uid="{72FE861C-2F4F-486D-A5A3-22CC0DE42CA9}"/>
    <cellStyle name="Normal 2 57 2 3" xfId="35478" xr:uid="{6A0BC4B3-427F-447A-8F43-43DEB1A71216}"/>
    <cellStyle name="Normal 2 57 3" xfId="20267" xr:uid="{F29675D9-05F3-4279-ABA5-87681562B67A}"/>
    <cellStyle name="Normal 2 57 3 2" xfId="40298" xr:uid="{91A8E669-17A9-4075-8285-EE446DFCC8E7}"/>
    <cellStyle name="Normal 2 57 4" xfId="30651" xr:uid="{5C24CB17-9EEB-4064-B43E-81B9AC4C4A64}"/>
    <cellStyle name="Normal 2 58" xfId="86" xr:uid="{FE025B92-7B77-45E3-B0DA-F6BACE29BEA8}"/>
    <cellStyle name="Normal 2 59" xfId="64" xr:uid="{57E7640C-8388-434F-9720-0DF218F506C0}"/>
    <cellStyle name="Normal 2 6" xfId="948" xr:uid="{E5248A07-D06C-455A-B9EE-927099005F77}"/>
    <cellStyle name="Normal 2 6 2" xfId="6878" xr:uid="{57040905-0B59-46E4-A42E-450CBE1D6328}"/>
    <cellStyle name="Normal 2 6 3" xfId="6879" xr:uid="{D03E050D-BB1B-4DD6-9F6A-63E19B4138A3}"/>
    <cellStyle name="Normal 2 6 4" xfId="9782" xr:uid="{0E69FC5A-2130-4593-899A-B73F573E8E1C}"/>
    <cellStyle name="Normal 2 60" xfId="28232" xr:uid="{80D06AFB-B4FA-411A-B377-9AF19DD576D3}"/>
    <cellStyle name="Normal 2 60 2" xfId="47712" xr:uid="{4173FD06-856C-44EF-B43F-146BF0A46F80}"/>
    <cellStyle name="Normal 2 61" xfId="28233" xr:uid="{57FC2613-334B-4CC9-93A0-14C873DB1FD4}"/>
    <cellStyle name="Normal 2 61 2" xfId="47713" xr:uid="{1C5BDECA-364B-4EBC-9432-DCD4CA02DE2A}"/>
    <cellStyle name="Normal 2 62" xfId="28237" xr:uid="{52F06624-72AB-44E6-87BB-156A830E9553}"/>
    <cellStyle name="Normal 2 62 2" xfId="47717" xr:uid="{F0BFFA3E-CBDC-4317-9475-ECC92CB8CEC7}"/>
    <cellStyle name="Normal 2 63" xfId="28243" xr:uid="{01E6EDC7-0FD1-4B00-A823-1DA6122B0C26}"/>
    <cellStyle name="Normal 2 63 2" xfId="47723" xr:uid="{9E4309AD-2170-48CC-94DB-2A59702EFA75}"/>
    <cellStyle name="Normal 2 64" xfId="28236" xr:uid="{84F45671-5656-4363-B87C-802D5A0C9AD0}"/>
    <cellStyle name="Normal 2 64 2" xfId="47716" xr:uid="{56BDB2BA-7B0F-4192-998A-11769AB8129E}"/>
    <cellStyle name="Normal 2 65" xfId="28240" xr:uid="{39ED2418-4845-4FA7-BCC4-2BB340E116C7}"/>
    <cellStyle name="Normal 2 65 2" xfId="47720" xr:uid="{DD2C31D9-D31A-4C43-A752-B785061570E7}"/>
    <cellStyle name="Normal 2 66" xfId="28231" xr:uid="{41C0609B-0CCF-4004-883A-88F0BD05D848}"/>
    <cellStyle name="Normal 2 66 2" xfId="47711" xr:uid="{E171C80C-C302-4B18-A26C-4BC84CB4C9D6}"/>
    <cellStyle name="Normal 2 67" xfId="28248" xr:uid="{6F04B7B8-E3AF-4CA6-865C-C1B86FC84417}"/>
    <cellStyle name="Normal 2 67 2" xfId="47728" xr:uid="{E030EF5D-FEAB-4708-8FD2-B2F87E3FBE6E}"/>
    <cellStyle name="Normal 2 68" xfId="28247" xr:uid="{1315B6FE-D27D-45B1-A902-B3C07D9124D0}"/>
    <cellStyle name="Normal 2 68 2" xfId="47727" xr:uid="{9F581B5F-8C43-42BC-A306-667966A6ABC1}"/>
    <cellStyle name="Normal 2 69" xfId="28246" xr:uid="{7EB0709D-9368-42C3-8738-BA3635CC1322}"/>
    <cellStyle name="Normal 2 69 2" xfId="47726" xr:uid="{E5A931AE-D6BD-4911-99F1-C6CE77432D57}"/>
    <cellStyle name="Normal 2 7" xfId="6880" xr:uid="{7D9873A9-6566-41F2-91EA-195E536C38CB}"/>
    <cellStyle name="Normal 2 7 2" xfId="6881" xr:uid="{42287C60-EAB0-49C2-89B7-219558634AF6}"/>
    <cellStyle name="Normal 2 7 3" xfId="6882" xr:uid="{F224D73D-5DA6-4A61-9F52-A9DFAF6441C6}"/>
    <cellStyle name="Normal 2 7 4" xfId="6883" xr:uid="{4E131FD5-290A-475F-BBBE-7E0CF0A95FAA}"/>
    <cellStyle name="Normal 2 7 5" xfId="9783" xr:uid="{3FB55881-1262-4EAD-B875-F664A196C3D3}"/>
    <cellStyle name="Normal 2 70" xfId="28249" xr:uid="{E01E3439-7487-4C26-B7C5-CEE16F156B89}"/>
    <cellStyle name="Normal 2 70 2" xfId="47729" xr:uid="{51214DFF-53C1-4B77-B5FA-C967F1CC76C7}"/>
    <cellStyle name="Normal 2 71" xfId="28241" xr:uid="{E21C28F3-17A4-42CC-900D-CE0C54D51C2D}"/>
    <cellStyle name="Normal 2 71 2" xfId="47721" xr:uid="{506AE2A9-3DC4-4B77-A620-4255E0F2FF11}"/>
    <cellStyle name="Normal 2 72" xfId="28244" xr:uid="{C8BC3B58-B0D3-4924-899C-1D8DEA6A1CD8}"/>
    <cellStyle name="Normal 2 72 2" xfId="47724" xr:uid="{F171AD9C-0CF6-4A91-BABC-ACE8265BD148}"/>
    <cellStyle name="Normal 2 73" xfId="28245" xr:uid="{0F1E8A21-8562-4E6F-99E7-D8919164BB34}"/>
    <cellStyle name="Normal 2 73 2" xfId="47725" xr:uid="{CC78F463-C12F-4693-9A73-765D52760D8F}"/>
    <cellStyle name="Normal 2 74" xfId="28239" xr:uid="{BDBCBFC4-8488-4DAD-BCBE-75B1EB9708CB}"/>
    <cellStyle name="Normal 2 74 2" xfId="47719" xr:uid="{BF70446E-49EF-48BB-A46E-BFE5C2828B2F}"/>
    <cellStyle name="Normal 2 75" xfId="28242" xr:uid="{269CC031-F7AB-4F49-A20E-ABF63AC6FAAF}"/>
    <cellStyle name="Normal 2 75 2" xfId="47722" xr:uid="{A6F844AE-FC53-4D74-AB91-FBB15FBA8B8F}"/>
    <cellStyle name="Normal 2 76" xfId="28250" xr:uid="{0BA2BF08-2D34-4A05-A9C7-8F4747558F8B}"/>
    <cellStyle name="Normal 2 76 2" xfId="47730" xr:uid="{942A3E06-3531-41A1-8EF6-940F91B70D5B}"/>
    <cellStyle name="Normal 2 77" xfId="28251" xr:uid="{6B59614A-A463-4E9C-BF43-AE03E2D6CA30}"/>
    <cellStyle name="Normal 2 77 2" xfId="47731" xr:uid="{C0741719-99C7-433C-87B3-94CE6614FD6C}"/>
    <cellStyle name="Normal 2 78" xfId="28252" xr:uid="{71805915-2B55-47D7-A74B-B3BCBA93443F}"/>
    <cellStyle name="Normal 2 78 2" xfId="47732" xr:uid="{693267CD-5279-4599-B7AE-5B94526FC812}"/>
    <cellStyle name="Normal 2 79" xfId="28253" xr:uid="{CD6EAB2E-F697-4E5B-A4AF-D161727E46F8}"/>
    <cellStyle name="Normal 2 79 2" xfId="47733" xr:uid="{74DA3164-6D6F-4D74-B3C6-B18FD4334BFF}"/>
    <cellStyle name="Normal 2 8" xfId="6884" xr:uid="{C11DB1DE-E9A7-4069-977A-AA9BF15E309E}"/>
    <cellStyle name="Normal 2 8 2" xfId="6885" xr:uid="{909BD82D-8C12-4B73-9A68-94602EB826A4}"/>
    <cellStyle name="Normal 2 8 2 2" xfId="6886" xr:uid="{B244E0E6-102D-468E-B552-FB0A63BC6A1D}"/>
    <cellStyle name="Normal 2 8 2 2 2" xfId="12229" xr:uid="{881450CB-3B8E-4C60-9D65-3E3ADBAE27C1}"/>
    <cellStyle name="Normal 2 8 2 2 2 2" xfId="17354" xr:uid="{8E0298FA-A40B-4CBB-8600-EE1F32E66B17}"/>
    <cellStyle name="Normal 2 8 2 2 2 2 2" xfId="27283" xr:uid="{E9E2CCAF-AD18-49AD-B9E0-E0F1BF8CD407}"/>
    <cellStyle name="Normal 2 8 2 2 2 2 2 2" xfId="47186" xr:uid="{364BADA8-5462-4027-BB8A-B1DF461EE3EC}"/>
    <cellStyle name="Normal 2 8 2 2 2 2 3" xfId="37538" xr:uid="{851FC494-B17C-4FA0-8C44-D91DD2C315CA}"/>
    <cellStyle name="Normal 2 8 2 2 2 3" xfId="22325" xr:uid="{3424E08B-3A3C-4520-80D1-9F5246EE5CD3}"/>
    <cellStyle name="Normal 2 8 2 2 2 3 2" xfId="42356" xr:uid="{F87EBD51-169B-441F-979F-4513730160E4}"/>
    <cellStyle name="Normal 2 8 2 2 2 4" xfId="32709" xr:uid="{A8FAF875-1F04-4BDC-9840-D207C5231E36}"/>
    <cellStyle name="Normal 2 8 2 2 3" xfId="14890" xr:uid="{6A895702-C558-43DA-BDD1-711364924F13}"/>
    <cellStyle name="Normal 2 8 2 2 3 2" xfId="24832" xr:uid="{3F19134E-05B9-404A-931B-2E61F6B4F79D}"/>
    <cellStyle name="Normal 2 8 2 2 3 2 2" xfId="44775" xr:uid="{ED2B444B-F12A-4988-93D4-BA837189AABD}"/>
    <cellStyle name="Normal 2 8 2 2 3 3" xfId="35127" xr:uid="{B038C4FB-EC7F-43AB-8103-935892A78A2F}"/>
    <cellStyle name="Normal 2 8 2 2 4" xfId="19857" xr:uid="{63D2617D-160E-48F3-98D9-C054FC5D229A}"/>
    <cellStyle name="Normal 2 8 2 2 4 2" xfId="39947" xr:uid="{005B4C7F-DD67-44B2-931F-28309D3BEA88}"/>
    <cellStyle name="Normal 2 8 2 2 5" xfId="30300" xr:uid="{D939224B-B5C5-4CE4-BF4A-C3ADDB57FB96}"/>
    <cellStyle name="Normal 2 8 2 3" xfId="6887" xr:uid="{8C4029A3-453F-416E-9226-B6B0C4EEE61D}"/>
    <cellStyle name="Normal 2 8 2 3 2" xfId="12230" xr:uid="{3EF1203C-C97C-429B-A530-7933ED5C4D61}"/>
    <cellStyle name="Normal 2 8 2 3 2 2" xfId="17355" xr:uid="{F005C071-F0C6-4D53-B8D1-CB3E0F10CFAE}"/>
    <cellStyle name="Normal 2 8 2 3 2 2 2" xfId="27284" xr:uid="{E5A0E557-1274-40BF-B22B-6FA8159EAFA3}"/>
    <cellStyle name="Normal 2 8 2 3 2 2 2 2" xfId="47187" xr:uid="{A39A9A4E-9ABF-4F1E-8465-8F35DCD26950}"/>
    <cellStyle name="Normal 2 8 2 3 2 2 3" xfId="37539" xr:uid="{11929E70-3C33-4A7B-AF1C-CA29320A76DC}"/>
    <cellStyle name="Normal 2 8 2 3 2 3" xfId="22326" xr:uid="{720A1B25-8FC9-47F1-9E02-CE475A046351}"/>
    <cellStyle name="Normal 2 8 2 3 2 3 2" xfId="42357" xr:uid="{F71DC4C6-8F49-4677-B21E-67C5C076F89C}"/>
    <cellStyle name="Normal 2 8 2 3 2 4" xfId="32710" xr:uid="{29809A9C-6A6A-453C-BD4C-1FE4BBF829F2}"/>
    <cellStyle name="Normal 2 8 2 3 3" xfId="14891" xr:uid="{F1396DFF-C5D2-4BB1-B839-0BF7F7ABF2F4}"/>
    <cellStyle name="Normal 2 8 2 3 3 2" xfId="24833" xr:uid="{2A2D3D1C-8366-4282-A5A1-FB89F7F96BCE}"/>
    <cellStyle name="Normal 2 8 2 3 3 2 2" xfId="44776" xr:uid="{3A022407-F9B3-4F18-973C-DF0651300929}"/>
    <cellStyle name="Normal 2 8 2 3 3 3" xfId="35128" xr:uid="{6A917C6A-C1BE-49ED-BE9A-947175BAFC38}"/>
    <cellStyle name="Normal 2 8 2 3 4" xfId="19858" xr:uid="{D48F18ED-0ED2-47E8-89D4-DAD12BA2A449}"/>
    <cellStyle name="Normal 2 8 2 3 4 2" xfId="39948" xr:uid="{BA89F893-13ED-4A20-B894-CD6BF1BAC84E}"/>
    <cellStyle name="Normal 2 8 2 3 5" xfId="30301" xr:uid="{F3B1D2A5-39FD-4198-921C-431224AFAC4A}"/>
    <cellStyle name="Normal 2 8 2 4" xfId="6888" xr:uid="{D0572F80-0710-41BC-913A-A7BB0057A0F6}"/>
    <cellStyle name="Normal 2 8 2 4 2" xfId="12231" xr:uid="{859558BA-5402-4466-93BE-868FEDEE1E6A}"/>
    <cellStyle name="Normal 2 8 2 4 2 2" xfId="17356" xr:uid="{186E0C8C-7D47-4115-A994-64558CCEDA8E}"/>
    <cellStyle name="Normal 2 8 2 4 2 2 2" xfId="27285" xr:uid="{FA3C55E6-BB27-4A26-9595-6BF0AAE4BAD9}"/>
    <cellStyle name="Normal 2 8 2 4 2 2 2 2" xfId="47188" xr:uid="{7D587392-6E7A-4D0B-9679-B6F7A949E350}"/>
    <cellStyle name="Normal 2 8 2 4 2 2 3" xfId="37540" xr:uid="{3B045FF2-1596-4955-AE54-352E196ADFCB}"/>
    <cellStyle name="Normal 2 8 2 4 2 3" xfId="22327" xr:uid="{22F20D65-8A6E-4A88-9A1B-027577BC042D}"/>
    <cellStyle name="Normal 2 8 2 4 2 3 2" xfId="42358" xr:uid="{FEFE45CC-DB16-4249-9766-0718928EDD6E}"/>
    <cellStyle name="Normal 2 8 2 4 2 4" xfId="32711" xr:uid="{158DA755-C108-42E8-A103-42BD7DA435E2}"/>
    <cellStyle name="Normal 2 8 2 4 3" xfId="14892" xr:uid="{9497F0A6-EA4B-4603-A85E-1A66F53E4A9B}"/>
    <cellStyle name="Normal 2 8 2 4 3 2" xfId="24834" xr:uid="{1247142D-684E-4027-B14E-141FE74A7596}"/>
    <cellStyle name="Normal 2 8 2 4 3 2 2" xfId="44777" xr:uid="{ED90988D-ED89-4DF0-8B2A-DBEA1107B095}"/>
    <cellStyle name="Normal 2 8 2 4 3 3" xfId="35129" xr:uid="{3133845B-B9D8-45D2-B9E2-3B07DEF738F9}"/>
    <cellStyle name="Normal 2 8 2 4 4" xfId="19859" xr:uid="{5E5865CA-DE92-4F43-93A4-840FF7F09EBA}"/>
    <cellStyle name="Normal 2 8 2 4 4 2" xfId="39949" xr:uid="{D32D72A0-B430-42E9-8318-3B91305D7DC1}"/>
    <cellStyle name="Normal 2 8 2 4 5" xfId="30302" xr:uid="{2756BE1E-D5B1-46AE-BFA3-AAB905A31D00}"/>
    <cellStyle name="Normal 2 8 2 5" xfId="12228" xr:uid="{64034108-1A0F-42A5-80C3-37F0CBDC6EF2}"/>
    <cellStyle name="Normal 2 8 2 5 2" xfId="17353" xr:uid="{2BD86B30-5A1B-418E-8E26-53445E5BAF6A}"/>
    <cellStyle name="Normal 2 8 2 5 2 2" xfId="27282" xr:uid="{4161FFA5-A1D3-4C68-B890-CEE71716E5D6}"/>
    <cellStyle name="Normal 2 8 2 5 2 2 2" xfId="47185" xr:uid="{2761E166-7EE0-45B1-A900-69B9C67C42A7}"/>
    <cellStyle name="Normal 2 8 2 5 2 3" xfId="37537" xr:uid="{383FC9EF-9EE8-4C0D-BE48-21D78F1CFCE3}"/>
    <cellStyle name="Normal 2 8 2 5 3" xfId="22324" xr:uid="{1970A9F0-E4AF-4D07-B6DF-00C751314E4F}"/>
    <cellStyle name="Normal 2 8 2 5 3 2" xfId="42355" xr:uid="{C8DA9C7F-73AB-4D73-B267-36E393219750}"/>
    <cellStyle name="Normal 2 8 2 5 4" xfId="32708" xr:uid="{183A155E-72CB-4BBE-B65B-8BDF192A0DEA}"/>
    <cellStyle name="Normal 2 8 2 6" xfId="14889" xr:uid="{E6D59B1D-4EB2-4074-8606-B66DE2DA6810}"/>
    <cellStyle name="Normal 2 8 2 6 2" xfId="24831" xr:uid="{3957FEF4-F415-476D-B0A5-55E5102AB6AE}"/>
    <cellStyle name="Normal 2 8 2 6 2 2" xfId="44774" xr:uid="{740B23E3-57EE-4901-91DD-832CC29C4D31}"/>
    <cellStyle name="Normal 2 8 2 6 3" xfId="35126" xr:uid="{F8802CEE-5C89-4FD8-B27E-94BA7D25E32B}"/>
    <cellStyle name="Normal 2 8 2 7" xfId="19856" xr:uid="{2D2B8095-376A-4B6A-B6E8-B74E59BD1A33}"/>
    <cellStyle name="Normal 2 8 2 7 2" xfId="39946" xr:uid="{8912FFFA-72A7-46A0-9523-56A32D50D4EE}"/>
    <cellStyle name="Normal 2 8 2 8" xfId="30299" xr:uid="{96EB180C-7AE2-4498-A49A-B43C7A9F5C0F}"/>
    <cellStyle name="Normal 2 8 3" xfId="6889" xr:uid="{3ED23520-9662-4E4E-823F-9C5C8859AC88}"/>
    <cellStyle name="Normal 2 8 3 2" xfId="12232" xr:uid="{21C8B6CA-496E-4630-B358-F89DEF7081CC}"/>
    <cellStyle name="Normal 2 8 3 2 2" xfId="17357" xr:uid="{4A1DE413-5269-4E99-B9B5-8FF84D202D56}"/>
    <cellStyle name="Normal 2 8 3 2 2 2" xfId="27286" xr:uid="{6ED5EA43-ED0E-4678-8868-F0D2D7120875}"/>
    <cellStyle name="Normal 2 8 3 2 2 2 2" xfId="47189" xr:uid="{43928D01-0886-4C5E-940B-A0BEB99E54F8}"/>
    <cellStyle name="Normal 2 8 3 2 2 3" xfId="37541" xr:uid="{5DAD94B1-3B0D-46ED-94EE-429221C1481C}"/>
    <cellStyle name="Normal 2 8 3 2 3" xfId="22328" xr:uid="{1C219B02-C59D-4EF1-B70D-933F446D1F6D}"/>
    <cellStyle name="Normal 2 8 3 2 3 2" xfId="42359" xr:uid="{9BC3A99F-7F8A-4826-8D20-4D307B6D76CE}"/>
    <cellStyle name="Normal 2 8 3 2 4" xfId="32712" xr:uid="{4F9A657B-F076-45FC-8608-E67CB616DC3E}"/>
    <cellStyle name="Normal 2 8 3 3" xfId="14893" xr:uid="{54A4FB5E-BDB6-4595-BDC0-711DBF4515D6}"/>
    <cellStyle name="Normal 2 8 3 3 2" xfId="24835" xr:uid="{57FD70B6-AA7F-48C9-A691-907F6F0F59D2}"/>
    <cellStyle name="Normal 2 8 3 3 2 2" xfId="44778" xr:uid="{2515BFA2-DD7A-44AC-BFCB-9D986EF9C3BD}"/>
    <cellStyle name="Normal 2 8 3 3 3" xfId="35130" xr:uid="{308543CD-A8ED-4C8C-8F43-94C54088E069}"/>
    <cellStyle name="Normal 2 8 3 4" xfId="19860" xr:uid="{9592A89D-F050-40F1-A416-BB7A61C02950}"/>
    <cellStyle name="Normal 2 8 3 4 2" xfId="39950" xr:uid="{BC637665-059A-46C2-A3E8-607CE3D05875}"/>
    <cellStyle name="Normal 2 8 3 5" xfId="30303" xr:uid="{7EBE41FA-785B-4E90-AE2C-895FF34E2D0C}"/>
    <cellStyle name="Normal 2 8 4" xfId="6890" xr:uid="{FED852B2-9EA2-4B2C-A67F-FE3A06CA40DC}"/>
    <cellStyle name="Normal 2 8 4 2" xfId="12233" xr:uid="{14520254-AAF6-4627-ABD7-32C4531088E7}"/>
    <cellStyle name="Normal 2 8 4 2 2" xfId="17358" xr:uid="{8F3C0FDA-4758-4F12-A2A4-B03BA08E0CFD}"/>
    <cellStyle name="Normal 2 8 4 2 2 2" xfId="27287" xr:uid="{388744DA-92DE-49A1-A6C1-E9E7F55C00E0}"/>
    <cellStyle name="Normal 2 8 4 2 2 2 2" xfId="47190" xr:uid="{BB7E1BDE-543D-4FB5-B8A8-D3D690BDDE5D}"/>
    <cellStyle name="Normal 2 8 4 2 2 3" xfId="37542" xr:uid="{58E78D47-785C-4466-9872-1EF8E4080C7E}"/>
    <cellStyle name="Normal 2 8 4 2 3" xfId="22329" xr:uid="{90004872-AF87-4D95-9CC5-F3EBB1603864}"/>
    <cellStyle name="Normal 2 8 4 2 3 2" xfId="42360" xr:uid="{A81C0546-5E59-4CFC-B296-11B49B17A3DB}"/>
    <cellStyle name="Normal 2 8 4 2 4" xfId="32713" xr:uid="{FB07503B-E314-42E9-A314-105855A2A3AB}"/>
    <cellStyle name="Normal 2 8 4 3" xfId="14894" xr:uid="{AB8541E4-3918-4A59-B7F4-94EB7DA1D67B}"/>
    <cellStyle name="Normal 2 8 4 3 2" xfId="24836" xr:uid="{B3E8ED11-EAFE-4A8B-ADB1-530BD469557A}"/>
    <cellStyle name="Normal 2 8 4 3 2 2" xfId="44779" xr:uid="{369F5B07-4B01-4AA6-B3E5-1F7717994976}"/>
    <cellStyle name="Normal 2 8 4 3 3" xfId="35131" xr:uid="{B75DA103-AC25-4303-8BE0-5C0006E4EC21}"/>
    <cellStyle name="Normal 2 8 4 4" xfId="19861" xr:uid="{62E78740-BBEB-4AA8-8541-BE7F7FC0931F}"/>
    <cellStyle name="Normal 2 8 4 4 2" xfId="39951" xr:uid="{72E255E0-B885-4B1C-85ED-9A55A768D6DF}"/>
    <cellStyle name="Normal 2 8 4 5" xfId="30304" xr:uid="{CC7F6925-1A1C-4A34-87A4-551982D72245}"/>
    <cellStyle name="Normal 2 8 5" xfId="6891" xr:uid="{A5881AAD-A0E6-4609-841A-BB91ED724202}"/>
    <cellStyle name="Normal 2 8 6" xfId="6892" xr:uid="{52981F9A-760C-4473-BADA-9998EA2DFA32}"/>
    <cellStyle name="Normal 2 8 6 2" xfId="12234" xr:uid="{3D28C148-8090-48A5-873C-3B7B0634B771}"/>
    <cellStyle name="Normal 2 8 6 2 2" xfId="17359" xr:uid="{64C18B32-E3F3-4747-B304-D6D21649575E}"/>
    <cellStyle name="Normal 2 8 6 2 2 2" xfId="27288" xr:uid="{E216C004-5F37-441E-9D09-93974C784CA4}"/>
    <cellStyle name="Normal 2 8 6 2 2 2 2" xfId="47191" xr:uid="{0E1002CC-EA97-4B00-B3FE-6E97EB96C9C6}"/>
    <cellStyle name="Normal 2 8 6 2 2 3" xfId="37543" xr:uid="{957039DE-919C-4605-958D-C7F28453936D}"/>
    <cellStyle name="Normal 2 8 6 2 3" xfId="22330" xr:uid="{24D2A21E-D474-4346-A759-375DCAC9EF11}"/>
    <cellStyle name="Normal 2 8 6 2 3 2" xfId="42361" xr:uid="{28D27F31-37A4-4CC6-9B2B-9FEB6F8437F9}"/>
    <cellStyle name="Normal 2 8 6 2 4" xfId="32714" xr:uid="{7D81CAC9-BE5C-4F9A-B8C2-677ADDF47ABC}"/>
    <cellStyle name="Normal 2 8 6 3" xfId="14895" xr:uid="{1924F9C5-D1A9-4F40-ADD9-548DE6910147}"/>
    <cellStyle name="Normal 2 8 6 3 2" xfId="24837" xr:uid="{452BD740-B941-4B4A-AF55-7A95E302E5D9}"/>
    <cellStyle name="Normal 2 8 6 3 2 2" xfId="44780" xr:uid="{D52AA223-432A-4B09-BB3A-EE386D832EBF}"/>
    <cellStyle name="Normal 2 8 6 3 3" xfId="35132" xr:uid="{B39BA224-082C-4CD1-B46F-81FDCB04607D}"/>
    <cellStyle name="Normal 2 8 6 4" xfId="19862" xr:uid="{7E350033-4B2E-4A05-8D0F-1A03EDEECE3A}"/>
    <cellStyle name="Normal 2 8 6 4 2" xfId="39952" xr:uid="{63D4B6CC-2F85-40EA-8F29-7653CE56232D}"/>
    <cellStyle name="Normal 2 8 6 5" xfId="30305" xr:uid="{CA8A925A-EE8C-4C93-A0E6-D78EFE074B93}"/>
    <cellStyle name="Normal 2 8 7" xfId="6893" xr:uid="{B7306E1C-C807-4CC0-98CA-B0A93F042C09}"/>
    <cellStyle name="Normal 2 8 7 2" xfId="12235" xr:uid="{B9136EF7-3440-4947-A203-6D90F5D25C6A}"/>
    <cellStyle name="Normal 2 8 7 2 2" xfId="17360" xr:uid="{2ECBED2F-19B4-40B1-80A8-6B9FB1A0D78A}"/>
    <cellStyle name="Normal 2 8 7 2 2 2" xfId="27289" xr:uid="{DFB5AFF5-DCB1-47F0-8387-E30EA08CFDFF}"/>
    <cellStyle name="Normal 2 8 7 2 2 2 2" xfId="47192" xr:uid="{DA996007-9E0B-4D13-BE5D-CF922610A521}"/>
    <cellStyle name="Normal 2 8 7 2 2 3" xfId="37544" xr:uid="{8DFC3A16-ED54-4BED-A8FD-736096F057E4}"/>
    <cellStyle name="Normal 2 8 7 2 3" xfId="22331" xr:uid="{B72ACF25-5D15-46F3-BE57-95597E064FF5}"/>
    <cellStyle name="Normal 2 8 7 2 3 2" xfId="42362" xr:uid="{7F3B828C-383E-4F6B-B926-FDC30155ECA2}"/>
    <cellStyle name="Normal 2 8 7 2 4" xfId="32715" xr:uid="{D38D7D5E-3B0C-46B5-9BC5-226C66B4512D}"/>
    <cellStyle name="Normal 2 8 7 3" xfId="14896" xr:uid="{F001BAC2-DF49-477C-AE27-DBD738C0E01B}"/>
    <cellStyle name="Normal 2 8 7 3 2" xfId="24838" xr:uid="{1EB1568E-76DE-4B57-A9FD-508B18D95927}"/>
    <cellStyle name="Normal 2 8 7 3 2 2" xfId="44781" xr:uid="{FBA3FCE6-70BA-4159-BE32-0B23B3931868}"/>
    <cellStyle name="Normal 2 8 7 3 3" xfId="35133" xr:uid="{043A4DFB-FB20-4C9F-A795-D8B0DD22EA0E}"/>
    <cellStyle name="Normal 2 8 7 4" xfId="19863" xr:uid="{DF24FF3A-1009-46D7-AA59-AB1F520CEB4E}"/>
    <cellStyle name="Normal 2 8 7 4 2" xfId="39953" xr:uid="{90ADB646-40CC-4D11-8ADF-E0D17F86349A}"/>
    <cellStyle name="Normal 2 8 7 5" xfId="30306" xr:uid="{B193ABAD-7017-4764-8B7B-F24AD3D48BA5}"/>
    <cellStyle name="Normal 2 8 8" xfId="6894" xr:uid="{3BEA5361-27CC-4C18-BE5C-0C8496DE0FF6}"/>
    <cellStyle name="Normal 2 8 9" xfId="9784" xr:uid="{3919D625-C04C-48E2-BA22-91E74A03FBCB}"/>
    <cellStyle name="Normal 2 80" xfId="28255" xr:uid="{C05056E1-32CE-46BA-AC90-F4A1761E1220}"/>
    <cellStyle name="Normal 2 80 2" xfId="47735" xr:uid="{2802B990-9762-4405-BADF-3C118C94786B}"/>
    <cellStyle name="Normal 2 81" xfId="28262" xr:uid="{7AA1A8A8-D2A7-4073-B600-6D1010651BF2}"/>
    <cellStyle name="Normal 2 81 2" xfId="47742" xr:uid="{2311BE72-D6E8-47D0-A703-D13F56488B17}"/>
    <cellStyle name="Normal 2 82" xfId="28261" xr:uid="{0EFD1B2B-E369-41E9-8EAB-9B2EF16A4F0A}"/>
    <cellStyle name="Normal 2 82 2" xfId="47741" xr:uid="{240865B2-DD68-4756-9A0B-13622A974211}"/>
    <cellStyle name="Normal 2 83" xfId="28260" xr:uid="{7CEAF47B-1883-4430-B2A0-BF307BCCB512}"/>
    <cellStyle name="Normal 2 83 2" xfId="47740" xr:uid="{E05D486F-3B1E-44A9-B317-B4531F0E263D}"/>
    <cellStyle name="Normal 2 84" xfId="28263" xr:uid="{4330113F-44AB-4DBF-9026-2E5B330C0E1C}"/>
    <cellStyle name="Normal 2 84 2" xfId="47743" xr:uid="{BF14FEB0-AE5F-458E-9D5C-D189DBAA4CA8}"/>
    <cellStyle name="Normal 2 85" xfId="28256" xr:uid="{F78D9283-D93D-4C62-8276-6714A7358B7A}"/>
    <cellStyle name="Normal 2 85 2" xfId="47736" xr:uid="{5D29EE88-F3B6-4997-B508-6F2C6AF8E95C}"/>
    <cellStyle name="Normal 2 86" xfId="28258" xr:uid="{E9F2A97B-D647-4358-A46A-9F88E0449928}"/>
    <cellStyle name="Normal 2 86 2" xfId="47738" xr:uid="{0B8B2109-BC0E-4844-9BC8-3309EB9A6E6F}"/>
    <cellStyle name="Normal 2 87" xfId="28259" xr:uid="{21D27957-FF6F-4E23-83FD-B5EFE8C0A1D6}"/>
    <cellStyle name="Normal 2 87 2" xfId="47739" xr:uid="{BDC7A188-88C6-4E20-8FEE-CC10B34EA0C3}"/>
    <cellStyle name="Normal 2 88" xfId="28254" xr:uid="{DCB51FCA-7E66-4606-ABA5-681BBA29BC74}"/>
    <cellStyle name="Normal 2 88 2" xfId="47734" xr:uid="{8BB82E05-3105-4966-9380-D0C14A3B64D6}"/>
    <cellStyle name="Normal 2 89" xfId="28257" xr:uid="{E437B2F8-3FDF-4838-86B4-67B8EC5538AB}"/>
    <cellStyle name="Normal 2 89 2" xfId="47737" xr:uid="{BF012784-70AE-4052-ADEC-2BDB3D363371}"/>
    <cellStyle name="Normal 2 9" xfId="6895" xr:uid="{B22F88E1-D505-4443-9C8E-A71F5EBA0E01}"/>
    <cellStyle name="Normal 2 9 2" xfId="6896" xr:uid="{FD71D072-EA08-4A30-ABC5-0A89360B7DD9}"/>
    <cellStyle name="Normal 2 9 3" xfId="6897" xr:uid="{E29206AE-8018-421A-B6C3-F7EC384F108C}"/>
    <cellStyle name="Normal 2 9 4" xfId="6898" xr:uid="{81C12866-7040-4812-88F4-DD177F9553D2}"/>
    <cellStyle name="Normal 2 9 4 2" xfId="12237" xr:uid="{7721E743-BCE6-4107-8806-4400D158652B}"/>
    <cellStyle name="Normal 2 9 4 2 2" xfId="17362" xr:uid="{3EE9291A-2591-4A2A-9D76-307571DAB10C}"/>
    <cellStyle name="Normal 2 9 4 2 2 2" xfId="27291" xr:uid="{0AE6754A-BDC9-4C50-A3A5-0BC833C66F5D}"/>
    <cellStyle name="Normal 2 9 4 2 2 2 2" xfId="47194" xr:uid="{39720A97-434B-4ADB-835C-12D49245AF34}"/>
    <cellStyle name="Normal 2 9 4 2 2 3" xfId="37546" xr:uid="{BEC5B334-0533-4039-97C6-2657256477E6}"/>
    <cellStyle name="Normal 2 9 4 2 3" xfId="22333" xr:uid="{2FCE077E-829E-42A5-B064-00DF70D242B1}"/>
    <cellStyle name="Normal 2 9 4 2 3 2" xfId="42364" xr:uid="{E6633987-2AD9-46F7-A0B9-319C94A04982}"/>
    <cellStyle name="Normal 2 9 4 2 4" xfId="32717" xr:uid="{E90A00B6-2FFD-43D6-8205-D8DB69BC5B47}"/>
    <cellStyle name="Normal 2 9 4 3" xfId="14898" xr:uid="{A5880150-0E2D-4CA0-8414-0242BD4E56C7}"/>
    <cellStyle name="Normal 2 9 4 3 2" xfId="24840" xr:uid="{15DC2161-6BEC-48FE-BAC7-F6C724ABAB27}"/>
    <cellStyle name="Normal 2 9 4 3 2 2" xfId="44783" xr:uid="{6EEF5FE9-99E9-444D-B38C-436662079362}"/>
    <cellStyle name="Normal 2 9 4 3 3" xfId="35135" xr:uid="{4BD2D42B-FA54-4DC0-A486-3CCE365D4FB5}"/>
    <cellStyle name="Normal 2 9 4 4" xfId="19865" xr:uid="{250088D4-57CC-4AE0-992A-CBF26CCB1612}"/>
    <cellStyle name="Normal 2 9 4 4 2" xfId="39955" xr:uid="{1573DE17-57EF-40B8-99E8-284847F96CD9}"/>
    <cellStyle name="Normal 2 9 4 5" xfId="30308" xr:uid="{1D73474A-3B25-422C-875A-BDAC2D6D2BB2}"/>
    <cellStyle name="Normal 2 9 5" xfId="9785" xr:uid="{A3655A52-6FA7-4F43-AE10-6ABAB8C1151F}"/>
    <cellStyle name="Normal 2 9 5 2" xfId="27866" xr:uid="{308EC522-4ADB-488E-8C35-C353F9B89B4C}"/>
    <cellStyle name="Normal 2 9 5 2 2" xfId="47661" xr:uid="{5712B7A3-21D3-4ABF-BA68-7183C1B7FA8E}"/>
    <cellStyle name="Normal 2 9 6" xfId="12236" xr:uid="{3CCF9A1A-EACC-4BC0-9411-B54175FDF8AD}"/>
    <cellStyle name="Normal 2 9 6 2" xfId="17361" xr:uid="{B0ACCFAA-7B21-485D-85F6-FDC8CD97ED11}"/>
    <cellStyle name="Normal 2 9 6 2 2" xfId="27290" xr:uid="{EEDB9B0F-56FC-4DAA-BF82-63EAB53558DE}"/>
    <cellStyle name="Normal 2 9 6 2 2 2" xfId="47193" xr:uid="{6A5F46E6-6005-45A8-A76F-5D46D13BBD1C}"/>
    <cellStyle name="Normal 2 9 6 2 3" xfId="37545" xr:uid="{DB9B7DE9-C641-4D21-8ED2-0DFA2962B6C4}"/>
    <cellStyle name="Normal 2 9 6 3" xfId="22332" xr:uid="{3ABDAD6D-EDB8-45FF-8BF3-454A20AD93AE}"/>
    <cellStyle name="Normal 2 9 6 3 2" xfId="42363" xr:uid="{A8DB2B5C-3BDF-4C9C-9785-88BDB6CDAD21}"/>
    <cellStyle name="Normal 2 9 6 4" xfId="32716" xr:uid="{585C55D4-367D-4C71-ADF7-0091E8D8EED6}"/>
    <cellStyle name="Normal 2 9 7" xfId="14897" xr:uid="{2C1357D3-3413-4FA5-A2BF-D908D87EE7E8}"/>
    <cellStyle name="Normal 2 9 7 2" xfId="24839" xr:uid="{99AEB9C3-087F-4D3B-B07C-1CB63846DFAC}"/>
    <cellStyle name="Normal 2 9 7 2 2" xfId="44782" xr:uid="{89EF882A-2073-4644-A9F9-60773AA63DA3}"/>
    <cellStyle name="Normal 2 9 7 3" xfId="35134" xr:uid="{2546FE5C-5730-40CD-AC68-E2C1AF6DFFF0}"/>
    <cellStyle name="Normal 2 9 8" xfId="19864" xr:uid="{92955160-6744-408E-AC56-CF06E9DD9446}"/>
    <cellStyle name="Normal 2 9 8 2" xfId="39954" xr:uid="{D1D8DE91-6394-4092-8B98-CAE0E26D944F}"/>
    <cellStyle name="Normal 2 9 9" xfId="30307" xr:uid="{C0D65B2D-89DF-4A45-B25E-115427158EBE}"/>
    <cellStyle name="Normal 2 90" xfId="28264" xr:uid="{8324973C-506B-4997-82B6-4F212AC8076E}"/>
    <cellStyle name="Normal 2_AGING" xfId="6899" xr:uid="{9707AF9C-4BFF-44EE-ACD7-6ACDF8BEB048}"/>
    <cellStyle name="Normal 20" xfId="152" xr:uid="{C69B3760-AAFA-49D3-AD19-94E656614BB5}"/>
    <cellStyle name="Normal 20 10" xfId="9786" xr:uid="{7F5890A7-44E4-4386-85D8-8AF933585B38}"/>
    <cellStyle name="Normal 20 10 2" xfId="27802" xr:uid="{637DC8F2-079B-45B6-8C51-4D284AC49046}"/>
    <cellStyle name="Normal 20 10 2 2" xfId="47597" xr:uid="{E374B831-B113-4DFF-88F5-26864BDD6054}"/>
    <cellStyle name="Normal 20 11" xfId="10249" xr:uid="{1FB3FEAA-9770-435E-A313-83AF6028E079}"/>
    <cellStyle name="Normal 20 11 2" xfId="15377" xr:uid="{89467135-AA52-4719-AB4F-8220C984D38F}"/>
    <cellStyle name="Normal 20 11 2 2" xfId="25306" xr:uid="{BEC9836F-F3F4-406D-8A4D-AF293DC0D5DE}"/>
    <cellStyle name="Normal 20 11 2 2 2" xfId="45209" xr:uid="{A7F87150-9C18-42D1-B00C-905C7057044E}"/>
    <cellStyle name="Normal 20 11 2 3" xfId="35561" xr:uid="{563C2EC8-2EEF-4931-8FAC-2E9F7553D4E2}"/>
    <cellStyle name="Normal 20 11 3" xfId="20350" xr:uid="{CA561642-D9DA-450A-9B9D-EAADCD1B636D}"/>
    <cellStyle name="Normal 20 11 3 2" xfId="40381" xr:uid="{DB221CDC-04A1-4871-B85D-FE59BBE4AA58}"/>
    <cellStyle name="Normal 20 11 4" xfId="30734" xr:uid="{5153A917-5CA1-407F-AB77-E4FF02C143C3}"/>
    <cellStyle name="Normal 20 12" xfId="12865" xr:uid="{F3DF2141-1EFE-4678-9B4D-AB59EBEE7FAC}"/>
    <cellStyle name="Normal 20 12 2" xfId="22818" xr:uid="{59B00E3D-07F9-4523-8AD6-3061A6431B4D}"/>
    <cellStyle name="Normal 20 12 2 2" xfId="42798" xr:uid="{112E9FDC-A131-40FA-A2FA-C356343BA69F}"/>
    <cellStyle name="Normal 20 12 3" xfId="33150" xr:uid="{9A9273BF-AF93-4A90-8F42-742302C727D4}"/>
    <cellStyle name="Normal 20 13" xfId="17871" xr:uid="{3C31E398-1456-4BAD-BDE1-8302DFCDD02F}"/>
    <cellStyle name="Normal 20 13 2" xfId="37970" xr:uid="{5C35119F-0E5A-4652-A18D-4F351309C256}"/>
    <cellStyle name="Normal 20 14" xfId="28325" xr:uid="{DE56AAC9-02FA-4B46-A509-6152D32FFC5D}"/>
    <cellStyle name="Normal 20 2" xfId="161" xr:uid="{7DAB2C09-4AEF-4F9A-8110-7DEAC04FDD5A}"/>
    <cellStyle name="Normal 20 2 10" xfId="28329" xr:uid="{8885B8EA-8644-4DD5-A2C4-919CDA6389D9}"/>
    <cellStyle name="Normal 20 2 2" xfId="439" xr:uid="{A66209B9-8C41-462F-BDF6-1B471217F4C8}"/>
    <cellStyle name="Normal 20 2 2 2" xfId="6902" xr:uid="{24F706EE-3C7E-4604-BF98-EC012A9201B2}"/>
    <cellStyle name="Normal 20 2 2 2 2" xfId="12239" xr:uid="{7BAE98E3-202A-4C18-B5DA-2D6C17B890FB}"/>
    <cellStyle name="Normal 20 2 2 2 2 2" xfId="17364" xr:uid="{D481AB3F-9872-41C2-B2EC-949AA8A5FD19}"/>
    <cellStyle name="Normal 20 2 2 2 2 2 2" xfId="27293" xr:uid="{D6E92B41-E41A-401F-B30E-5D354E179913}"/>
    <cellStyle name="Normal 20 2 2 2 2 2 2 2" xfId="47196" xr:uid="{BC4AF1C5-82D6-48BC-9363-51682D9739E2}"/>
    <cellStyle name="Normal 20 2 2 2 2 2 3" xfId="37548" xr:uid="{2C453943-791B-48EE-BD71-84F567330C01}"/>
    <cellStyle name="Normal 20 2 2 2 2 3" xfId="22335" xr:uid="{6E3465C8-366F-4D35-BF27-CF8CFC05790E}"/>
    <cellStyle name="Normal 20 2 2 2 2 3 2" xfId="42366" xr:uid="{4F79C02B-8437-457A-A952-000AC15CD2C4}"/>
    <cellStyle name="Normal 20 2 2 2 2 4" xfId="32719" xr:uid="{508809B3-4E4C-4642-B097-CF31EAEE7066}"/>
    <cellStyle name="Normal 20 2 2 2 3" xfId="14900" xr:uid="{3040FA6A-2314-429E-9A0D-DF8A8E8EAC44}"/>
    <cellStyle name="Normal 20 2 2 2 3 2" xfId="24842" xr:uid="{085706D8-FB86-4A98-B11C-F76ABAD9B335}"/>
    <cellStyle name="Normal 20 2 2 2 3 2 2" xfId="44785" xr:uid="{147DF788-4D04-4797-BBFE-521F8736320E}"/>
    <cellStyle name="Normal 20 2 2 2 3 3" xfId="35137" xr:uid="{89A88CB7-84FA-4089-8331-D46D762D3E85}"/>
    <cellStyle name="Normal 20 2 2 2 4" xfId="19867" xr:uid="{16FB73C7-81C1-442B-92B9-0F61644B40AD}"/>
    <cellStyle name="Normal 20 2 2 2 4 2" xfId="39957" xr:uid="{CC8FA403-3819-421F-8F2D-B9A916433A9C}"/>
    <cellStyle name="Normal 20 2 2 2 5" xfId="30310" xr:uid="{3709AA5D-DBD6-4DB1-A6A7-2AD428B9C3C5}"/>
    <cellStyle name="Normal 20 2 2 3" xfId="10373" xr:uid="{B1A11E3C-18F8-4EDD-BC90-E5B34A30893F}"/>
    <cellStyle name="Normal 20 2 2 3 2" xfId="15501" xr:uid="{D7558253-763B-4C5B-A6B8-482E4799B0C6}"/>
    <cellStyle name="Normal 20 2 2 3 2 2" xfId="25430" xr:uid="{65761262-5022-4FD6-BA64-6BF49F645A24}"/>
    <cellStyle name="Normal 20 2 2 3 2 2 2" xfId="45333" xr:uid="{ADC2DA91-68D0-46E4-B624-C6F0BAC8EB69}"/>
    <cellStyle name="Normal 20 2 2 3 2 3" xfId="35685" xr:uid="{4AD0B88C-604F-4CD6-9BCF-ECD45885808D}"/>
    <cellStyle name="Normal 20 2 2 3 3" xfId="20474" xr:uid="{741CFAE3-3AB5-4DDA-977F-75A771A385B7}"/>
    <cellStyle name="Normal 20 2 2 3 3 2" xfId="40505" xr:uid="{EE31DC61-5707-483E-9EBE-4D6A40403DBB}"/>
    <cellStyle name="Normal 20 2 2 3 4" xfId="30858" xr:uid="{3368E02C-2EEF-47CE-BC46-D55B97446CA8}"/>
    <cellStyle name="Normal 20 2 2 4" xfId="12990" xr:uid="{6142F2AE-F9FC-48D5-8072-F3EB2DEE2522}"/>
    <cellStyle name="Normal 20 2 2 4 2" xfId="22943" xr:uid="{9A74E5FE-F1B7-49F6-83F1-3001E817F550}"/>
    <cellStyle name="Normal 20 2 2 4 2 2" xfId="42923" xr:uid="{F089DCD5-9F17-459B-B20D-38B84BD82AA6}"/>
    <cellStyle name="Normal 20 2 2 4 3" xfId="33275" xr:uid="{51E6856C-199B-49E7-95BC-BA250D098C07}"/>
    <cellStyle name="Normal 20 2 2 5" xfId="17996" xr:uid="{0F17A6E9-2B34-4BC1-BE32-6C860422082D}"/>
    <cellStyle name="Normal 20 2 2 5 2" xfId="38095" xr:uid="{50B79F01-F892-4BE7-BC46-6F530DC7B201}"/>
    <cellStyle name="Normal 20 2 2 6" xfId="28450" xr:uid="{3BFF1C87-E1AA-4EBD-A000-A42B21E06243}"/>
    <cellStyle name="Normal 20 2 3" xfId="6903" xr:uid="{54AC562D-0BB8-4B84-A66F-D152CE1BA9E2}"/>
    <cellStyle name="Normal 20 2 3 2" xfId="12240" xr:uid="{214AEAF4-366F-41AC-A73A-5EF37A43CF12}"/>
    <cellStyle name="Normal 20 2 3 2 2" xfId="17365" xr:uid="{D30E7E39-B8D5-4DB2-B121-318D4E63153A}"/>
    <cellStyle name="Normal 20 2 3 2 2 2" xfId="27294" xr:uid="{2E0CDF42-431D-40D0-815A-7CEAA3FFF785}"/>
    <cellStyle name="Normal 20 2 3 2 2 2 2" xfId="47197" xr:uid="{01B1B8B4-D044-42A5-B45A-8CAEE47D7F80}"/>
    <cellStyle name="Normal 20 2 3 2 2 3" xfId="37549" xr:uid="{38E9626A-0495-4C18-9C12-1696477F0F61}"/>
    <cellStyle name="Normal 20 2 3 2 3" xfId="22336" xr:uid="{3AFEDB1F-E72F-4830-8F87-E19B0989F2B7}"/>
    <cellStyle name="Normal 20 2 3 2 3 2" xfId="42367" xr:uid="{56377358-12AD-4CE8-B765-5A06F4E977BF}"/>
    <cellStyle name="Normal 20 2 3 2 4" xfId="32720" xr:uid="{9E24FBE0-B76B-4623-ABCA-7576C95EF664}"/>
    <cellStyle name="Normal 20 2 3 3" xfId="14901" xr:uid="{7E4C6785-260A-4EA9-87E1-0408667A94B9}"/>
    <cellStyle name="Normal 20 2 3 3 2" xfId="24843" xr:uid="{56176445-F919-4984-BACB-A62D16DF33DF}"/>
    <cellStyle name="Normal 20 2 3 3 2 2" xfId="44786" xr:uid="{53FC06C4-9B83-4140-BDE7-EBFAF99675E6}"/>
    <cellStyle name="Normal 20 2 3 3 3" xfId="35138" xr:uid="{4BC05455-ED64-4759-B914-2D079A3159B3}"/>
    <cellStyle name="Normal 20 2 3 4" xfId="19868" xr:uid="{631CBE0C-D842-4765-B09D-95167F0DDC3F}"/>
    <cellStyle name="Normal 20 2 3 4 2" xfId="39958" xr:uid="{047C9BB2-A687-4D47-AE00-1465626080CF}"/>
    <cellStyle name="Normal 20 2 3 5" xfId="30311" xr:uid="{E736A3F0-8491-4087-B074-6FD5CB921CD3}"/>
    <cellStyle name="Normal 20 2 4" xfId="6904" xr:uid="{24B14C78-E212-42D0-9EEF-0B74D36309F7}"/>
    <cellStyle name="Normal 20 2 4 2" xfId="12241" xr:uid="{808DBD02-3902-41A2-A34D-50618D03961E}"/>
    <cellStyle name="Normal 20 2 4 2 2" xfId="17366" xr:uid="{CF19D909-2788-4528-8917-9E0804D6C281}"/>
    <cellStyle name="Normal 20 2 4 2 2 2" xfId="27295" xr:uid="{9A18E4FE-A7B8-45E4-9648-D48CDF000936}"/>
    <cellStyle name="Normal 20 2 4 2 2 2 2" xfId="47198" xr:uid="{C65B8770-559E-4BF5-99DF-825924F93AEE}"/>
    <cellStyle name="Normal 20 2 4 2 2 3" xfId="37550" xr:uid="{27ABC368-8BB6-4A6F-8428-F1AAB34A727E}"/>
    <cellStyle name="Normal 20 2 4 2 3" xfId="22337" xr:uid="{0C0E8EDC-AF1B-418A-B601-8FF488205F8B}"/>
    <cellStyle name="Normal 20 2 4 2 3 2" xfId="42368" xr:uid="{7FD99DEA-6BFC-4F97-B17B-17988E9F733E}"/>
    <cellStyle name="Normal 20 2 4 2 4" xfId="32721" xr:uid="{552BAA6C-6CE7-44DF-9D10-105373B94A2C}"/>
    <cellStyle name="Normal 20 2 4 3" xfId="14902" xr:uid="{09A2F4FC-AEB8-45EC-83F5-2CCB447A8C62}"/>
    <cellStyle name="Normal 20 2 4 3 2" xfId="24844" xr:uid="{3F3D93D0-3D71-4740-BEFB-9DA2562FF481}"/>
    <cellStyle name="Normal 20 2 4 3 2 2" xfId="44787" xr:uid="{2B343C33-A8C2-4D67-83B5-BACA79099990}"/>
    <cellStyle name="Normal 20 2 4 3 3" xfId="35139" xr:uid="{4402993A-E8CB-430D-AAE0-DC85C101B38D}"/>
    <cellStyle name="Normal 20 2 4 4" xfId="19869" xr:uid="{D995FF37-9E54-46E6-866E-54DEDF4EF30F}"/>
    <cellStyle name="Normal 20 2 4 4 2" xfId="39959" xr:uid="{C2210036-E949-4261-9017-CFFFEDF456F7}"/>
    <cellStyle name="Normal 20 2 4 5" xfId="30312" xr:uid="{85A1137F-723E-4323-ADA6-EF25AC91CA1B}"/>
    <cellStyle name="Normal 20 2 5" xfId="6901" xr:uid="{94950419-1364-4958-B161-E009CC578EDD}"/>
    <cellStyle name="Normal 20 2 5 2" xfId="12238" xr:uid="{2DED062F-8CE8-408E-9163-60D91EEFF42C}"/>
    <cellStyle name="Normal 20 2 5 2 2" xfId="17363" xr:uid="{13FA2443-9BCF-4908-8F08-21F4C8170D76}"/>
    <cellStyle name="Normal 20 2 5 2 2 2" xfId="27292" xr:uid="{874EDA98-FC89-4B9D-89C9-A9454EF75185}"/>
    <cellStyle name="Normal 20 2 5 2 2 2 2" xfId="47195" xr:uid="{4E6D3DA3-417E-4D23-A70F-904C9D7269B4}"/>
    <cellStyle name="Normal 20 2 5 2 2 3" xfId="37547" xr:uid="{504A0E2D-48EA-4AC2-9114-DDECCC4F4412}"/>
    <cellStyle name="Normal 20 2 5 2 3" xfId="22334" xr:uid="{E7BEE52C-5FED-4E7D-96A4-DD5A79098027}"/>
    <cellStyle name="Normal 20 2 5 2 3 2" xfId="42365" xr:uid="{69095324-7AB9-4001-9009-C67CB620AA63}"/>
    <cellStyle name="Normal 20 2 5 2 4" xfId="32718" xr:uid="{E06E0568-3AA1-44D1-946B-392F7785FC74}"/>
    <cellStyle name="Normal 20 2 5 3" xfId="14899" xr:uid="{26CFD332-2F1B-40AC-8FBA-BF615438DA37}"/>
    <cellStyle name="Normal 20 2 5 3 2" xfId="24841" xr:uid="{A14C981F-1C37-40A8-8E3E-D6E0434955EC}"/>
    <cellStyle name="Normal 20 2 5 3 2 2" xfId="44784" xr:uid="{9D54197D-1F11-4914-8C00-07C4AD9BF187}"/>
    <cellStyle name="Normal 20 2 5 3 3" xfId="35136" xr:uid="{E8145D2D-1506-498D-A2A0-B096237F5358}"/>
    <cellStyle name="Normal 20 2 5 4" xfId="19866" xr:uid="{5ABB53ED-3494-41DB-933C-F74855DCBF02}"/>
    <cellStyle name="Normal 20 2 5 4 2" xfId="39956" xr:uid="{B0996B64-C835-43B7-9AA7-EC897F27E725}"/>
    <cellStyle name="Normal 20 2 5 5" xfId="30309" xr:uid="{02A274FB-437A-4E39-B80A-AE92C701E093}"/>
    <cellStyle name="Normal 20 2 6" xfId="9787" xr:uid="{A00EB463-0401-443D-93BD-41E04501B57B}"/>
    <cellStyle name="Normal 20 2 6 2" xfId="27805" xr:uid="{2A970D94-511F-4E0E-804A-2028FF1E3C89}"/>
    <cellStyle name="Normal 20 2 6 2 2" xfId="47600" xr:uid="{F9B18E54-CC97-4854-A43F-451F7B5302A7}"/>
    <cellStyle name="Normal 20 2 7" xfId="10253" xr:uid="{9C520776-818B-4B66-BA08-BCF169CCC383}"/>
    <cellStyle name="Normal 20 2 7 2" xfId="15381" xr:uid="{2B3148E0-DCE6-4B58-89D4-8E762E5BBD1F}"/>
    <cellStyle name="Normal 20 2 7 2 2" xfId="25310" xr:uid="{77007966-6C76-4FC3-9971-A6F560B75279}"/>
    <cellStyle name="Normal 20 2 7 2 2 2" xfId="45213" xr:uid="{ABD7BB50-7A21-418B-89CC-8D30C3835642}"/>
    <cellStyle name="Normal 20 2 7 2 3" xfId="35565" xr:uid="{7FA52350-747C-406C-8D1A-079EA104E94F}"/>
    <cellStyle name="Normal 20 2 7 3" xfId="20354" xr:uid="{96760AD4-4084-4B15-8ED7-03D64FD32213}"/>
    <cellStyle name="Normal 20 2 7 3 2" xfId="40385" xr:uid="{223FE438-EFF9-4665-A6BB-128193D88DDB}"/>
    <cellStyle name="Normal 20 2 7 4" xfId="30738" xr:uid="{EB34EE32-01EB-4488-808E-5695B615E11E}"/>
    <cellStyle name="Normal 20 2 8" xfId="12869" xr:uid="{9D180DBF-8187-419A-8CC2-5E12A6391A09}"/>
    <cellStyle name="Normal 20 2 8 2" xfId="22822" xr:uid="{1170D999-631D-4207-B252-EB9CA430AEB9}"/>
    <cellStyle name="Normal 20 2 8 2 2" xfId="42802" xr:uid="{652AA45E-6F04-4C27-A884-4E841AA97B47}"/>
    <cellStyle name="Normal 20 2 8 3" xfId="33154" xr:uid="{DF085043-F3D8-43D5-8F2B-994B61BFE3F3}"/>
    <cellStyle name="Normal 20 2 9" xfId="17875" xr:uid="{249FB786-763D-4450-951B-C8EF50E18D78}"/>
    <cellStyle name="Normal 20 2 9 2" xfId="37974" xr:uid="{E154E8DC-DDA7-4DDD-B176-18C911AC1965}"/>
    <cellStyle name="Normal 20 3" xfId="191" xr:uid="{7F986B47-9917-480B-A57B-9076D9E4B988}"/>
    <cellStyle name="Normal 20 3 2" xfId="464" xr:uid="{DB64BE17-98BA-4DCF-A8DD-74B7308D7417}"/>
    <cellStyle name="Normal 20 3 2 2" xfId="10398" xr:uid="{6CB905D3-3A8E-4F4E-8568-F20B814078E7}"/>
    <cellStyle name="Normal 20 3 2 2 2" xfId="15526" xr:uid="{7EC7102E-4E69-48D8-BBA7-870FEF4454BC}"/>
    <cellStyle name="Normal 20 3 2 2 2 2" xfId="25455" xr:uid="{68072514-29CC-4073-916D-B393F248C8D6}"/>
    <cellStyle name="Normal 20 3 2 2 2 2 2" xfId="45358" xr:uid="{237BAE47-9463-43F8-A024-7DBAB626FDA9}"/>
    <cellStyle name="Normal 20 3 2 2 2 3" xfId="35710" xr:uid="{AA901BDB-B66B-4792-B498-BC560F0DC6D4}"/>
    <cellStyle name="Normal 20 3 2 2 3" xfId="20499" xr:uid="{8491E12B-43BA-480F-9083-9053B93C64FD}"/>
    <cellStyle name="Normal 20 3 2 2 3 2" xfId="40530" xr:uid="{913777C6-74E1-46DC-8D03-34432E14AB27}"/>
    <cellStyle name="Normal 20 3 2 2 4" xfId="30883" xr:uid="{5C2BBA20-4443-42A4-84E6-D84832B2F35C}"/>
    <cellStyle name="Normal 20 3 2 3" xfId="13015" xr:uid="{96152911-C135-4EEC-9D77-81BB9FA34810}"/>
    <cellStyle name="Normal 20 3 2 3 2" xfId="22968" xr:uid="{87460F37-45ED-4BE1-99BA-2FB4281612BE}"/>
    <cellStyle name="Normal 20 3 2 3 2 2" xfId="42948" xr:uid="{6F7ECF55-BA3E-4934-ACF3-5380831B286F}"/>
    <cellStyle name="Normal 20 3 2 3 3" xfId="33300" xr:uid="{26DE9A16-E926-4E23-9110-4263E1A02032}"/>
    <cellStyle name="Normal 20 3 2 4" xfId="18021" xr:uid="{B2AC0F07-0557-41F7-AC3A-795EFF4124AE}"/>
    <cellStyle name="Normal 20 3 2 4 2" xfId="38120" xr:uid="{FE58E489-B4F9-430F-ADA3-18044D8BA68F}"/>
    <cellStyle name="Normal 20 3 2 5" xfId="28475" xr:uid="{E4A5E866-038C-4A1C-9E07-72AA534BF1D7}"/>
    <cellStyle name="Normal 20 3 3" xfId="6905" xr:uid="{870ABEB9-33BE-4EBF-8E6F-A1FDA6557349}"/>
    <cellStyle name="Normal 20 3 3 2" xfId="12242" xr:uid="{7A265FDE-0969-4395-8824-09F23A581E31}"/>
    <cellStyle name="Normal 20 3 3 2 2" xfId="17367" xr:uid="{B8EFD735-21F4-4929-9867-CA71410D2DE8}"/>
    <cellStyle name="Normal 20 3 3 2 2 2" xfId="27296" xr:uid="{9144E7AA-5549-4940-A2AF-8F2DC99DA683}"/>
    <cellStyle name="Normal 20 3 3 2 2 2 2" xfId="47199" xr:uid="{ABDDCD1B-15CD-4BE1-94EA-F68ED49D7CCD}"/>
    <cellStyle name="Normal 20 3 3 2 2 3" xfId="37551" xr:uid="{5D23476E-F14A-449F-AE17-8B4456C7D093}"/>
    <cellStyle name="Normal 20 3 3 2 3" xfId="22338" xr:uid="{61D4DB5D-473B-457B-A6A0-078E98ADEC6F}"/>
    <cellStyle name="Normal 20 3 3 2 3 2" xfId="42369" xr:uid="{BDEEBBAF-35EA-4357-AB07-4C89BD442D7C}"/>
    <cellStyle name="Normal 20 3 3 2 4" xfId="32722" xr:uid="{394C80F1-7AEC-44FA-9937-0AFE125157D9}"/>
    <cellStyle name="Normal 20 3 3 3" xfId="14903" xr:uid="{7E7A2F49-C2AE-42B9-AC80-5C0632EE3200}"/>
    <cellStyle name="Normal 20 3 3 3 2" xfId="24845" xr:uid="{4E7B1B10-915C-4B68-AE88-E08ADA489E64}"/>
    <cellStyle name="Normal 20 3 3 3 2 2" xfId="44788" xr:uid="{5AC17F87-95DC-406A-B9BD-E02E33F713F0}"/>
    <cellStyle name="Normal 20 3 3 3 3" xfId="35140" xr:uid="{792411C2-CAAB-46D6-8A98-602C72F93EB8}"/>
    <cellStyle name="Normal 20 3 3 4" xfId="19870" xr:uid="{89B3016F-2A41-4E04-BF7F-8EB525252911}"/>
    <cellStyle name="Normal 20 3 3 4 2" xfId="39960" xr:uid="{CCD6B8E6-C5E4-4E37-9FFB-2D640040C3B4}"/>
    <cellStyle name="Normal 20 3 3 5" xfId="30313" xr:uid="{248B616C-CBC6-458F-816D-66077A7C625A}"/>
    <cellStyle name="Normal 20 3 4" xfId="10278" xr:uid="{CCE092E6-E900-4CC9-BDC2-5A79ADC1ED0E}"/>
    <cellStyle name="Normal 20 3 4 2" xfId="15406" xr:uid="{4794CD43-1CEE-4978-B284-9F1B7D2EC74F}"/>
    <cellStyle name="Normal 20 3 4 2 2" xfId="25335" xr:uid="{3E979CEF-F04C-4AE9-8C46-79591395D16C}"/>
    <cellStyle name="Normal 20 3 4 2 2 2" xfId="45238" xr:uid="{B429CE92-AAE6-4A08-BAEC-46B02B746434}"/>
    <cellStyle name="Normal 20 3 4 2 3" xfId="35590" xr:uid="{8EAFD86E-4480-4867-9C6D-87CBC830A11D}"/>
    <cellStyle name="Normal 20 3 4 3" xfId="20379" xr:uid="{AC9FDC6D-A6BF-46BC-9BB9-5C0BC7422748}"/>
    <cellStyle name="Normal 20 3 4 3 2" xfId="40410" xr:uid="{59B256A8-6F76-4C54-85A9-B53697DF66F9}"/>
    <cellStyle name="Normal 20 3 4 4" xfId="30763" xr:uid="{00C97A25-9584-4861-A765-E8F16C29007B}"/>
    <cellStyle name="Normal 20 3 5" xfId="12894" xr:uid="{75E01E3B-85A3-4EF6-AA7B-E2886CC0E89C}"/>
    <cellStyle name="Normal 20 3 5 2" xfId="22847" xr:uid="{4E3F09B7-A802-43F1-88BF-636DABB5E544}"/>
    <cellStyle name="Normal 20 3 5 2 2" xfId="42827" xr:uid="{BBB7E71F-EB54-46BC-8FD9-6E8A0DC8BB45}"/>
    <cellStyle name="Normal 20 3 5 3" xfId="33179" xr:uid="{5163E991-0DBF-4F0C-9D2B-D50554F8A029}"/>
    <cellStyle name="Normal 20 3 6" xfId="17900" xr:uid="{95298690-3352-4EF8-849E-0B945C032EC5}"/>
    <cellStyle name="Normal 20 3 6 2" xfId="37999" xr:uid="{AE5F7385-89A3-49C6-94C3-83B68689166E}"/>
    <cellStyle name="Normal 20 3 7" xfId="28354" xr:uid="{E8245635-884C-46E2-9922-2B6D3F595D03}"/>
    <cellStyle name="Normal 20 4" xfId="220" xr:uid="{883F5323-2255-4387-B85E-1036D77DBF88}"/>
    <cellStyle name="Normal 20 4 2" xfId="471" xr:uid="{1EBC01D0-19E6-4C8E-8DEE-33397A596351}"/>
    <cellStyle name="Normal 20 4 2 2" xfId="10405" xr:uid="{3881A92B-0458-4D75-97EC-1247D91194C5}"/>
    <cellStyle name="Normal 20 4 2 2 2" xfId="15533" xr:uid="{6C7BE560-83C3-4243-8ED6-23D362358448}"/>
    <cellStyle name="Normal 20 4 2 2 2 2" xfId="25462" xr:uid="{FED30681-F8F5-405B-976A-1A59727B37D1}"/>
    <cellStyle name="Normal 20 4 2 2 2 2 2" xfId="45365" xr:uid="{0E624BDC-173C-4D44-A794-001BCC805FDF}"/>
    <cellStyle name="Normal 20 4 2 2 2 3" xfId="35717" xr:uid="{434EBE3E-7289-446A-9504-822D22EACF1F}"/>
    <cellStyle name="Normal 20 4 2 2 3" xfId="20506" xr:uid="{51EF8A57-626B-4199-A0A4-967421FF1156}"/>
    <cellStyle name="Normal 20 4 2 2 3 2" xfId="40537" xr:uid="{F5A9FE0A-FEC0-40DB-B8A1-721C50A59570}"/>
    <cellStyle name="Normal 20 4 2 2 4" xfId="30890" xr:uid="{AE451E48-7406-431B-9B08-81693BEECB2D}"/>
    <cellStyle name="Normal 20 4 2 3" xfId="13022" xr:uid="{68B9150F-7B7D-4729-900C-88282071B525}"/>
    <cellStyle name="Normal 20 4 2 3 2" xfId="22975" xr:uid="{7254F69E-F470-44E5-89CE-FF5E98631CCE}"/>
    <cellStyle name="Normal 20 4 2 3 2 2" xfId="42955" xr:uid="{2AC09338-F50A-4367-8765-64260FFEBED4}"/>
    <cellStyle name="Normal 20 4 2 3 3" xfId="33307" xr:uid="{65E3A12E-8638-4696-8667-B88129E5F510}"/>
    <cellStyle name="Normal 20 4 2 4" xfId="18028" xr:uid="{D2A2596F-7409-49EB-80FD-58F06B74DD02}"/>
    <cellStyle name="Normal 20 4 2 4 2" xfId="38127" xr:uid="{CD3F260E-4C1E-4A9B-8C51-159DCBCC9CB2}"/>
    <cellStyle name="Normal 20 4 2 5" xfId="28482" xr:uid="{0730C0BE-1D6F-42ED-AD3F-9B67C9BFF018}"/>
    <cellStyle name="Normal 20 4 3" xfId="6906" xr:uid="{375152A6-3633-4CF9-A7FE-41B0A71ED1A2}"/>
    <cellStyle name="Normal 20 4 3 2" xfId="12243" xr:uid="{82245893-8612-463C-BFD8-139FF1409892}"/>
    <cellStyle name="Normal 20 4 3 2 2" xfId="17368" xr:uid="{E11402C8-FFFF-495D-B4F2-948AA02BA3BA}"/>
    <cellStyle name="Normal 20 4 3 2 2 2" xfId="27297" xr:uid="{FCDC14A4-E904-41A0-B9EB-76204837D28A}"/>
    <cellStyle name="Normal 20 4 3 2 2 2 2" xfId="47200" xr:uid="{64B04342-B65A-44E3-8D1D-B88CC984AAFA}"/>
    <cellStyle name="Normal 20 4 3 2 2 3" xfId="37552" xr:uid="{84147561-0BBF-45C7-903E-639FB4304D3A}"/>
    <cellStyle name="Normal 20 4 3 2 3" xfId="22339" xr:uid="{F563C4BA-4F88-4B38-9796-FC56E9658F10}"/>
    <cellStyle name="Normal 20 4 3 2 3 2" xfId="42370" xr:uid="{BDACEE9F-A5B8-4EB3-B026-DD68B7E5A82A}"/>
    <cellStyle name="Normal 20 4 3 2 4" xfId="32723" xr:uid="{A137CFF7-E05A-4C92-95A5-7A14640EC140}"/>
    <cellStyle name="Normal 20 4 3 3" xfId="14904" xr:uid="{8A8CC89E-5730-4CD8-8EEA-6BE56E6DCD64}"/>
    <cellStyle name="Normal 20 4 3 3 2" xfId="24846" xr:uid="{22215185-176F-4AD4-A708-7D96542B45BB}"/>
    <cellStyle name="Normal 20 4 3 3 2 2" xfId="44789" xr:uid="{4DD0C373-AB3D-41AE-A1B5-3FEACB600FB0}"/>
    <cellStyle name="Normal 20 4 3 3 3" xfId="35141" xr:uid="{C9743E55-FFA1-42E0-B5C2-729661F005CE}"/>
    <cellStyle name="Normal 20 4 3 4" xfId="19871" xr:uid="{1048580C-C6BE-4A40-AE5D-8274CAF1307D}"/>
    <cellStyle name="Normal 20 4 3 4 2" xfId="39961" xr:uid="{403283ED-B690-4C3D-9120-8C00B3FDD2F6}"/>
    <cellStyle name="Normal 20 4 3 5" xfId="30314" xr:uid="{46D37FF2-7B33-446C-A022-6FC2E2A6A0A6}"/>
    <cellStyle name="Normal 20 4 4" xfId="10285" xr:uid="{E4B1537B-D6A9-4281-866E-E6E11D218ADE}"/>
    <cellStyle name="Normal 20 4 4 2" xfId="15413" xr:uid="{8A5C1A8F-CE52-4BFC-9EFD-03C9255A871B}"/>
    <cellStyle name="Normal 20 4 4 2 2" xfId="25342" xr:uid="{DD5658A8-32FC-4B8E-BBD8-C3EA5FAE7AE4}"/>
    <cellStyle name="Normal 20 4 4 2 2 2" xfId="45245" xr:uid="{86FBF6E9-4C1C-4DAC-9D85-32122A420F32}"/>
    <cellStyle name="Normal 20 4 4 2 3" xfId="35597" xr:uid="{F520363F-25E5-40BD-8725-584CA43662F4}"/>
    <cellStyle name="Normal 20 4 4 3" xfId="20386" xr:uid="{E02A2AC6-3384-4108-BB83-B66CF5D79EEC}"/>
    <cellStyle name="Normal 20 4 4 3 2" xfId="40417" xr:uid="{F0F32FDC-DD5C-479D-8066-C6F63DCBEAFC}"/>
    <cellStyle name="Normal 20 4 4 4" xfId="30770" xr:uid="{80CA98B5-B51D-409E-B30E-567D672F93E2}"/>
    <cellStyle name="Normal 20 4 5" xfId="12901" xr:uid="{0A5DF523-F639-4A06-B843-7E8CECDF4883}"/>
    <cellStyle name="Normal 20 4 5 2" xfId="22854" xr:uid="{3E47184B-75FD-4473-86F4-9B6C49AAFCB8}"/>
    <cellStyle name="Normal 20 4 5 2 2" xfId="42834" xr:uid="{B12FC092-AC96-474C-A134-C31464A17558}"/>
    <cellStyle name="Normal 20 4 5 3" xfId="33186" xr:uid="{209CDC29-686C-431F-BA18-5B407F0FA29D}"/>
    <cellStyle name="Normal 20 4 6" xfId="17907" xr:uid="{59B2313E-FF05-427D-B79B-491B3DD6B426}"/>
    <cellStyle name="Normal 20 4 6 2" xfId="38006" xr:uid="{9FCB9654-7272-41C8-95FA-F911595108F4}"/>
    <cellStyle name="Normal 20 4 7" xfId="28361" xr:uid="{E0F5C92D-3D5A-4D6B-A4AB-B7E16511A49E}"/>
    <cellStyle name="Normal 20 5" xfId="435" xr:uid="{282AA233-9CBC-471C-B80E-4800CEFDDDCF}"/>
    <cellStyle name="Normal 20 5 2" xfId="6907" xr:uid="{E6348036-EF79-4BE6-B4E8-917E7B9BF7FB}"/>
    <cellStyle name="Normal 20 5 2 2" xfId="12244" xr:uid="{3E2BA84B-2162-40BB-9B34-FE9533B1687B}"/>
    <cellStyle name="Normal 20 5 2 2 2" xfId="17369" xr:uid="{9AB491BF-4BBE-4824-9CBB-39ED1D4A8E3B}"/>
    <cellStyle name="Normal 20 5 2 2 2 2" xfId="27298" xr:uid="{E0F98456-27FA-43D4-A896-FA8C28F3AA17}"/>
    <cellStyle name="Normal 20 5 2 2 2 2 2" xfId="47201" xr:uid="{DE50C277-7317-407D-A5C9-FC9740CAE452}"/>
    <cellStyle name="Normal 20 5 2 2 2 3" xfId="37553" xr:uid="{488106C7-79CF-4F0D-8445-C929235EF618}"/>
    <cellStyle name="Normal 20 5 2 2 3" xfId="22340" xr:uid="{802BE500-91D9-47C1-B1F9-02CF1D3E931C}"/>
    <cellStyle name="Normal 20 5 2 2 3 2" xfId="42371" xr:uid="{06FD0699-E0A4-4BFB-98FE-C49347F6A407}"/>
    <cellStyle name="Normal 20 5 2 2 4" xfId="32724" xr:uid="{87D45A60-8A43-49DD-B58A-21EAFF60BC8D}"/>
    <cellStyle name="Normal 20 5 2 3" xfId="14905" xr:uid="{A8A2E2D1-A028-4C1A-804D-35473F2ACA09}"/>
    <cellStyle name="Normal 20 5 2 3 2" xfId="24847" xr:uid="{04F56BE0-E259-4841-B039-B3D0D51A9C4E}"/>
    <cellStyle name="Normal 20 5 2 3 2 2" xfId="44790" xr:uid="{BB83B0DF-B317-4BCC-B7AE-61FCC455843F}"/>
    <cellStyle name="Normal 20 5 2 3 3" xfId="35142" xr:uid="{89BACB98-E80B-40C4-87D0-E0AE46D26742}"/>
    <cellStyle name="Normal 20 5 2 4" xfId="19872" xr:uid="{A3B1B74C-0C65-424B-BA16-19BD425F98D9}"/>
    <cellStyle name="Normal 20 5 2 4 2" xfId="39962" xr:uid="{5DDA7508-C6BC-43E4-9F7E-E03E8305EC1A}"/>
    <cellStyle name="Normal 20 5 2 5" xfId="30315" xr:uid="{9F2547C6-F359-4E16-9AB4-5BB6C82B0830}"/>
    <cellStyle name="Normal 20 5 3" xfId="10369" xr:uid="{5B467C1E-4C12-4129-B599-7AACA06EA8D1}"/>
    <cellStyle name="Normal 20 5 3 2" xfId="15497" xr:uid="{8881D51E-9DD7-42D8-8BC5-E725E5CE9D38}"/>
    <cellStyle name="Normal 20 5 3 2 2" xfId="25426" xr:uid="{E1C4B791-ABF1-42A3-A398-E55728E319BA}"/>
    <cellStyle name="Normal 20 5 3 2 2 2" xfId="45329" xr:uid="{88CA7384-7B2A-425F-9548-5BAEB854D722}"/>
    <cellStyle name="Normal 20 5 3 2 3" xfId="35681" xr:uid="{072CA040-CBEF-4051-9BA4-6CA744BD6874}"/>
    <cellStyle name="Normal 20 5 3 3" xfId="20470" xr:uid="{7F48EA22-A1CB-4627-B586-7F041AC941D5}"/>
    <cellStyle name="Normal 20 5 3 3 2" xfId="40501" xr:uid="{0D33AAF7-DCC0-4DF4-A868-786776CF9C62}"/>
    <cellStyle name="Normal 20 5 3 4" xfId="30854" xr:uid="{239167FC-D509-470E-A07D-10DF475BF7DD}"/>
    <cellStyle name="Normal 20 5 4" xfId="12986" xr:uid="{85F9555B-CB24-497F-992D-377B4C4678A1}"/>
    <cellStyle name="Normal 20 5 4 2" xfId="22939" xr:uid="{90C463C9-2796-40F2-94F7-DE749788BF4D}"/>
    <cellStyle name="Normal 20 5 4 2 2" xfId="42919" xr:uid="{7EB424C1-1555-419F-840B-003BE620155D}"/>
    <cellStyle name="Normal 20 5 4 3" xfId="33271" xr:uid="{C4B29241-F176-4FDD-87F4-B938BB2C2795}"/>
    <cellStyle name="Normal 20 5 5" xfId="17992" xr:uid="{33307306-48E1-4A07-A41D-2807E5BB6AEF}"/>
    <cellStyle name="Normal 20 5 5 2" xfId="38091" xr:uid="{5AFA808E-E3F4-47E2-9B2E-EDB6A0E807BE}"/>
    <cellStyle name="Normal 20 5 6" xfId="28446" xr:uid="{45630FEA-A95A-4E5F-BD9B-F49BD416F2FD}"/>
    <cellStyle name="Normal 20 6" xfId="6908" xr:uid="{FD491FF4-22F3-4500-B82C-6CF66062CA27}"/>
    <cellStyle name="Normal 20 6 2" xfId="12245" xr:uid="{90BDE379-193A-4CBF-8F6F-7CA068F02BB5}"/>
    <cellStyle name="Normal 20 6 2 2" xfId="17370" xr:uid="{85B61BEC-5DDE-4496-8CF8-242CA16B71CA}"/>
    <cellStyle name="Normal 20 6 2 2 2" xfId="27299" xr:uid="{971AA984-1D76-4627-9893-7CD7BA790B6F}"/>
    <cellStyle name="Normal 20 6 2 2 2 2" xfId="47202" xr:uid="{48189464-DA3E-458A-A3C0-0BAA81C2C4FD}"/>
    <cellStyle name="Normal 20 6 2 2 3" xfId="37554" xr:uid="{B57601C1-5907-4082-91B5-5F5EFEE4EC2C}"/>
    <cellStyle name="Normal 20 6 2 3" xfId="22341" xr:uid="{5D115E72-FD55-4401-9C8C-1C07BBBD5CDE}"/>
    <cellStyle name="Normal 20 6 2 3 2" xfId="42372" xr:uid="{E54BCF1C-B8F4-4432-8EC4-925448FC139B}"/>
    <cellStyle name="Normal 20 6 2 4" xfId="32725" xr:uid="{EC300510-8A74-4C4D-BC2F-DFE41C10C1BB}"/>
    <cellStyle name="Normal 20 6 3" xfId="14906" xr:uid="{3DCA507D-0278-405A-B5A1-9C64E1A59314}"/>
    <cellStyle name="Normal 20 6 3 2" xfId="24848" xr:uid="{C43F4B46-8E71-4691-8EED-BD47BBAEB639}"/>
    <cellStyle name="Normal 20 6 3 2 2" xfId="44791" xr:uid="{3E89C3A7-3C7E-4402-9F48-5F7662AEDDBB}"/>
    <cellStyle name="Normal 20 6 3 3" xfId="35143" xr:uid="{2C38F1A6-D743-42B9-876A-3AF2AC4735E8}"/>
    <cellStyle name="Normal 20 6 4" xfId="19873" xr:uid="{FCB98A22-B3B6-4A10-BBA1-DDDB0432A5C2}"/>
    <cellStyle name="Normal 20 6 4 2" xfId="39963" xr:uid="{E1E50C08-B9E2-4988-A29B-A3463C42C9B7}"/>
    <cellStyle name="Normal 20 6 5" xfId="30316" xr:uid="{D4259F5F-1973-4E4D-B7FB-0C56DD7DE188}"/>
    <cellStyle name="Normal 20 7" xfId="6909" xr:uid="{0BDB875F-F0C8-4A0C-AF66-803BAA9B7960}"/>
    <cellStyle name="Normal 20 7 2" xfId="12246" xr:uid="{4A434609-AA9E-499B-AD41-1A50785B5CE8}"/>
    <cellStyle name="Normal 20 7 2 2" xfId="17371" xr:uid="{65077B56-B58F-434B-8E80-2BE80C5C2409}"/>
    <cellStyle name="Normal 20 7 2 2 2" xfId="27300" xr:uid="{4D22400E-3408-4954-AE38-3EF72552C75B}"/>
    <cellStyle name="Normal 20 7 2 2 2 2" xfId="47203" xr:uid="{6D15F8EF-0062-4356-B97E-A6CCFABF97C0}"/>
    <cellStyle name="Normal 20 7 2 2 3" xfId="37555" xr:uid="{C014C900-D0EE-470F-926B-66E5099065F4}"/>
    <cellStyle name="Normal 20 7 2 3" xfId="22342" xr:uid="{F93282F5-1A42-4E40-88AE-D1E835988E39}"/>
    <cellStyle name="Normal 20 7 2 3 2" xfId="42373" xr:uid="{38DA3FF4-EA26-4E22-B3E9-BA134477BFE9}"/>
    <cellStyle name="Normal 20 7 2 4" xfId="32726" xr:uid="{525BF019-C0F0-418F-974E-ED1D1ED94C62}"/>
    <cellStyle name="Normal 20 7 3" xfId="14907" xr:uid="{40B37E07-F36D-41C6-95C1-C6D96B748F29}"/>
    <cellStyle name="Normal 20 7 3 2" xfId="24849" xr:uid="{16B60FAA-6537-477C-B8C8-0F82982C344F}"/>
    <cellStyle name="Normal 20 7 3 2 2" xfId="44792" xr:uid="{D58BF05E-A5FD-4877-8408-B1B0AF6ABFC4}"/>
    <cellStyle name="Normal 20 7 3 3" xfId="35144" xr:uid="{7ADDE382-23C2-4A54-8E8F-112F4B2BFC6A}"/>
    <cellStyle name="Normal 20 7 4" xfId="19874" xr:uid="{474797EB-6376-43C2-97CD-0446BE98DA4B}"/>
    <cellStyle name="Normal 20 7 4 2" xfId="39964" xr:uid="{086062B1-0870-4C34-95C3-F1261C332F32}"/>
    <cellStyle name="Normal 20 7 5" xfId="30317" xr:uid="{4799C960-4745-4BD9-8D11-C6508B0EAEDC}"/>
    <cellStyle name="Normal 20 8" xfId="6910" xr:uid="{064C21E0-F811-4E1E-ADA1-A55B8CDECCEA}"/>
    <cellStyle name="Normal 20 9" xfId="6900" xr:uid="{D7146695-42C3-48FE-9F64-59A04430B107}"/>
    <cellStyle name="Normal 200" xfId="9788" xr:uid="{58F0EEF3-C504-4829-8A68-50C79BA8A2D9}"/>
    <cellStyle name="Normal 201" xfId="9789" xr:uid="{BC33EE95-9602-47E5-A1A8-777A2A048F76}"/>
    <cellStyle name="Normal 202" xfId="9790" xr:uid="{66AF78B8-746E-4787-995C-5FE9B543951D}"/>
    <cellStyle name="Normal 202 2" xfId="9791" xr:uid="{B3B0AE3B-917A-417F-9496-3BB51333F428}"/>
    <cellStyle name="Normal 203" xfId="9792" xr:uid="{9768CD71-B10E-4387-BE9D-FE5044D2232D}"/>
    <cellStyle name="Normal 203 2" xfId="9793" xr:uid="{63D3EC9B-2468-4AE9-9B92-3C9E533EAA5D}"/>
    <cellStyle name="Normal 204" xfId="9794" xr:uid="{1E06611D-FD47-4EA7-91A0-C179AA28C043}"/>
    <cellStyle name="Normal 204 2" xfId="9795" xr:uid="{21C6FF58-1D1C-4830-80F8-784192AC23C5}"/>
    <cellStyle name="Normal 205" xfId="9796" xr:uid="{9C72A9D3-BBAC-442B-A354-B61D4C709B80}"/>
    <cellStyle name="Normal 205 2" xfId="9797" xr:uid="{F2302D86-4154-4800-9989-5FEDD4234EEF}"/>
    <cellStyle name="Normal 206" xfId="9798" xr:uid="{40B040D6-0AEC-40F5-8A0A-FDC73AC38CE7}"/>
    <cellStyle name="Normal 206 2" xfId="9799" xr:uid="{800DDAC0-926E-415D-9EAC-811DB5D6AE5D}"/>
    <cellStyle name="Normal 207" xfId="9800" xr:uid="{E5C4890D-2B47-47DF-AA7B-700067E4F2F0}"/>
    <cellStyle name="Normal 207 2" xfId="9801" xr:uid="{6670E536-673A-4BDA-BA28-B762B9FB036A}"/>
    <cellStyle name="Normal 208" xfId="9802" xr:uid="{5589D1D6-B613-48BE-B7CB-8154080D54F6}"/>
    <cellStyle name="Normal 208 2" xfId="9803" xr:uid="{F2F91217-530E-46B8-A036-0BEB78942F71}"/>
    <cellStyle name="Normal 209" xfId="9804" xr:uid="{7A411FAB-02AC-47A2-BB76-F1FBA5AD7EA2}"/>
    <cellStyle name="Normal 209 2" xfId="9805" xr:uid="{B1EC11BD-C660-466A-8278-23F8A9A33BB9}"/>
    <cellStyle name="Normal 21" xfId="156" xr:uid="{1C35C823-2A25-4495-8EEE-AA70B3B0D2F3}"/>
    <cellStyle name="Normal 21 13 2" xfId="8517" xr:uid="{37DE96C1-E397-490B-93F3-2099293D0252}"/>
    <cellStyle name="Normal 21 2" xfId="272" xr:uid="{23161043-804C-480D-A479-6751C7DDD4A0}"/>
    <cellStyle name="Normal 21 2 2" xfId="488" xr:uid="{108A6566-675B-47AA-9998-BE159C95CA9A}"/>
    <cellStyle name="Normal 21 2 2 2" xfId="10422" xr:uid="{86E71D8D-9776-417E-85CF-A695DF2B00D7}"/>
    <cellStyle name="Normal 21 2 2 2 2" xfId="15550" xr:uid="{9B82A706-3453-4C31-855D-DC932448F4F4}"/>
    <cellStyle name="Normal 21 2 2 2 2 2" xfId="25479" xr:uid="{06D6F382-91D7-42DA-B47D-032F599A0A0B}"/>
    <cellStyle name="Normal 21 2 2 2 2 2 2" xfId="45382" xr:uid="{F966B6D5-9FFA-42AB-A0C4-7AAC9AABF86A}"/>
    <cellStyle name="Normal 21 2 2 2 2 3" xfId="35734" xr:uid="{32053B17-C8A6-403A-80E0-F398749E9FBB}"/>
    <cellStyle name="Normal 21 2 2 2 3" xfId="20523" xr:uid="{7277F407-4A77-444E-8587-07B29050AE1B}"/>
    <cellStyle name="Normal 21 2 2 2 3 2" xfId="40554" xr:uid="{AAA72D6D-D08E-4EBB-9429-CC828B5F9C09}"/>
    <cellStyle name="Normal 21 2 2 2 4" xfId="30907" xr:uid="{A74439CE-A546-4A4C-B9B2-CBEEB99EB1C4}"/>
    <cellStyle name="Normal 21 2 2 3" xfId="13039" xr:uid="{5EE01D77-0777-42A0-8562-23AFC585A6E1}"/>
    <cellStyle name="Normal 21 2 2 3 2" xfId="22992" xr:uid="{4F37F7C9-90DF-4FBE-89EE-789138E49060}"/>
    <cellStyle name="Normal 21 2 2 3 2 2" xfId="42972" xr:uid="{B85B8F04-BA41-4B6A-A943-58EF6D76581E}"/>
    <cellStyle name="Normal 21 2 2 3 3" xfId="33324" xr:uid="{D5AD6FC1-4FD7-42DB-BBC1-07DB814CC298}"/>
    <cellStyle name="Normal 21 2 2 4" xfId="18045" xr:uid="{B9D955DE-67C8-4D32-9B4A-F9FBA572E964}"/>
    <cellStyle name="Normal 21 2 2 4 2" xfId="38144" xr:uid="{070581B8-25B4-4B0C-8A19-F01B5755DB7F}"/>
    <cellStyle name="Normal 21 2 2 5" xfId="28499" xr:uid="{98E97397-8C81-40C3-ACCF-650E666BEC14}"/>
    <cellStyle name="Normal 21 2 3" xfId="6911" xr:uid="{ADA197C8-140B-4169-95E9-8143E1B67CED}"/>
    <cellStyle name="Normal 21 2 3 2" xfId="12247" xr:uid="{1DBB83AA-3919-4328-8AB5-C36EB3A41303}"/>
    <cellStyle name="Normal 21 2 3 2 2" xfId="17372" xr:uid="{78C90AE0-0CE2-4CD3-8F44-EEA74166D1FC}"/>
    <cellStyle name="Normal 21 2 3 2 2 2" xfId="27301" xr:uid="{190FEDC2-0A67-4A7F-A2DD-787C22344816}"/>
    <cellStyle name="Normal 21 2 3 2 2 2 2" xfId="47204" xr:uid="{DAF01E4A-C3C9-4547-92C9-21E825D06FA8}"/>
    <cellStyle name="Normal 21 2 3 2 2 3" xfId="37556" xr:uid="{6829D0A2-B415-411E-AEA0-957AFA70A3E7}"/>
    <cellStyle name="Normal 21 2 3 2 3" xfId="22343" xr:uid="{8AE67B4F-5F07-4967-B739-DDF86D599D92}"/>
    <cellStyle name="Normal 21 2 3 2 3 2" xfId="42374" xr:uid="{1FB41E0E-16C8-474B-BD95-AAF3CD5939B5}"/>
    <cellStyle name="Normal 21 2 3 2 4" xfId="32727" xr:uid="{B7214322-2285-48F7-8B0D-4020E2042C0B}"/>
    <cellStyle name="Normal 21 2 3 3" xfId="14908" xr:uid="{9DEA1F56-9D49-4B59-978D-383845D99E37}"/>
    <cellStyle name="Normal 21 2 3 3 2" xfId="24850" xr:uid="{EA60B6EA-E208-4BFF-BA87-6C9CF2305715}"/>
    <cellStyle name="Normal 21 2 3 3 2 2" xfId="44793" xr:uid="{FACA4FE7-75F7-4690-8C4F-F073200D61C5}"/>
    <cellStyle name="Normal 21 2 3 3 3" xfId="35145" xr:uid="{2AA29BFF-A9C8-4227-A2B2-E9C9F66C28A3}"/>
    <cellStyle name="Normal 21 2 3 4" xfId="19875" xr:uid="{8C9539A8-439E-49F5-9937-6446A19F86F4}"/>
    <cellStyle name="Normal 21 2 3 4 2" xfId="39965" xr:uid="{2D050C68-6D7C-43EE-962E-C76FADDBB201}"/>
    <cellStyle name="Normal 21 2 3 5" xfId="30318" xr:uid="{CF5FAEC6-CB33-40FB-9AB3-2567A9C83DC1}"/>
    <cellStyle name="Normal 21 2 4" xfId="9806" xr:uid="{8E1CF7DE-5046-479D-B759-A040D92E91A1}"/>
    <cellStyle name="Normal 21 2 4 2" xfId="27837" xr:uid="{00F903C6-EF68-4D31-AC35-5B40C5F9086D}"/>
    <cellStyle name="Normal 21 2 4 2 2" xfId="47632" xr:uid="{E40217EF-A0B2-419E-8043-93BC271A54FA}"/>
    <cellStyle name="Normal 21 2 5" xfId="10302" xr:uid="{8F4D6F9E-A3EC-40B5-A913-3916BF34D1CF}"/>
    <cellStyle name="Normal 21 2 5 2" xfId="15430" xr:uid="{974C8A3D-0DB7-4026-9491-2E86EE7DB7A4}"/>
    <cellStyle name="Normal 21 2 5 2 2" xfId="25359" xr:uid="{3158FE20-3629-4B85-80F4-BB92DCC738E8}"/>
    <cellStyle name="Normal 21 2 5 2 2 2" xfId="45262" xr:uid="{D116F002-6D1C-4204-837B-5182D79910E4}"/>
    <cellStyle name="Normal 21 2 5 2 3" xfId="35614" xr:uid="{D13F73C7-45EE-400C-8202-CC0806FF9799}"/>
    <cellStyle name="Normal 21 2 5 3" xfId="20403" xr:uid="{397B46E3-B402-4D0C-BE6D-606218916D06}"/>
    <cellStyle name="Normal 21 2 5 3 2" xfId="40434" xr:uid="{50853532-8471-450D-841A-3D94EFA4DE3B}"/>
    <cellStyle name="Normal 21 2 5 4" xfId="30787" xr:uid="{2D16874D-3A99-4A18-96FB-0D82B0255B9E}"/>
    <cellStyle name="Normal 21 2 6" xfId="12918" xr:uid="{CD3555BC-AB1F-48B2-B722-15219BD46DF8}"/>
    <cellStyle name="Normal 21 2 6 2" xfId="22871" xr:uid="{5ED0BC69-38CF-486F-8D2A-0679290B9EB9}"/>
    <cellStyle name="Normal 21 2 6 2 2" xfId="42851" xr:uid="{19C510F0-5903-480A-8E62-BAF7CF0CEDEA}"/>
    <cellStyle name="Normal 21 2 6 3" xfId="33203" xr:uid="{7BC07FC6-19D2-432B-98C5-53912EC6AF8A}"/>
    <cellStyle name="Normal 21 2 7" xfId="17924" xr:uid="{589D6701-346B-4B21-8458-3B2DFF618A6C}"/>
    <cellStyle name="Normal 21 2 7 2" xfId="38023" xr:uid="{710983F5-DAE0-41F9-8193-AA7B894C4AA9}"/>
    <cellStyle name="Normal 21 2 8" xfId="28378" xr:uid="{1128DFC5-9D1D-40EF-A09D-337FBE004A10}"/>
    <cellStyle name="Normal 21 3" xfId="219" xr:uid="{7113A4A4-4D74-47BD-B52F-17E64A35A7D2}"/>
    <cellStyle name="Normal 210" xfId="9807" xr:uid="{262F6021-6BAD-4D00-BF05-057752770063}"/>
    <cellStyle name="Normal 210 2" xfId="9808" xr:uid="{66786325-987E-432C-A1E5-495A9CC41B4E}"/>
    <cellStyle name="Normal 211" xfId="9809" xr:uid="{6D957066-5EEE-45C7-992D-A30DE8A6CE44}"/>
    <cellStyle name="Normal 211 2" xfId="9810" xr:uid="{873CD9A5-8FDE-4D9E-A90F-D243E58EAD49}"/>
    <cellStyle name="Normal 212" xfId="9811" xr:uid="{F9DA760E-9D2F-4FF1-BA44-8ECAB7A69C7C}"/>
    <cellStyle name="Normal 212 2" xfId="9812" xr:uid="{F8467DB7-7EC5-4ADE-ADA2-DC98CF402702}"/>
    <cellStyle name="Normal 213" xfId="9813" xr:uid="{6278BC19-03B4-4B0C-A91E-43F9B8C68B83}"/>
    <cellStyle name="Normal 213 2" xfId="9814" xr:uid="{CFD7B323-7DF3-47B3-BCAE-66C860E0663E}"/>
    <cellStyle name="Normal 214" xfId="9815" xr:uid="{0CAEDE2F-4298-4AE6-A2BE-10D757B38289}"/>
    <cellStyle name="Normal 214 2" xfId="9816" xr:uid="{9FD533A0-ADF1-499B-8165-212D4D99B856}"/>
    <cellStyle name="Normal 215" xfId="9817" xr:uid="{4B8049AA-E064-4003-A5F4-290BA3112DF6}"/>
    <cellStyle name="Normal 215 2" xfId="9818" xr:uid="{785A9EA4-39DA-407A-8F2F-5EA568236EDE}"/>
    <cellStyle name="Normal 216" xfId="10165" xr:uid="{EA9DADC9-EC31-49CD-8DD2-6C2B1F4D162B}"/>
    <cellStyle name="Normal 216 2" xfId="9819" xr:uid="{D7857D41-03F6-4A94-8F0C-B8454B14387B}"/>
    <cellStyle name="Normal 217" xfId="9608" xr:uid="{39B476A6-2650-4F01-BA16-FAD5BCE6657A}"/>
    <cellStyle name="Normal 217 2" xfId="9820" xr:uid="{99BAF002-722B-46CE-9C3E-7274EF65ED41}"/>
    <cellStyle name="Normal 218" xfId="10163" xr:uid="{FBDE7177-F7E8-4DD8-93F4-C9FA7AF595D4}"/>
    <cellStyle name="Normal 218 2" xfId="15317" xr:uid="{2AD1C89E-17DC-48A0-8071-BACF468E50D9}"/>
    <cellStyle name="Normal 218 2 2" xfId="25252" xr:uid="{81EF7523-4139-4E7E-9D40-DD70F0958223}"/>
    <cellStyle name="Normal 218 2 2 2" xfId="45155" xr:uid="{176B73FA-B84C-4E32-A57E-37E506F9E6B4}"/>
    <cellStyle name="Normal 218 2 3" xfId="35507" xr:uid="{97992FFC-0FB1-46DE-9F75-0F693C5385B9}"/>
    <cellStyle name="Normal 218 3" xfId="20296" xr:uid="{D6C13F6B-0E25-4F53-9D80-F7C974C93F22}"/>
    <cellStyle name="Normal 218 3 2" xfId="40327" xr:uid="{AB4027F6-C5B6-4589-B7BC-B39CF85289E0}"/>
    <cellStyle name="Normal 218 4" xfId="30680" xr:uid="{2117CC6B-8F59-43D3-AF31-24F71CFE854B}"/>
    <cellStyle name="Normal 219" xfId="10158" xr:uid="{6236756F-68DC-436C-A0AE-2D208CB53713}"/>
    <cellStyle name="Normal 219 2" xfId="9821" xr:uid="{8D2DF57F-D560-47C4-8F9F-6BC2F48AF14A}"/>
    <cellStyle name="Normal 219 3" xfId="15315" xr:uid="{A6ED4B82-E03C-416D-B820-34787BC9F8DB}"/>
    <cellStyle name="Normal 219 3 2" xfId="25250" xr:uid="{5B465B98-C00C-469D-8900-A0190DA2989B}"/>
    <cellStyle name="Normal 219 3 2 2" xfId="45153" xr:uid="{C2EAEB23-4AE4-458E-AF1E-F3DE492217B1}"/>
    <cellStyle name="Normal 219 3 3" xfId="35505" xr:uid="{C916212D-729A-4EC8-980E-1C84A04AABAA}"/>
    <cellStyle name="Normal 219 4" xfId="20294" xr:uid="{288E3963-F9D0-4CED-9C19-E4A8FA84282D}"/>
    <cellStyle name="Normal 219 4 2" xfId="40325" xr:uid="{0487B7BC-3BA7-4E1C-BE71-7B1D229EC5F6}"/>
    <cellStyle name="Normal 219 5" xfId="30678" xr:uid="{8F9C7091-9C66-4433-BDE2-7600932BF5F0}"/>
    <cellStyle name="Normal 22" xfId="163" xr:uid="{96372C9D-496C-4FC4-855A-7F42CE0F0155}"/>
    <cellStyle name="Normal 22 2" xfId="270" xr:uid="{8388F95E-B123-4DD3-8B36-DAC382D7AE6C}"/>
    <cellStyle name="Normal 22 2 2" xfId="6914" xr:uid="{D4C328FD-232E-40CF-A764-41BA9D39D178}"/>
    <cellStyle name="Normal 22 2 2 2" xfId="9824" xr:uid="{5D45C77D-F9FF-4337-B4E7-AD3C76A8F8BD}"/>
    <cellStyle name="Normal 22 2 2 2 2" xfId="27867" xr:uid="{48E09959-19D9-4F86-B70B-B9C3DA08719D}"/>
    <cellStyle name="Normal 22 2 2 2 2 2" xfId="47662" xr:uid="{26E001D3-661F-4878-8087-F1D19EFD3C3A}"/>
    <cellStyle name="Normal 22 2 2 3" xfId="12250" xr:uid="{995AE2DE-202C-4A44-9EB6-C12E97573E92}"/>
    <cellStyle name="Normal 22 2 2 3 2" xfId="17375" xr:uid="{56D748DF-E5BF-4EB4-ACA4-8CD19C711C49}"/>
    <cellStyle name="Normal 22 2 2 3 2 2" xfId="27304" xr:uid="{B52F24D8-0BB5-4E3A-933F-AE03C0719724}"/>
    <cellStyle name="Normal 22 2 2 3 2 2 2" xfId="47207" xr:uid="{232D0982-E20F-4865-8594-B8FE784ED5B0}"/>
    <cellStyle name="Normal 22 2 2 3 2 3" xfId="37559" xr:uid="{8085AF6B-24F4-401C-A4D7-F53CF4DDBCCD}"/>
    <cellStyle name="Normal 22 2 2 3 3" xfId="22346" xr:uid="{797E732F-576C-4011-83E6-50A569FA9052}"/>
    <cellStyle name="Normal 22 2 2 3 3 2" xfId="42377" xr:uid="{595F02DE-B984-4659-B872-E9F1EB480297}"/>
    <cellStyle name="Normal 22 2 2 3 4" xfId="32730" xr:uid="{AC22F37D-297B-402C-8512-CCFC58384457}"/>
    <cellStyle name="Normal 22 2 2 4" xfId="14911" xr:uid="{82A5AB9A-D59F-47B1-819F-242E958F9853}"/>
    <cellStyle name="Normal 22 2 2 4 2" xfId="24853" xr:uid="{2887DBEF-ED4D-4824-BDED-15813A4B3D1E}"/>
    <cellStyle name="Normal 22 2 2 4 2 2" xfId="44796" xr:uid="{D2C53A90-E051-4EA5-AB27-BA695E4D4177}"/>
    <cellStyle name="Normal 22 2 2 4 3" xfId="35148" xr:uid="{816D4273-CDE1-495F-B975-E5DF482340B6}"/>
    <cellStyle name="Normal 22 2 2 5" xfId="19878" xr:uid="{EC7B93D5-3894-4197-83AC-AC33439CCE27}"/>
    <cellStyle name="Normal 22 2 2 5 2" xfId="39968" xr:uid="{5F22A0B3-533E-43BA-B75E-7488A66892CB}"/>
    <cellStyle name="Normal 22 2 2 6" xfId="30321" xr:uid="{14E81362-CF3A-4DD4-A72E-E4DB7E2B4419}"/>
    <cellStyle name="Normal 22 2 3" xfId="6915" xr:uid="{0042A9D7-FAF6-4E60-B8CA-7C346001DB79}"/>
    <cellStyle name="Normal 22 2 3 2" xfId="12251" xr:uid="{9EE69F4F-AF6B-44A0-B485-211458A2AE15}"/>
    <cellStyle name="Normal 22 2 3 2 2" xfId="17376" xr:uid="{963BC7DD-6741-4F8F-820D-293E78739FAE}"/>
    <cellStyle name="Normal 22 2 3 2 2 2" xfId="27305" xr:uid="{1B3F2358-6708-4F0B-92B9-E33F6F4D9FD9}"/>
    <cellStyle name="Normal 22 2 3 2 2 2 2" xfId="47208" xr:uid="{534709B5-F24A-4261-8795-772273F68E91}"/>
    <cellStyle name="Normal 22 2 3 2 2 3" xfId="37560" xr:uid="{10064D75-72B3-421D-9CA5-6D2729BD0858}"/>
    <cellStyle name="Normal 22 2 3 2 3" xfId="22347" xr:uid="{A87AA012-633B-415B-9739-9865F3B68D8C}"/>
    <cellStyle name="Normal 22 2 3 2 3 2" xfId="42378" xr:uid="{51F9566A-8C87-48B1-9F59-B001E2BB3199}"/>
    <cellStyle name="Normal 22 2 3 2 4" xfId="32731" xr:uid="{0F5F4D91-9ABB-4DBD-86D5-D51C85F0B7CB}"/>
    <cellStyle name="Normal 22 2 3 3" xfId="14912" xr:uid="{6DC4EFF2-909C-4146-B01F-05E32DE5505D}"/>
    <cellStyle name="Normal 22 2 3 3 2" xfId="24854" xr:uid="{005190EE-016D-4FE9-9F4C-7E456D0AFE20}"/>
    <cellStyle name="Normal 22 2 3 3 2 2" xfId="44797" xr:uid="{FD301B31-30AC-4B50-BE10-C2B2D0385137}"/>
    <cellStyle name="Normal 22 2 3 3 3" xfId="35149" xr:uid="{35746C98-B80A-40DF-AF32-7F2D2195784C}"/>
    <cellStyle name="Normal 22 2 3 4" xfId="19879" xr:uid="{3C55998F-A4BD-49F6-8BDA-EA1BC9788394}"/>
    <cellStyle name="Normal 22 2 3 4 2" xfId="39969" xr:uid="{76E7025C-A070-414F-9BE4-7013338BCA07}"/>
    <cellStyle name="Normal 22 2 3 5" xfId="30322" xr:uid="{D2F30E89-2EF2-4BA6-AA32-DE6380B26D2A}"/>
    <cellStyle name="Normal 22 2 4" xfId="6916" xr:uid="{BF86C2D4-75E3-4A55-AA89-0FEF3541E32B}"/>
    <cellStyle name="Normal 22 2 4 2" xfId="12252" xr:uid="{9C2A740A-52CB-4BC1-B98D-9A40C268DDCB}"/>
    <cellStyle name="Normal 22 2 4 2 2" xfId="17377" xr:uid="{28DC4018-9500-4DBD-825E-47CCCB4F3D90}"/>
    <cellStyle name="Normal 22 2 4 2 2 2" xfId="27306" xr:uid="{D7832BE2-7BF7-4758-ACA0-C6D4DF0DBC87}"/>
    <cellStyle name="Normal 22 2 4 2 2 2 2" xfId="47209" xr:uid="{E8775276-A097-4627-B717-ED01E720DD50}"/>
    <cellStyle name="Normal 22 2 4 2 2 3" xfId="37561" xr:uid="{3ECE4825-BBB1-4C56-9C0D-8BDD3F6FD7A8}"/>
    <cellStyle name="Normal 22 2 4 2 3" xfId="22348" xr:uid="{A3235CE2-797D-425A-850C-CFA2CA8DD449}"/>
    <cellStyle name="Normal 22 2 4 2 3 2" xfId="42379" xr:uid="{4CA744D7-113A-4270-BF24-2B27ADDD85AA}"/>
    <cellStyle name="Normal 22 2 4 2 4" xfId="32732" xr:uid="{399606F9-1010-447D-8783-85BFDBA1A5B9}"/>
    <cellStyle name="Normal 22 2 4 3" xfId="14913" xr:uid="{64FD8EDF-2FF1-442F-9D2E-5DF414DCC43C}"/>
    <cellStyle name="Normal 22 2 4 3 2" xfId="24855" xr:uid="{4F54F9A0-DDAC-4BAC-AA96-44A03700E061}"/>
    <cellStyle name="Normal 22 2 4 3 2 2" xfId="44798" xr:uid="{CFADE135-6D2F-4FCC-B644-3FB26C0F97BA}"/>
    <cellStyle name="Normal 22 2 4 3 3" xfId="35150" xr:uid="{C9B22BCD-108F-4A36-B255-4F8E71010E1E}"/>
    <cellStyle name="Normal 22 2 4 4" xfId="19880" xr:uid="{69CC1692-C88D-4577-9E19-4C9820559BF4}"/>
    <cellStyle name="Normal 22 2 4 4 2" xfId="39970" xr:uid="{3C28EF8F-230C-41F4-B74F-1BE85863007D}"/>
    <cellStyle name="Normal 22 2 4 5" xfId="30323" xr:uid="{6D2831C0-6603-4C46-9152-B3B082D9EE0A}"/>
    <cellStyle name="Normal 22 2 5" xfId="6913" xr:uid="{D47BD4E0-2072-411B-AD7E-262563C016C9}"/>
    <cellStyle name="Normal 22 2 5 2" xfId="12249" xr:uid="{E23E05F5-75E9-4474-A3D8-9A7283E0B197}"/>
    <cellStyle name="Normal 22 2 5 2 2" xfId="17374" xr:uid="{7857CB28-D05F-4D40-A199-2DB0F52D72FD}"/>
    <cellStyle name="Normal 22 2 5 2 2 2" xfId="27303" xr:uid="{D4BE50E8-2C13-49C4-9F5C-B05848E21DCD}"/>
    <cellStyle name="Normal 22 2 5 2 2 2 2" xfId="47206" xr:uid="{178DAF0B-E471-4C1E-8910-A72B6A0ED2B3}"/>
    <cellStyle name="Normal 22 2 5 2 2 3" xfId="37558" xr:uid="{35824B64-755E-4AF9-85F0-AE18860DBEF2}"/>
    <cellStyle name="Normal 22 2 5 2 3" xfId="22345" xr:uid="{AE8BFBD1-FCF4-46A9-8B59-3D18CC0A4C79}"/>
    <cellStyle name="Normal 22 2 5 2 3 2" xfId="42376" xr:uid="{A79322B4-7799-47E9-8C3A-306F1196078D}"/>
    <cellStyle name="Normal 22 2 5 2 4" xfId="32729" xr:uid="{B1BD654A-15E9-400E-BD35-60683CAEDD6F}"/>
    <cellStyle name="Normal 22 2 5 3" xfId="14910" xr:uid="{95BBDEC5-2F8B-4A92-A902-68891E364A57}"/>
    <cellStyle name="Normal 22 2 5 3 2" xfId="24852" xr:uid="{8CC612D6-8D53-42C3-9F80-61431DF1258B}"/>
    <cellStyle name="Normal 22 2 5 3 2 2" xfId="44795" xr:uid="{BA5DA2E4-8B97-442B-B172-7FFC9DAAEB19}"/>
    <cellStyle name="Normal 22 2 5 3 3" xfId="35147" xr:uid="{3D83FE58-50F0-4D72-B1FF-D7D22369C170}"/>
    <cellStyle name="Normal 22 2 5 4" xfId="19877" xr:uid="{88D9E0B1-8EC9-469C-BAC2-B985E0A07C05}"/>
    <cellStyle name="Normal 22 2 5 4 2" xfId="39967" xr:uid="{A3B8237D-3A34-4A75-BA20-5293FF755FB4}"/>
    <cellStyle name="Normal 22 2 5 5" xfId="30320" xr:uid="{E00E7A9E-DFB0-4651-B4C8-724E9C3CB127}"/>
    <cellStyle name="Normal 22 2 6" xfId="9823" xr:uid="{F941FEDB-19F7-4E1C-91B2-06B99FF250CF}"/>
    <cellStyle name="Normal 22 3" xfId="6917" xr:uid="{28F0871C-C484-4667-BFDF-43315478ACDE}"/>
    <cellStyle name="Normal 22 3 2" xfId="12253" xr:uid="{430ACC29-2CB9-470D-8553-FC191033128E}"/>
    <cellStyle name="Normal 22 3 2 2" xfId="17378" xr:uid="{34DF790D-D839-4B91-96FD-263DA1977CD7}"/>
    <cellStyle name="Normal 22 3 2 2 2" xfId="27307" xr:uid="{B34EC081-82D3-416E-B957-11C36940EDE1}"/>
    <cellStyle name="Normal 22 3 2 2 2 2" xfId="47210" xr:uid="{AAD26064-F576-4B55-8CF1-66CA92CE7955}"/>
    <cellStyle name="Normal 22 3 2 2 3" xfId="37562" xr:uid="{1F02E4A4-CA5F-4C3C-92C8-D413E1661C2C}"/>
    <cellStyle name="Normal 22 3 2 3" xfId="22349" xr:uid="{380E4A86-76FF-4060-BD0E-C32A2DCB18D8}"/>
    <cellStyle name="Normal 22 3 2 3 2" xfId="42380" xr:uid="{BCFDC278-10C7-4A82-A597-5C8ADA21C206}"/>
    <cellStyle name="Normal 22 3 2 4" xfId="32733" xr:uid="{3A155378-53E8-4E0E-A85F-493966FB6598}"/>
    <cellStyle name="Normal 22 3 3" xfId="14914" xr:uid="{1CE1CBB8-A297-44A5-84DA-AFFE3845C954}"/>
    <cellStyle name="Normal 22 3 3 2" xfId="24856" xr:uid="{1EC65E7A-DA76-4320-A937-A72A9BCDA54F}"/>
    <cellStyle name="Normal 22 3 3 2 2" xfId="44799" xr:uid="{C46F3110-1BAD-45B4-8FEB-767809812AEC}"/>
    <cellStyle name="Normal 22 3 3 3" xfId="35151" xr:uid="{7334BBB9-1171-457A-9039-455C787555DE}"/>
    <cellStyle name="Normal 22 3 4" xfId="19881" xr:uid="{B6AAFAFD-852E-4B59-B884-0D16722D39CB}"/>
    <cellStyle name="Normal 22 3 4 2" xfId="39971" xr:uid="{53842142-17FA-45CC-BEA3-4F15F2359E87}"/>
    <cellStyle name="Normal 22 3 5" xfId="30324" xr:uid="{8BB76139-AAA5-405F-A42E-26BE8014A033}"/>
    <cellStyle name="Normal 22 4" xfId="6918" xr:uid="{2159268D-2E3B-452B-8309-B215D049D8E8}"/>
    <cellStyle name="Normal 22 4 2" xfId="12254" xr:uid="{F98BC09D-EFBB-47F1-9441-BB4A009E23D7}"/>
    <cellStyle name="Normal 22 4 2 2" xfId="17379" xr:uid="{F0D53AAF-9307-4694-BB87-AE071BA49F8D}"/>
    <cellStyle name="Normal 22 4 2 2 2" xfId="27308" xr:uid="{E271311C-442E-435A-918C-480852DDC3F7}"/>
    <cellStyle name="Normal 22 4 2 2 2 2" xfId="47211" xr:uid="{DDDA1A74-4365-422D-AC7E-7B4FEEE21910}"/>
    <cellStyle name="Normal 22 4 2 2 3" xfId="37563" xr:uid="{B133D48D-5CE1-4F37-BAD5-7EC20E258623}"/>
    <cellStyle name="Normal 22 4 2 3" xfId="22350" xr:uid="{8583DD62-9122-4B48-99A8-C3678C910654}"/>
    <cellStyle name="Normal 22 4 2 3 2" xfId="42381" xr:uid="{C34ED47F-349A-48E9-86BB-77159A449AB3}"/>
    <cellStyle name="Normal 22 4 2 4" xfId="32734" xr:uid="{106C94AB-25DD-4DD3-B966-05D81C71ABCB}"/>
    <cellStyle name="Normal 22 4 3" xfId="14915" xr:uid="{06D2DA43-CF29-4F26-88C9-41B5826A7EFE}"/>
    <cellStyle name="Normal 22 4 3 2" xfId="24857" xr:uid="{40509155-4912-489F-BA7D-C5EA4E30BAF7}"/>
    <cellStyle name="Normal 22 4 3 2 2" xfId="44800" xr:uid="{5FD8A485-CA4D-44F7-A2FD-DF2B67CCFB5D}"/>
    <cellStyle name="Normal 22 4 3 3" xfId="35152" xr:uid="{B331C8F7-2167-444F-89C6-67E48EFC4AAA}"/>
    <cellStyle name="Normal 22 4 4" xfId="19882" xr:uid="{6612413E-47D6-49CE-8ABF-1AB433F5FBED}"/>
    <cellStyle name="Normal 22 4 4 2" xfId="39972" xr:uid="{C411F132-A695-4CFE-982A-42ABC2105AFE}"/>
    <cellStyle name="Normal 22 4 5" xfId="30325" xr:uid="{484E6BED-88FB-45C6-A7B0-F1D5D400DE02}"/>
    <cellStyle name="Normal 22 5" xfId="6919" xr:uid="{646DF0FA-8E74-457D-B51E-9D87862BC2B8}"/>
    <cellStyle name="Normal 22 5 2" xfId="12255" xr:uid="{A1F90D26-4FE9-4939-8A39-9CF08D6CC816}"/>
    <cellStyle name="Normal 22 5 2 2" xfId="17380" xr:uid="{61D8CBD0-573B-46E6-882D-F3ADDB59C114}"/>
    <cellStyle name="Normal 22 5 2 2 2" xfId="27309" xr:uid="{6E2CBEC9-E0FC-4AC1-9A05-EE6BDB862FD3}"/>
    <cellStyle name="Normal 22 5 2 2 2 2" xfId="47212" xr:uid="{2272FC08-2B1F-4977-88E2-78944B4693A6}"/>
    <cellStyle name="Normal 22 5 2 2 3" xfId="37564" xr:uid="{BA1812B0-61D9-4050-AB4D-AF3A72C8EE43}"/>
    <cellStyle name="Normal 22 5 2 3" xfId="22351" xr:uid="{1966C96B-DD74-487B-8748-B381EF87A9E8}"/>
    <cellStyle name="Normal 22 5 2 3 2" xfId="42382" xr:uid="{4475E054-079A-4681-B5CE-9BB2383741E3}"/>
    <cellStyle name="Normal 22 5 2 4" xfId="32735" xr:uid="{F3A6A34C-D68D-4B82-9C78-15C200E001E8}"/>
    <cellStyle name="Normal 22 5 3" xfId="14916" xr:uid="{39B9264B-E84A-4FDD-93A6-FCAC07AB4635}"/>
    <cellStyle name="Normal 22 5 3 2" xfId="24858" xr:uid="{7A8B2ED8-8A9F-462A-A9B3-C1AAB451A070}"/>
    <cellStyle name="Normal 22 5 3 2 2" xfId="44801" xr:uid="{5D2764FC-8E6C-4593-99E1-1AE8890493BE}"/>
    <cellStyle name="Normal 22 5 3 3" xfId="35153" xr:uid="{6A286DD5-0F51-4209-8EBA-B4E73055B676}"/>
    <cellStyle name="Normal 22 5 4" xfId="19883" xr:uid="{A9C005F5-1F4F-44D7-ABCE-6FB8F805FE75}"/>
    <cellStyle name="Normal 22 5 4 2" xfId="39973" xr:uid="{A2E65ACB-F81C-45C5-9362-06450B9A1AF6}"/>
    <cellStyle name="Normal 22 5 5" xfId="30326" xr:uid="{11E3F36B-D23D-4861-8109-6198F47CE6A1}"/>
    <cellStyle name="Normal 22 6" xfId="6920" xr:uid="{5EFA3ECC-2276-4EEB-B2B0-ABECF6ED29D1}"/>
    <cellStyle name="Normal 22 7" xfId="6921" xr:uid="{578028C8-5227-4C91-AF2A-B18A86761E2E}"/>
    <cellStyle name="Normal 22 7 2" xfId="12256" xr:uid="{41627F5F-1CC1-4D12-BD69-B0AAD2C6D232}"/>
    <cellStyle name="Normal 22 7 2 2" xfId="17381" xr:uid="{49B3D813-A610-412B-BA5F-51905043A252}"/>
    <cellStyle name="Normal 22 7 2 2 2" xfId="27310" xr:uid="{A9F48C64-5528-4BE7-8F58-F94A3AB6E80E}"/>
    <cellStyle name="Normal 22 7 2 2 2 2" xfId="47213" xr:uid="{B6C2201B-6CBD-4614-80BD-F70FE2A376DE}"/>
    <cellStyle name="Normal 22 7 2 2 3" xfId="37565" xr:uid="{68328224-9AEF-4EA7-A1A3-232C78533000}"/>
    <cellStyle name="Normal 22 7 2 3" xfId="22352" xr:uid="{2C934C6A-F1FA-4EDD-BA54-F7138C5A4242}"/>
    <cellStyle name="Normal 22 7 2 3 2" xfId="42383" xr:uid="{C514D4A7-5E56-4255-B4A4-36EB57FA071C}"/>
    <cellStyle name="Normal 22 7 2 4" xfId="32736" xr:uid="{BAFB7CB6-FB4E-40B0-BCF9-901DCB21883C}"/>
    <cellStyle name="Normal 22 7 3" xfId="14917" xr:uid="{A7E60B2B-B9CB-4F97-9106-2C5618EAAA76}"/>
    <cellStyle name="Normal 22 7 3 2" xfId="24859" xr:uid="{FB20D25F-7C8B-43FF-AFC6-306C46FA34A7}"/>
    <cellStyle name="Normal 22 7 3 2 2" xfId="44802" xr:uid="{470C5723-4B23-478D-B0BE-2A609E63C559}"/>
    <cellStyle name="Normal 22 7 3 3" xfId="35154" xr:uid="{A776DFC7-8F7E-45E2-913B-CAEC721CBDD8}"/>
    <cellStyle name="Normal 22 7 4" xfId="19884" xr:uid="{44E934E8-38CC-4585-90F1-9903CD4902A0}"/>
    <cellStyle name="Normal 22 7 4 2" xfId="39974" xr:uid="{4D0BB034-D088-4A28-B895-55CA1ACE74EA}"/>
    <cellStyle name="Normal 22 7 5" xfId="30327" xr:uid="{B13F15E2-39BB-4A7A-9794-8D267C95FCDD}"/>
    <cellStyle name="Normal 22 8" xfId="6912" xr:uid="{D6A9F609-F49D-44D9-B458-ABACC7585414}"/>
    <cellStyle name="Normal 22 8 2" xfId="12248" xr:uid="{E95B9E91-0081-4B90-9685-572F877D4091}"/>
    <cellStyle name="Normal 22 8 2 2" xfId="17373" xr:uid="{F065E18E-1F70-488B-8EAF-62DAC9B35425}"/>
    <cellStyle name="Normal 22 8 2 2 2" xfId="27302" xr:uid="{AF2B2296-A934-4597-805E-9B0B6F5851AD}"/>
    <cellStyle name="Normal 22 8 2 2 2 2" xfId="47205" xr:uid="{E5F4FCA2-5AA8-4F3E-9128-2CA884A3D028}"/>
    <cellStyle name="Normal 22 8 2 2 3" xfId="37557" xr:uid="{5507FB77-B5B6-4EE0-901C-DEF45A6D6663}"/>
    <cellStyle name="Normal 22 8 2 3" xfId="22344" xr:uid="{D27F2B9B-3786-4DF8-B2E7-E5D25B0849A8}"/>
    <cellStyle name="Normal 22 8 2 3 2" xfId="42375" xr:uid="{007C5DE7-44D8-4D88-B00E-8A1F0BB2ED22}"/>
    <cellStyle name="Normal 22 8 2 4" xfId="32728" xr:uid="{2471571D-28FE-439A-97F9-DB406DE99550}"/>
    <cellStyle name="Normal 22 8 3" xfId="14909" xr:uid="{7FB49B7F-3FA2-4026-9188-A878AB1F6B00}"/>
    <cellStyle name="Normal 22 8 3 2" xfId="24851" xr:uid="{B9220DCB-1FE1-4FDC-AF9A-B364FF701A65}"/>
    <cellStyle name="Normal 22 8 3 2 2" xfId="44794" xr:uid="{B12F7C71-5696-4E0A-ABF3-3F35CFBFD68A}"/>
    <cellStyle name="Normal 22 8 3 3" xfId="35146" xr:uid="{DE6D0B11-75B1-4739-9058-4F12AA86A6A0}"/>
    <cellStyle name="Normal 22 8 4" xfId="19876" xr:uid="{A7017EA2-74DA-4F71-A8C8-E9E3C9FC4D06}"/>
    <cellStyle name="Normal 22 8 4 2" xfId="39966" xr:uid="{1E4B7460-584C-42B4-88B7-23A806F9303C}"/>
    <cellStyle name="Normal 22 8 5" xfId="30319" xr:uid="{E6E3341B-CF13-481C-A8BE-42ADB0B540F6}"/>
    <cellStyle name="Normal 22 9" xfId="9822" xr:uid="{3FB4C459-201B-48D3-BE78-15B00ECA5A6E}"/>
    <cellStyle name="Normal 220" xfId="10157" xr:uid="{32322444-F098-47A9-ADE5-3C73D4127ED0}"/>
    <cellStyle name="Normal 221" xfId="10184" xr:uid="{53211B3A-F537-4420-A33C-19BE5036FA9B}"/>
    <cellStyle name="Normal 221 2" xfId="15322" xr:uid="{ECC954E7-1793-402F-9861-182DA769EA9F}"/>
    <cellStyle name="Normal 221 2 2" xfId="25257" xr:uid="{768EFB45-81D2-4408-A50D-D8BCFA91EA53}"/>
    <cellStyle name="Normal 221 2 2 2" xfId="45160" xr:uid="{C1A69F90-8521-47CD-BB39-8C2014CA3E4F}"/>
    <cellStyle name="Normal 221 2 3" xfId="35512" xr:uid="{ABA840E9-2B54-411C-A7AC-878471480695}"/>
    <cellStyle name="Normal 221 3" xfId="20301" xr:uid="{CA108523-3B0A-4E79-A1D5-2C86F53E7A34}"/>
    <cellStyle name="Normal 221 3 2" xfId="40332" xr:uid="{28D67B29-3A03-4398-9FD4-A78DF32AF729}"/>
    <cellStyle name="Normal 221 4" xfId="30685" xr:uid="{93E90D2C-BF61-469B-BDA1-BFBB43E3CD11}"/>
    <cellStyle name="Normal 222" xfId="10177" xr:uid="{0DF7EA52-CD11-4D41-9B94-7EE86EBB7926}"/>
    <cellStyle name="Normal 222 2" xfId="15320" xr:uid="{4B6AA3B8-6F40-439C-8E86-24C0F972E988}"/>
    <cellStyle name="Normal 222 2 2" xfId="25255" xr:uid="{397579BE-17FA-47FE-AF99-5D848D529B85}"/>
    <cellStyle name="Normal 222 2 2 2" xfId="45158" xr:uid="{7867247E-9B35-4783-961C-C4345DAF438A}"/>
    <cellStyle name="Normal 222 2 3" xfId="35510" xr:uid="{909F966D-1582-4899-96E1-DD3A5E441510}"/>
    <cellStyle name="Normal 222 3" xfId="20299" xr:uid="{11AD718E-42C2-4EF0-8B33-8F11290BD159}"/>
    <cellStyle name="Normal 222 3 2" xfId="40330" xr:uid="{36F94D43-BF10-4E79-A3F0-972FB91B8E69}"/>
    <cellStyle name="Normal 222 4" xfId="30683" xr:uid="{9D20D116-8831-4E55-B6AF-E218A02DD2D6}"/>
    <cellStyle name="Normal 223" xfId="10178" xr:uid="{C0E59616-7FF6-4FD3-8129-CF91D44806D4}"/>
    <cellStyle name="Normal 224" xfId="10188" xr:uid="{AAA68CFD-4832-4E92-A9F4-D2FDADEC3C07}"/>
    <cellStyle name="Normal 225" xfId="10174" xr:uid="{69000FBF-0FD0-4A0A-831C-7B2427E8E72B}"/>
    <cellStyle name="Normal 225 2" xfId="15319" xr:uid="{654926D8-B0E6-4949-8494-4AB85B505089}"/>
    <cellStyle name="Normal 225 2 2" xfId="25254" xr:uid="{3A59AC8B-3712-4CE2-A6A6-E7CF0ADD54C8}"/>
    <cellStyle name="Normal 225 2 2 2" xfId="45157" xr:uid="{220A4A28-D1F3-4FB5-BC60-B027C686C9A4}"/>
    <cellStyle name="Normal 225 2 3" xfId="35509" xr:uid="{923CC34E-A03D-4C4D-ADB0-AD055D035F8B}"/>
    <cellStyle name="Normal 225 3" xfId="20298" xr:uid="{3A8B6B6B-1C08-40C5-AE45-BC21358F1450}"/>
    <cellStyle name="Normal 225 3 2" xfId="40329" xr:uid="{1CF65F76-8B4B-484C-A017-F0DF3517D69B}"/>
    <cellStyle name="Normal 225 4" xfId="30682" xr:uid="{1222F573-F86F-4F24-A1FB-0559CD94C56B}"/>
    <cellStyle name="Normal 226" xfId="10171" xr:uid="{D70DCE9D-4D86-452B-AEDC-7A907621E9D2}"/>
    <cellStyle name="Normal 227" xfId="10243" xr:uid="{C331EA88-0653-4270-958B-A67BCD40704A}"/>
    <cellStyle name="Normal 227 2" xfId="15374" xr:uid="{EECE2578-203E-421B-8F9E-9474608E39B5}"/>
    <cellStyle name="Normal 227 2 2" xfId="25305" xr:uid="{03BAC546-0704-47A8-8465-8B079FD18A0C}"/>
    <cellStyle name="Normal 227 2 2 2" xfId="45208" xr:uid="{F4E6CC79-6DF8-45B6-B141-21D70FAF5D6E}"/>
    <cellStyle name="Normal 227 2 3" xfId="35560" xr:uid="{9E0E88DD-CBFF-42DF-8A4D-3F32E4F64B4F}"/>
    <cellStyle name="Normal 227 3" xfId="20349" xr:uid="{B2D69DDC-C722-4B0D-AF0A-E1EB10A50BD8}"/>
    <cellStyle name="Normal 227 3 2" xfId="40380" xr:uid="{C37E22F5-C3D7-4640-A83F-4FF1954DD72D}"/>
    <cellStyle name="Normal 227 4" xfId="30733" xr:uid="{B2054772-4B12-4D74-B272-6407D365DF94}"/>
    <cellStyle name="Normal 228" xfId="10242" xr:uid="{0CC183FE-C205-41E7-9F00-7633231D16C4}"/>
    <cellStyle name="Normal 228 2" xfId="9825" xr:uid="{9F0DA7D7-8FCB-4198-84AD-EB3A95C28FD4}"/>
    <cellStyle name="Normal 229" xfId="10247" xr:uid="{D2F296FB-54BF-45E0-A863-08D24DE20264}"/>
    <cellStyle name="Normal 229 2" xfId="9826" xr:uid="{BFC1E69A-1B99-475D-988C-75EE3365EA4E}"/>
    <cellStyle name="Normal 229 3" xfId="15376" xr:uid="{4FD76460-DDB6-4A18-B71A-BFB3C3DB0087}"/>
    <cellStyle name="Normal 23" xfId="183" xr:uid="{551E1510-B6BB-4966-8D53-A49A7BE5B1BF}"/>
    <cellStyle name="Normal 23 10" xfId="10274" xr:uid="{9FBFB9B4-E1D0-424D-B715-7115F068EC7A}"/>
    <cellStyle name="Normal 23 10 2" xfId="15402" xr:uid="{816ABCC9-4445-45A5-9D6F-F6AAD5D08D15}"/>
    <cellStyle name="Normal 23 10 2 2" xfId="25331" xr:uid="{129D28E5-9C5A-4896-9C80-A85474727387}"/>
    <cellStyle name="Normal 23 10 2 2 2" xfId="45234" xr:uid="{586A9F79-AE13-4B6A-AF92-55C94A7E3C0A}"/>
    <cellStyle name="Normal 23 10 2 3" xfId="35586" xr:uid="{6861ED6D-321C-407B-8955-7E0CD1FC0A77}"/>
    <cellStyle name="Normal 23 10 3" xfId="20375" xr:uid="{0C4589B9-27FA-4B47-ACD8-2E07F988F3C5}"/>
    <cellStyle name="Normal 23 10 3 2" xfId="40406" xr:uid="{E8309199-BD68-48E1-B896-446DBC27BE35}"/>
    <cellStyle name="Normal 23 10 4" xfId="30759" xr:uid="{BAFD80E0-D42A-46FC-B790-A8335608A0D3}"/>
    <cellStyle name="Normal 23 11" xfId="12890" xr:uid="{6BEAEEA3-9233-449A-9083-C73846A306CA}"/>
    <cellStyle name="Normal 23 11 2" xfId="22843" xr:uid="{16ABC584-783C-4496-AD7D-42B0F3182B14}"/>
    <cellStyle name="Normal 23 11 2 2" xfId="42823" xr:uid="{8073B263-2AD9-46AF-8A92-040AD98CDDA9}"/>
    <cellStyle name="Normal 23 11 3" xfId="33175" xr:uid="{20749F4E-C0C2-47D4-96BD-31161919C7CC}"/>
    <cellStyle name="Normal 23 12" xfId="17896" xr:uid="{6164DB63-48FA-49F6-BE07-E04D35BC1143}"/>
    <cellStyle name="Normal 23 12 2" xfId="37995" xr:uid="{BD9A6200-F654-4B5F-BBA7-C28C2C1940E5}"/>
    <cellStyle name="Normal 23 13" xfId="28350" xr:uid="{B28B1B08-3628-456E-8067-F5B6E6937B1E}"/>
    <cellStyle name="Normal 23 2" xfId="271" xr:uid="{3CE8EFC7-CD96-4343-8781-D6FB3FC06938}"/>
    <cellStyle name="Normal 23 2 2" xfId="6924" xr:uid="{B189DFFC-215E-41AD-BFBC-DF86E9F676AC}"/>
    <cellStyle name="Normal 23 2 2 2" xfId="12259" xr:uid="{52556046-EC53-4698-96CC-22772FAEBFA1}"/>
    <cellStyle name="Normal 23 2 2 2 2" xfId="17384" xr:uid="{6147EAD0-C0BD-44CD-B409-CE7C65DBB806}"/>
    <cellStyle name="Normal 23 2 2 2 2 2" xfId="27313" xr:uid="{2568DC26-F8B4-4FB3-86FC-1EDD9588F53B}"/>
    <cellStyle name="Normal 23 2 2 2 2 2 2" xfId="47216" xr:uid="{0725F0EF-C812-4E82-BD08-E7C84191CC61}"/>
    <cellStyle name="Normal 23 2 2 2 2 3" xfId="37568" xr:uid="{4CABA799-3E82-4C80-A21B-5B8681F06713}"/>
    <cellStyle name="Normal 23 2 2 2 3" xfId="22355" xr:uid="{525812F5-444F-4196-B8BB-DDCFD5D51B1B}"/>
    <cellStyle name="Normal 23 2 2 2 3 2" xfId="42386" xr:uid="{2CD4D54D-BC32-44C1-B1A0-FF90FE0D088D}"/>
    <cellStyle name="Normal 23 2 2 2 4" xfId="32739" xr:uid="{FFB622A2-BECA-45C6-A1D0-504435F43763}"/>
    <cellStyle name="Normal 23 2 2 3" xfId="14920" xr:uid="{20FF7FFD-D8F8-4A3D-9DD4-214EE7D3549E}"/>
    <cellStyle name="Normal 23 2 2 3 2" xfId="24862" xr:uid="{D1826A9D-9009-4FFC-A382-83FC3A649444}"/>
    <cellStyle name="Normal 23 2 2 3 2 2" xfId="44805" xr:uid="{A993182A-039F-4B7B-A5E8-3C414A0E8F35}"/>
    <cellStyle name="Normal 23 2 2 3 3" xfId="35157" xr:uid="{2071C963-CE5B-4244-ACC3-708249533DBC}"/>
    <cellStyle name="Normal 23 2 2 4" xfId="19887" xr:uid="{C8A27A77-C641-4264-8E41-F664A3B10D3C}"/>
    <cellStyle name="Normal 23 2 2 4 2" xfId="39977" xr:uid="{44D75165-BFD3-448A-A738-A08B715ACC03}"/>
    <cellStyle name="Normal 23 2 2 5" xfId="30330" xr:uid="{79516D3C-8A64-49FC-8FA4-46153FD33031}"/>
    <cellStyle name="Normal 23 2 3" xfId="6925" xr:uid="{58006752-A7F6-447C-8E04-401183919C9D}"/>
    <cellStyle name="Normal 23 2 3 2" xfId="12260" xr:uid="{1FBF2049-83D2-4DB7-90FD-2ED5EF2F8DC2}"/>
    <cellStyle name="Normal 23 2 3 2 2" xfId="17385" xr:uid="{88D01A54-6766-466E-89DA-1FDF716A331D}"/>
    <cellStyle name="Normal 23 2 3 2 2 2" xfId="27314" xr:uid="{79008546-998D-4EA5-81AF-E5DC8D39E7D1}"/>
    <cellStyle name="Normal 23 2 3 2 2 2 2" xfId="47217" xr:uid="{7F3A5870-49ED-451B-BF27-D3D651DDCCA8}"/>
    <cellStyle name="Normal 23 2 3 2 2 3" xfId="37569" xr:uid="{67B29688-F8AB-4FE0-9A2A-A4CAA7440DA1}"/>
    <cellStyle name="Normal 23 2 3 2 3" xfId="22356" xr:uid="{2E5A31EF-981C-455E-A243-5DE8B06D2BD5}"/>
    <cellStyle name="Normal 23 2 3 2 3 2" xfId="42387" xr:uid="{A87E9C5B-0312-4F1E-ABDC-3661770E1DD6}"/>
    <cellStyle name="Normal 23 2 3 2 4" xfId="32740" xr:uid="{AF28AF0D-3BD1-4211-83C7-C9FDDC09A0FA}"/>
    <cellStyle name="Normal 23 2 3 3" xfId="14921" xr:uid="{FFCBCAC4-9241-409E-8BF5-15760302F002}"/>
    <cellStyle name="Normal 23 2 3 3 2" xfId="24863" xr:uid="{32B64C58-3AF0-484D-9F41-CF364B5D6F87}"/>
    <cellStyle name="Normal 23 2 3 3 2 2" xfId="44806" xr:uid="{6CCE2EBC-BC9F-4DA3-BB59-48021F9AB995}"/>
    <cellStyle name="Normal 23 2 3 3 3" xfId="35158" xr:uid="{C5CCB0E8-A3CD-4DF2-A794-5E33F775D415}"/>
    <cellStyle name="Normal 23 2 3 4" xfId="19888" xr:uid="{1ADA3DF2-D7E2-4936-B84E-BA166CAD1B84}"/>
    <cellStyle name="Normal 23 2 3 4 2" xfId="39978" xr:uid="{94F8D5B5-9C9A-42A7-B71E-326B7F3063D6}"/>
    <cellStyle name="Normal 23 2 3 5" xfId="30331" xr:uid="{F775623D-4239-487D-B94E-5215F9FFCCF9}"/>
    <cellStyle name="Normal 23 2 4" xfId="6926" xr:uid="{67854C2B-C5FF-4C79-99AB-B1AE1B16D83E}"/>
    <cellStyle name="Normal 23 2 4 2" xfId="12261" xr:uid="{A4655815-9E3F-43EF-B07F-987A6B4BB3ED}"/>
    <cellStyle name="Normal 23 2 4 2 2" xfId="17386" xr:uid="{BF965E62-75A0-4B2C-B1A3-CE1C213798D5}"/>
    <cellStyle name="Normal 23 2 4 2 2 2" xfId="27315" xr:uid="{0755F937-8E39-415F-954F-8FC9C5DF58C8}"/>
    <cellStyle name="Normal 23 2 4 2 2 2 2" xfId="47218" xr:uid="{84734218-92A4-4FC1-8358-A8EFD6AF06C0}"/>
    <cellStyle name="Normal 23 2 4 2 2 3" xfId="37570" xr:uid="{DAF777F8-9FFF-44EC-9AFB-7483B162C664}"/>
    <cellStyle name="Normal 23 2 4 2 3" xfId="22357" xr:uid="{CD9E981C-4497-404C-9E41-1F3C8F269FD9}"/>
    <cellStyle name="Normal 23 2 4 2 3 2" xfId="42388" xr:uid="{050C6F19-2F71-4871-86CF-C7D77338FCE7}"/>
    <cellStyle name="Normal 23 2 4 2 4" xfId="32741" xr:uid="{4F21BF3C-D2EA-4981-A16D-F7E7A8A005A8}"/>
    <cellStyle name="Normal 23 2 4 3" xfId="14922" xr:uid="{BCCF7BFE-E3C0-4752-B8A7-819DBE38428C}"/>
    <cellStyle name="Normal 23 2 4 3 2" xfId="24864" xr:uid="{64B8BF6A-8292-4189-9FEF-F9F51B9A2340}"/>
    <cellStyle name="Normal 23 2 4 3 2 2" xfId="44807" xr:uid="{64FABAF4-784F-4FCC-8E4C-F5490A652571}"/>
    <cellStyle name="Normal 23 2 4 3 3" xfId="35159" xr:uid="{52E26453-0DE5-4BB7-9B73-06A2B88F8E1D}"/>
    <cellStyle name="Normal 23 2 4 4" xfId="19889" xr:uid="{50F1CBBE-8B1C-4364-AA38-5A2D82F47F74}"/>
    <cellStyle name="Normal 23 2 4 4 2" xfId="39979" xr:uid="{1CAAC5A2-F2FE-4E53-81CB-0BBA91618A34}"/>
    <cellStyle name="Normal 23 2 4 5" xfId="30332" xr:uid="{04D95987-C2DA-45EF-9895-AE4E746EDDCB}"/>
    <cellStyle name="Normal 23 2 5" xfId="6923" xr:uid="{0D61B973-D721-4BE4-969B-C92A80E1A984}"/>
    <cellStyle name="Normal 23 2 5 2" xfId="12258" xr:uid="{32AF0CF3-E0F5-4301-B4F6-D6A81D4C18BF}"/>
    <cellStyle name="Normal 23 2 5 2 2" xfId="17383" xr:uid="{37CBBCDA-0944-4517-96E6-D99E3F4C4954}"/>
    <cellStyle name="Normal 23 2 5 2 2 2" xfId="27312" xr:uid="{A1B37740-73A9-471A-A558-828C7751A38B}"/>
    <cellStyle name="Normal 23 2 5 2 2 2 2" xfId="47215" xr:uid="{1DD52212-7A13-4DB1-AC87-BF8616E1A739}"/>
    <cellStyle name="Normal 23 2 5 2 2 3" xfId="37567" xr:uid="{D815ADDA-D264-4F96-A327-D1A91BA437B2}"/>
    <cellStyle name="Normal 23 2 5 2 3" xfId="22354" xr:uid="{839DCF9D-8B9B-4CD4-B8E5-DBB800DDBB5E}"/>
    <cellStyle name="Normal 23 2 5 2 3 2" xfId="42385" xr:uid="{9E8BA679-E783-40CB-9A0A-E5186FB88C26}"/>
    <cellStyle name="Normal 23 2 5 2 4" xfId="32738" xr:uid="{44610F08-5CF3-49B9-AB9F-EC882C21C1EA}"/>
    <cellStyle name="Normal 23 2 5 3" xfId="14919" xr:uid="{6D550932-C171-4A9B-9AAE-FB7BA44A6436}"/>
    <cellStyle name="Normal 23 2 5 3 2" xfId="24861" xr:uid="{A3F481FC-C33A-4380-91AC-C720796DA31C}"/>
    <cellStyle name="Normal 23 2 5 3 2 2" xfId="44804" xr:uid="{AB433B2C-1594-43F9-B801-48A21339649E}"/>
    <cellStyle name="Normal 23 2 5 3 3" xfId="35156" xr:uid="{9B505924-E7BE-4EB9-A213-CC653E27706C}"/>
    <cellStyle name="Normal 23 2 5 4" xfId="19886" xr:uid="{47E166FF-6E1E-4405-837C-5EF2119EEDAA}"/>
    <cellStyle name="Normal 23 2 5 4 2" xfId="39976" xr:uid="{533CBBD4-9E4D-4B29-9B84-C0CB0DFECDAF}"/>
    <cellStyle name="Normal 23 2 5 5" xfId="30329" xr:uid="{26949509-394B-49F4-87D8-0FD39CD149D7}"/>
    <cellStyle name="Normal 23 2 6" xfId="9828" xr:uid="{86C4144B-8758-4AAE-8319-E4D4846FF232}"/>
    <cellStyle name="Normal 23 3" xfId="460" xr:uid="{2CD1C5C0-AA3F-4855-AEEA-E3390A50928B}"/>
    <cellStyle name="Normal 23 3 2" xfId="6927" xr:uid="{EADCFD4A-7BCF-46C2-8BE7-893BB8046613}"/>
    <cellStyle name="Normal 23 3 2 2" xfId="12262" xr:uid="{B4CFD34F-3010-4713-B74F-4E348041C95B}"/>
    <cellStyle name="Normal 23 3 2 2 2" xfId="17387" xr:uid="{499F4BCC-ACBB-46B5-8182-A58D03345606}"/>
    <cellStyle name="Normal 23 3 2 2 2 2" xfId="27316" xr:uid="{46AA931E-9657-4D82-A8BE-E392131F8132}"/>
    <cellStyle name="Normal 23 3 2 2 2 2 2" xfId="47219" xr:uid="{1B4B49CD-496A-403C-BB32-5FEB2F94C734}"/>
    <cellStyle name="Normal 23 3 2 2 2 3" xfId="37571" xr:uid="{39296307-1703-4363-93D0-FC5AB259D4F4}"/>
    <cellStyle name="Normal 23 3 2 2 3" xfId="22358" xr:uid="{6D5DE6D1-710C-4DBC-8D5A-2FD03D71B8F1}"/>
    <cellStyle name="Normal 23 3 2 2 3 2" xfId="42389" xr:uid="{3812FBC5-3ABA-459A-9A1C-7FF27411342F}"/>
    <cellStyle name="Normal 23 3 2 2 4" xfId="32742" xr:uid="{91EDB36E-CF31-4A24-A4D3-32AE4EAC7620}"/>
    <cellStyle name="Normal 23 3 2 3" xfId="14923" xr:uid="{AB73EEE3-4315-465D-A27B-39A1AA40BED3}"/>
    <cellStyle name="Normal 23 3 2 3 2" xfId="24865" xr:uid="{F87ED310-AF23-4766-B1D8-9A85AB0C1BC1}"/>
    <cellStyle name="Normal 23 3 2 3 2 2" xfId="44808" xr:uid="{5F850945-B419-476E-9EB4-2E6EFF402B83}"/>
    <cellStyle name="Normal 23 3 2 3 3" xfId="35160" xr:uid="{0FF2E053-0DF2-4F31-B500-8CB7E2C59553}"/>
    <cellStyle name="Normal 23 3 2 4" xfId="19890" xr:uid="{93E9B619-FBFF-4850-B4E4-6A7AB47867F8}"/>
    <cellStyle name="Normal 23 3 2 4 2" xfId="39980" xr:uid="{EF3EF333-31DC-4716-80C9-3D8D8121953A}"/>
    <cellStyle name="Normal 23 3 2 5" xfId="30333" xr:uid="{18403E39-4043-4DDC-90DB-879B91CC9198}"/>
    <cellStyle name="Normal 23 3 3" xfId="10394" xr:uid="{D56F8AB4-73C5-49E7-9737-4D2764464D66}"/>
    <cellStyle name="Normal 23 3 3 2" xfId="15522" xr:uid="{070146E2-7E7B-452D-84F9-D8FE1FF98926}"/>
    <cellStyle name="Normal 23 3 3 2 2" xfId="25451" xr:uid="{A7C29FD1-6581-428A-9CD2-A0A235751B98}"/>
    <cellStyle name="Normal 23 3 3 2 2 2" xfId="45354" xr:uid="{5EFED707-C790-4AEA-A53B-4A12F4F99858}"/>
    <cellStyle name="Normal 23 3 3 2 3" xfId="35706" xr:uid="{3DD33509-4086-41FE-BDDF-8F7102BC3225}"/>
    <cellStyle name="Normal 23 3 3 3" xfId="20495" xr:uid="{A0C2FA1A-F18B-4319-BF17-DD528ADC1794}"/>
    <cellStyle name="Normal 23 3 3 3 2" xfId="40526" xr:uid="{3E4DA4F4-F9BE-425D-A18F-033E303EC205}"/>
    <cellStyle name="Normal 23 3 3 4" xfId="30879" xr:uid="{DDF26EC0-A19F-4133-89F8-CB9ACDB55E5C}"/>
    <cellStyle name="Normal 23 3 4" xfId="13011" xr:uid="{1DB488AD-A9BC-4A30-A065-4FDEBC7E915F}"/>
    <cellStyle name="Normal 23 3 4 2" xfId="22964" xr:uid="{8393DA73-3C0B-4E1E-B76D-C862A1AC42E4}"/>
    <cellStyle name="Normal 23 3 4 2 2" xfId="42944" xr:uid="{26E39330-6956-46E9-84C6-26EA0175E58D}"/>
    <cellStyle name="Normal 23 3 4 3" xfId="33296" xr:uid="{2806671C-6697-4B6D-A444-75C1D5332040}"/>
    <cellStyle name="Normal 23 3 5" xfId="18017" xr:uid="{6F7F171D-80AC-47E1-AE01-50C7FAAACDF0}"/>
    <cellStyle name="Normal 23 3 5 2" xfId="38116" xr:uid="{F1D9E1E4-43E7-4493-8D6D-E07C25EAB13B}"/>
    <cellStyle name="Normal 23 3 6" xfId="28471" xr:uid="{EB869F1D-BBDE-4BEB-8D21-D2F950D7DF2B}"/>
    <cellStyle name="Normal 23 4" xfId="6928" xr:uid="{735D78EE-8239-4404-BD75-E7B44A7CF8F9}"/>
    <cellStyle name="Normal 23 4 2" xfId="12263" xr:uid="{2636A037-EFC9-4736-9FF1-0347388B1941}"/>
    <cellStyle name="Normal 23 4 2 2" xfId="17388" xr:uid="{833D0AAE-7D58-4475-A969-2084D81E8D75}"/>
    <cellStyle name="Normal 23 4 2 2 2" xfId="27317" xr:uid="{85246AFB-7EC4-45CD-A962-2DCF92350DB4}"/>
    <cellStyle name="Normal 23 4 2 2 2 2" xfId="47220" xr:uid="{6729EE12-BA9B-4D2D-926B-B745B800DB81}"/>
    <cellStyle name="Normal 23 4 2 2 3" xfId="37572" xr:uid="{50686A59-943A-48BE-8A7C-F5D32863FF8E}"/>
    <cellStyle name="Normal 23 4 2 3" xfId="22359" xr:uid="{E9E21BF2-E5D3-428B-9C2D-57A32EE5ED7F}"/>
    <cellStyle name="Normal 23 4 2 3 2" xfId="42390" xr:uid="{22BBE590-57B9-4008-99D5-95F692133794}"/>
    <cellStyle name="Normal 23 4 2 4" xfId="32743" xr:uid="{CBEA8B46-33E3-4958-8B9F-22CEE1C33981}"/>
    <cellStyle name="Normal 23 4 3" xfId="14924" xr:uid="{1B75F6DF-FCE5-4ED4-82E1-E393F1ED2BE4}"/>
    <cellStyle name="Normal 23 4 3 2" xfId="24866" xr:uid="{9EE7273B-2606-4801-97E3-7BAD0145F059}"/>
    <cellStyle name="Normal 23 4 3 2 2" xfId="44809" xr:uid="{B58C3197-41FE-4B9F-AD58-899C588541D2}"/>
    <cellStyle name="Normal 23 4 3 3" xfId="35161" xr:uid="{790C4B2C-CC2A-403F-BD71-63245CA0794C}"/>
    <cellStyle name="Normal 23 4 4" xfId="19891" xr:uid="{28C7045D-44DA-4F31-B91B-3FAE03FFF691}"/>
    <cellStyle name="Normal 23 4 4 2" xfId="39981" xr:uid="{DF25D2BB-A039-4377-9F77-F3EA26E86B07}"/>
    <cellStyle name="Normal 23 4 5" xfId="30334" xr:uid="{1C26F451-2B3C-4AF8-833D-69B4499CF879}"/>
    <cellStyle name="Normal 23 5" xfId="6929" xr:uid="{F666D617-2B19-4469-8FCF-D7D9C857AE83}"/>
    <cellStyle name="Normal 23 5 2" xfId="12264" xr:uid="{A89CF362-9738-43F0-A80B-FDC134687B5D}"/>
    <cellStyle name="Normal 23 5 2 2" xfId="17389" xr:uid="{7CB2B5F0-F7DF-438E-93E2-5973CDD24985}"/>
    <cellStyle name="Normal 23 5 2 2 2" xfId="27318" xr:uid="{80E57FCD-1719-4EB2-8695-398416556E3F}"/>
    <cellStyle name="Normal 23 5 2 2 2 2" xfId="47221" xr:uid="{616C4818-18AB-4B16-ACAE-5ED7A4E5A7F7}"/>
    <cellStyle name="Normal 23 5 2 2 3" xfId="37573" xr:uid="{0F576125-6AEA-4DF2-BD09-023CF6E8486E}"/>
    <cellStyle name="Normal 23 5 2 3" xfId="22360" xr:uid="{F8C8BFD1-29CA-43E4-8915-73B49AD51E2E}"/>
    <cellStyle name="Normal 23 5 2 3 2" xfId="42391" xr:uid="{48B2D1AE-3AB9-4546-905E-6AC92C00D668}"/>
    <cellStyle name="Normal 23 5 2 4" xfId="32744" xr:uid="{582A880C-FA95-41AE-AADE-70AFE624E3D6}"/>
    <cellStyle name="Normal 23 5 3" xfId="14925" xr:uid="{BE1CBB5D-ACFD-403F-8831-0D2583E8491C}"/>
    <cellStyle name="Normal 23 5 3 2" xfId="24867" xr:uid="{AAC86F80-424F-4DA2-97D7-202207429E08}"/>
    <cellStyle name="Normal 23 5 3 2 2" xfId="44810" xr:uid="{E5B5EE9B-B71E-4822-ADA9-DF6587986BE3}"/>
    <cellStyle name="Normal 23 5 3 3" xfId="35162" xr:uid="{08B4F4B9-72E9-492E-AF40-8EC40381EFA7}"/>
    <cellStyle name="Normal 23 5 4" xfId="19892" xr:uid="{2B867E12-851B-49C5-A90B-4D5E360839F0}"/>
    <cellStyle name="Normal 23 5 4 2" xfId="39982" xr:uid="{AC250CEC-EDB7-440B-A0E1-7783AE7EC9CC}"/>
    <cellStyle name="Normal 23 5 5" xfId="30335" xr:uid="{386D568C-6916-445E-B43D-33753E8628F0}"/>
    <cellStyle name="Normal 23 6" xfId="6930" xr:uid="{1D82D18E-2A80-4D98-8D4B-055B8930D083}"/>
    <cellStyle name="Normal 23 7" xfId="6931" xr:uid="{36D482CB-6C15-4674-B2C7-89DEA57C135D}"/>
    <cellStyle name="Normal 23 7 2" xfId="12265" xr:uid="{101D7FBA-D43C-4396-B871-E523502227E0}"/>
    <cellStyle name="Normal 23 7 2 2" xfId="17390" xr:uid="{B3570100-1A9B-493E-B5AF-A8ED6BDCADEF}"/>
    <cellStyle name="Normal 23 7 2 2 2" xfId="27319" xr:uid="{5AF997B1-FDBF-4BC3-9A64-542BD7367343}"/>
    <cellStyle name="Normal 23 7 2 2 2 2" xfId="47222" xr:uid="{8BCF76D1-B62B-4F71-B6E7-518E03ACCCA6}"/>
    <cellStyle name="Normal 23 7 2 2 3" xfId="37574" xr:uid="{634D6DCD-5F43-40D8-8EC7-2984D04786A8}"/>
    <cellStyle name="Normal 23 7 2 3" xfId="22361" xr:uid="{7FF7618A-7305-4606-B2DB-37575729A781}"/>
    <cellStyle name="Normal 23 7 2 3 2" xfId="42392" xr:uid="{205C5A54-8DF0-4CBA-953F-4685A4EC18DE}"/>
    <cellStyle name="Normal 23 7 2 4" xfId="32745" xr:uid="{C4050678-9B92-43CF-ABC4-9C5DFA7AB892}"/>
    <cellStyle name="Normal 23 7 3" xfId="14926" xr:uid="{50627550-4876-4AAE-AE07-F704CDE85B53}"/>
    <cellStyle name="Normal 23 7 3 2" xfId="24868" xr:uid="{785249D8-A13B-4B83-A753-DC1DC0245428}"/>
    <cellStyle name="Normal 23 7 3 2 2" xfId="44811" xr:uid="{A2654C0D-3A6E-4DDD-985A-9DA22B458188}"/>
    <cellStyle name="Normal 23 7 3 3" xfId="35163" xr:uid="{5E8B8827-BBCC-4C08-9658-B33546DC32E5}"/>
    <cellStyle name="Normal 23 7 4" xfId="19893" xr:uid="{A0F32300-DAFC-419D-8D00-CB012B1332D1}"/>
    <cellStyle name="Normal 23 7 4 2" xfId="39983" xr:uid="{1AD4A53A-9932-4F86-9086-9D95B87CB6C0}"/>
    <cellStyle name="Normal 23 7 5" xfId="30336" xr:uid="{5EAA74F2-47C2-4417-8A18-3AD77C1B3149}"/>
    <cellStyle name="Normal 23 8" xfId="6922" xr:uid="{8BFD25B1-5B3F-43CF-A970-2CB35BBF1E6D}"/>
    <cellStyle name="Normal 23 8 2" xfId="12257" xr:uid="{37EB3597-778D-4ACD-A983-1F0C12B87D6B}"/>
    <cellStyle name="Normal 23 8 2 2" xfId="17382" xr:uid="{F012B224-1537-40B6-A6C3-82437A1117F3}"/>
    <cellStyle name="Normal 23 8 2 2 2" xfId="27311" xr:uid="{BDDCFB21-E27E-4EE8-81F8-E885A4DCB648}"/>
    <cellStyle name="Normal 23 8 2 2 2 2" xfId="47214" xr:uid="{9B9E0F2A-E36A-49D4-9145-23A542D8A68B}"/>
    <cellStyle name="Normal 23 8 2 2 3" xfId="37566" xr:uid="{9D7C578C-26C2-40C3-B116-6A3BFC0655FC}"/>
    <cellStyle name="Normal 23 8 2 3" xfId="22353" xr:uid="{70A2AD00-654C-45EF-8B5E-89126C414405}"/>
    <cellStyle name="Normal 23 8 2 3 2" xfId="42384" xr:uid="{A4BA774F-5188-4B3D-83BB-8AC1A83BD17E}"/>
    <cellStyle name="Normal 23 8 2 4" xfId="32737" xr:uid="{4DB9459A-CBFB-4711-8DB5-39D75336E2E9}"/>
    <cellStyle name="Normal 23 8 3" xfId="14918" xr:uid="{07F70E8F-C1B1-4C6D-BB12-F188246E5551}"/>
    <cellStyle name="Normal 23 8 3 2" xfId="24860" xr:uid="{8CE1F7B7-2054-4E09-8247-230E44AA5771}"/>
    <cellStyle name="Normal 23 8 3 2 2" xfId="44803" xr:uid="{4BA99B7C-24A9-4F9F-AD1B-B885D2AB66D5}"/>
    <cellStyle name="Normal 23 8 3 3" xfId="35155" xr:uid="{5F5A7499-000E-4899-9D25-F4088538CFA4}"/>
    <cellStyle name="Normal 23 8 4" xfId="19885" xr:uid="{58590CE0-4A06-45C6-A799-EEFF91DAACA7}"/>
    <cellStyle name="Normal 23 8 4 2" xfId="39975" xr:uid="{CC36CC70-3B78-4FDC-BA37-6F67842E9DA8}"/>
    <cellStyle name="Normal 23 8 5" xfId="30328" xr:uid="{1AFF220F-9DE1-413C-A508-A56898FE59CF}"/>
    <cellStyle name="Normal 23 9" xfId="9827" xr:uid="{1EEF7C7F-1DA6-491F-99A2-0911CB202522}"/>
    <cellStyle name="Normal 23 9 2" xfId="27825" xr:uid="{6E007267-BA7A-4AA3-95B7-E6C6A9575657}"/>
    <cellStyle name="Normal 23 9 2 2" xfId="47620" xr:uid="{7A5774FA-6596-4CA1-82A8-EF63148D7FE7}"/>
    <cellStyle name="Normal 230" xfId="10245" xr:uid="{E54DE8F0-E64D-45BD-9FFD-86B6B32B7232}"/>
    <cellStyle name="Normal 230 2" xfId="9829" xr:uid="{A09A973F-DC7E-4635-A01D-117A2D3F7950}"/>
    <cellStyle name="Normal 230 3" xfId="12616" xr:uid="{8E0DA95D-9EB1-4DEB-AD51-862337AC8BDF}"/>
    <cellStyle name="Normal 231" xfId="10186" xr:uid="{174C49A0-C402-4CE5-88EA-055EDC11473B}"/>
    <cellStyle name="Normal 231 2" xfId="15323" xr:uid="{1DE01ABC-BD7D-4E64-ACF7-52E9862BBBCD}"/>
    <cellStyle name="Normal 232" xfId="10208" xr:uid="{2455C088-8607-481B-BC14-3F6F7FFCC68E}"/>
    <cellStyle name="Normal 233" xfId="10241" xr:uid="{7AE9C022-F749-40A4-93A2-4A5D876E2EAC}"/>
    <cellStyle name="Normal 233 2" xfId="15373" xr:uid="{6D3EFB32-CB64-4664-AD1E-2E6EADB80FE8}"/>
    <cellStyle name="Normal 234" xfId="12572" xr:uid="{77CACA92-0AE6-48F0-B486-54886A617DD4}"/>
    <cellStyle name="Normal 234 2" xfId="17687" xr:uid="{C45A086B-235B-4E5E-A668-BBDA64EC8D80}"/>
    <cellStyle name="Normal 235" xfId="10458" xr:uid="{5291D0A0-8B5A-4E2C-ACB9-B0A466C00E37}"/>
    <cellStyle name="Normal 235 2" xfId="9830" xr:uid="{A34BCFB6-39B4-4AAF-8E91-280D699158D0}"/>
    <cellStyle name="Normal 236" xfId="9831" xr:uid="{1C1B529B-F4F6-4674-B73E-31767AC06F55}"/>
    <cellStyle name="Normal 237" xfId="9832" xr:uid="{48156AC9-6AB5-4EB3-9E3D-5704ADB76415}"/>
    <cellStyle name="Normal 238" xfId="9833" xr:uid="{89DA8E17-6931-44EE-A9CA-FB0A33CD786A}"/>
    <cellStyle name="Normal 239" xfId="9834" xr:uid="{BC6095CE-C448-462A-A202-C4631DC20DEF}"/>
    <cellStyle name="Normal 24" xfId="189" xr:uid="{DF4FD315-F878-4960-B0D8-79529A314C4B}"/>
    <cellStyle name="Normal 24 10" xfId="12892" xr:uid="{B96852EE-4015-41C1-BC73-E2DE35C4F7FB}"/>
    <cellStyle name="Normal 24 10 2" xfId="22845" xr:uid="{5C7BBF75-AD12-412F-8B75-F1BF58665510}"/>
    <cellStyle name="Normal 24 10 2 2" xfId="42825" xr:uid="{33B9CAA8-87AC-42FA-B176-3E08D43568E3}"/>
    <cellStyle name="Normal 24 10 3" xfId="33177" xr:uid="{CD4F1433-AD14-430A-A704-1DED6F80AEDB}"/>
    <cellStyle name="Normal 24 11" xfId="17898" xr:uid="{6D3DAABC-91D6-49EC-8307-363229C695C2}"/>
    <cellStyle name="Normal 24 11 2" xfId="37997" xr:uid="{7D7CBDF1-5501-43FE-92B3-35218781D90E}"/>
    <cellStyle name="Normal 24 12" xfId="28352" xr:uid="{B03C5018-1282-4077-9F29-36596BC4C9CA}"/>
    <cellStyle name="Normal 24 2" xfId="290" xr:uid="{89669639-77EF-4162-9FEB-DD9D8AC8308E}"/>
    <cellStyle name="Normal 24 2 2" xfId="6934" xr:uid="{31BF05EF-C3BC-4115-8573-18EA4E4CDA56}"/>
    <cellStyle name="Normal 24 2 2 2" xfId="12268" xr:uid="{1ED0F9DE-D234-4B13-BCE9-B00DA1EF98CC}"/>
    <cellStyle name="Normal 24 2 2 2 2" xfId="17393" xr:uid="{26662B5E-54F4-46C6-8875-AA3BEB78F8F9}"/>
    <cellStyle name="Normal 24 2 2 2 2 2" xfId="27322" xr:uid="{1683192B-BBD8-4069-A21D-F8AB1DC3EAB5}"/>
    <cellStyle name="Normal 24 2 2 2 2 2 2" xfId="47225" xr:uid="{CBDA57CF-AAFF-4265-A222-673F6CA91338}"/>
    <cellStyle name="Normal 24 2 2 2 2 3" xfId="37577" xr:uid="{7411C674-BF4D-4D91-8456-F3747F47A6CE}"/>
    <cellStyle name="Normal 24 2 2 2 3" xfId="22364" xr:uid="{B3625592-43D3-408B-BE8F-72D0FD0363D3}"/>
    <cellStyle name="Normal 24 2 2 2 3 2" xfId="42395" xr:uid="{444B9671-967F-4B76-BFDD-FDEF2A24A5EB}"/>
    <cellStyle name="Normal 24 2 2 2 4" xfId="32748" xr:uid="{A14EE838-5DA3-482E-9491-A11A62C118BB}"/>
    <cellStyle name="Normal 24 2 2 3" xfId="14929" xr:uid="{B513B4B7-51EF-41D8-BE8F-BF2E21BE9EA6}"/>
    <cellStyle name="Normal 24 2 2 3 2" xfId="24871" xr:uid="{959B050D-3B69-4535-A08D-4F237BF74326}"/>
    <cellStyle name="Normal 24 2 2 3 2 2" xfId="44814" xr:uid="{06276B09-7F1C-43B7-8D72-DC3A67957776}"/>
    <cellStyle name="Normal 24 2 2 3 3" xfId="35166" xr:uid="{CAEAE90A-F45C-45A0-9B6E-D07492289CE0}"/>
    <cellStyle name="Normal 24 2 2 4" xfId="19896" xr:uid="{68717C31-018D-4A81-B235-72ED06AFA068}"/>
    <cellStyle name="Normal 24 2 2 4 2" xfId="39986" xr:uid="{C54AA58F-D5F1-4B2B-AA95-83E4C846E160}"/>
    <cellStyle name="Normal 24 2 2 5" xfId="30339" xr:uid="{2B5968DB-47F1-4181-A6EC-1944A2F24C0B}"/>
    <cellStyle name="Normal 24 2 3" xfId="6935" xr:uid="{0165AA94-EEFB-4482-B322-36C88C6F9EB5}"/>
    <cellStyle name="Normal 24 2 3 2" xfId="12269" xr:uid="{70F53F71-BCC4-4D2C-BFB7-8071C594F594}"/>
    <cellStyle name="Normal 24 2 3 2 2" xfId="17394" xr:uid="{CE563020-381B-4F95-BA63-EA7AA4042A22}"/>
    <cellStyle name="Normal 24 2 3 2 2 2" xfId="27323" xr:uid="{FA81592A-6066-45A8-8065-7E22145F766C}"/>
    <cellStyle name="Normal 24 2 3 2 2 2 2" xfId="47226" xr:uid="{126427F9-16DF-46AB-BE1E-F14087371E8E}"/>
    <cellStyle name="Normal 24 2 3 2 2 3" xfId="37578" xr:uid="{CC3D1FE1-9A8A-425F-B0B3-BF5C71E554B1}"/>
    <cellStyle name="Normal 24 2 3 2 3" xfId="22365" xr:uid="{4F9DCF7E-56E5-4864-A922-D9D4CEE99B54}"/>
    <cellStyle name="Normal 24 2 3 2 3 2" xfId="42396" xr:uid="{239E2577-14A0-4F2E-A60D-5F84700A4896}"/>
    <cellStyle name="Normal 24 2 3 2 4" xfId="32749" xr:uid="{3018FF7F-E681-4BBD-8C59-E4F604362062}"/>
    <cellStyle name="Normal 24 2 3 3" xfId="14930" xr:uid="{23CE5E47-3A5A-4B55-8ACF-B6BF52804E2F}"/>
    <cellStyle name="Normal 24 2 3 3 2" xfId="24872" xr:uid="{BCA2035B-2743-40AA-95DA-2DA1569E80C5}"/>
    <cellStyle name="Normal 24 2 3 3 2 2" xfId="44815" xr:uid="{C518FE89-7183-41DF-A062-ED020253A1ED}"/>
    <cellStyle name="Normal 24 2 3 3 3" xfId="35167" xr:uid="{EC7DC56E-5E93-4D70-A2AF-2FB3DB6714EF}"/>
    <cellStyle name="Normal 24 2 3 4" xfId="19897" xr:uid="{C1C0E1B3-24C9-42BA-AF5A-B0BFF5924D0A}"/>
    <cellStyle name="Normal 24 2 3 4 2" xfId="39987" xr:uid="{E2CFE5C4-D74D-4E3F-A95D-EC8299A8D09F}"/>
    <cellStyle name="Normal 24 2 3 5" xfId="30340" xr:uid="{D3F44601-4652-4754-81E4-724F078CEEC4}"/>
    <cellStyle name="Normal 24 2 4" xfId="6936" xr:uid="{5DCC872D-1D1A-46A5-AAFD-6BB220B3EBC3}"/>
    <cellStyle name="Normal 24 2 4 2" xfId="12270" xr:uid="{D7345D21-678C-4E2A-9E8F-A9288E69CA0B}"/>
    <cellStyle name="Normal 24 2 4 2 2" xfId="17395" xr:uid="{3FDCF98C-076D-4F12-BDAF-2370CBBCE2F1}"/>
    <cellStyle name="Normal 24 2 4 2 2 2" xfId="27324" xr:uid="{6AAE79B6-C2C6-4A5B-95A7-B4C2709A79E7}"/>
    <cellStyle name="Normal 24 2 4 2 2 2 2" xfId="47227" xr:uid="{94499939-F61A-42AB-AAE9-E6A6336651DB}"/>
    <cellStyle name="Normal 24 2 4 2 2 3" xfId="37579" xr:uid="{4E7E501A-67A6-4D1B-ADF4-C583D446AEDD}"/>
    <cellStyle name="Normal 24 2 4 2 3" xfId="22366" xr:uid="{3E71C5E5-EE3C-4935-8DBE-CBE26380FCAD}"/>
    <cellStyle name="Normal 24 2 4 2 3 2" xfId="42397" xr:uid="{BBEAB3D2-C24E-439B-AB7A-81626B94E393}"/>
    <cellStyle name="Normal 24 2 4 2 4" xfId="32750" xr:uid="{499CDECA-2453-40CA-B5B6-9C2DB2447348}"/>
    <cellStyle name="Normal 24 2 4 3" xfId="14931" xr:uid="{7764CB6A-1220-4B73-8C3C-B18F4C24B529}"/>
    <cellStyle name="Normal 24 2 4 3 2" xfId="24873" xr:uid="{61F0CC7B-4F1E-4949-AAE9-88901CDF5B9E}"/>
    <cellStyle name="Normal 24 2 4 3 2 2" xfId="44816" xr:uid="{C2F1EDBC-ECE7-431B-AA39-E4EAE63144C7}"/>
    <cellStyle name="Normal 24 2 4 3 3" xfId="35168" xr:uid="{0C57E6F4-968F-4F9E-BC6C-8C21619A7657}"/>
    <cellStyle name="Normal 24 2 4 4" xfId="19898" xr:uid="{F4CD7F45-A01B-41DC-BDCD-5F4D858BC654}"/>
    <cellStyle name="Normal 24 2 4 4 2" xfId="39988" xr:uid="{77EEF0A2-2441-4968-B768-9411950FADF8}"/>
    <cellStyle name="Normal 24 2 4 5" xfId="30341" xr:uid="{E4D45C01-7C66-45D2-9978-43490072D519}"/>
    <cellStyle name="Normal 24 2 5" xfId="6937" xr:uid="{1A364A7C-E874-4066-AD11-9D7C2C3BCF99}"/>
    <cellStyle name="Normal 24 2 5 2" xfId="12271" xr:uid="{CA71A83C-7344-41BB-9552-3EE766907BE6}"/>
    <cellStyle name="Normal 24 2 5 2 2" xfId="17396" xr:uid="{631E910A-18E2-4C51-9A7C-95AEE1DDCA88}"/>
    <cellStyle name="Normal 24 2 5 2 2 2" xfId="27325" xr:uid="{A58677F0-4FD6-4A8C-882B-5F2A859372E5}"/>
    <cellStyle name="Normal 24 2 5 2 2 2 2" xfId="47228" xr:uid="{6035818E-7898-4364-A190-8CCBC847C919}"/>
    <cellStyle name="Normal 24 2 5 2 2 3" xfId="37580" xr:uid="{69096775-B418-43BD-999D-861F0CC0F7D2}"/>
    <cellStyle name="Normal 24 2 5 2 3" xfId="22367" xr:uid="{B73BBD62-23C2-4963-AF67-4978E689F1A5}"/>
    <cellStyle name="Normal 24 2 5 2 3 2" xfId="42398" xr:uid="{6C7B66A8-0598-4BB7-81F9-A5A6DEEABE28}"/>
    <cellStyle name="Normal 24 2 5 2 4" xfId="32751" xr:uid="{D2B02180-DE7A-4307-AFED-F533F7F65119}"/>
    <cellStyle name="Normal 24 2 5 3" xfId="14932" xr:uid="{2AFD1E8E-F153-4677-9C0A-06C051B3E137}"/>
    <cellStyle name="Normal 24 2 5 3 2" xfId="24874" xr:uid="{6CA4E891-C949-431E-9EF2-15E2088B4056}"/>
    <cellStyle name="Normal 24 2 5 3 2 2" xfId="44817" xr:uid="{BCE9A103-2A86-4F2A-A5E3-20D4E6B6BA45}"/>
    <cellStyle name="Normal 24 2 5 3 3" xfId="35169" xr:uid="{9D709993-F3AB-47B9-947A-6C9B67684186}"/>
    <cellStyle name="Normal 24 2 5 4" xfId="19899" xr:uid="{DF86C637-E03A-4003-9C34-53F1FE613A94}"/>
    <cellStyle name="Normal 24 2 5 4 2" xfId="39989" xr:uid="{5EF165AD-9482-426B-A3B6-ABA12130CF08}"/>
    <cellStyle name="Normal 24 2 5 5" xfId="30342" xr:uid="{40B64531-FB96-41D6-AC57-B9A368ADBBA7}"/>
    <cellStyle name="Normal 24 2 6" xfId="6933" xr:uid="{1C70E613-2F4F-467D-AA94-5088BD67C78B}"/>
    <cellStyle name="Normal 24 2 6 2" xfId="12267" xr:uid="{36172C0D-2D75-4FF4-83AC-404CD78AA05E}"/>
    <cellStyle name="Normal 24 2 6 2 2" xfId="17392" xr:uid="{3852EB2F-8635-4DB3-8D92-448B57C58726}"/>
    <cellStyle name="Normal 24 2 6 2 2 2" xfId="27321" xr:uid="{1CDDC578-A316-40B9-A104-8D1D03169C6B}"/>
    <cellStyle name="Normal 24 2 6 2 2 2 2" xfId="47224" xr:uid="{F0CB7753-4F8E-463C-8D7F-FDE95F8BD48E}"/>
    <cellStyle name="Normal 24 2 6 2 2 3" xfId="37576" xr:uid="{4DBB999E-377A-4921-97C2-881CB9972961}"/>
    <cellStyle name="Normal 24 2 6 2 3" xfId="22363" xr:uid="{B2B3339A-0B7E-4CB6-BD9B-C2D780672B96}"/>
    <cellStyle name="Normal 24 2 6 2 3 2" xfId="42394" xr:uid="{FCD421DB-8EE2-4089-9D25-1CFBAE4CD2E5}"/>
    <cellStyle name="Normal 24 2 6 2 4" xfId="32747" xr:uid="{E4B5BD49-4094-4DCE-800E-18DC62097913}"/>
    <cellStyle name="Normal 24 2 6 3" xfId="14928" xr:uid="{1191C124-6B74-4243-9759-535A72568DE9}"/>
    <cellStyle name="Normal 24 2 6 3 2" xfId="24870" xr:uid="{2DF551E5-C54E-4FAD-9D59-0D14C33E349E}"/>
    <cellStyle name="Normal 24 2 6 3 2 2" xfId="44813" xr:uid="{4BCB6B9F-C185-4446-B51F-EC4D72EBDE30}"/>
    <cellStyle name="Normal 24 2 6 3 3" xfId="35165" xr:uid="{07098576-9360-45BF-9EAC-8A3F53781131}"/>
    <cellStyle name="Normal 24 2 6 4" xfId="19895" xr:uid="{E4C9C47E-00EE-440D-964B-B026E0F407BA}"/>
    <cellStyle name="Normal 24 2 6 4 2" xfId="39985" xr:uid="{0E3BED1C-9B74-4185-B1D7-3C5360EDB2DD}"/>
    <cellStyle name="Normal 24 2 6 5" xfId="30338" xr:uid="{3D0E8687-C39F-4EC1-A470-174C94531707}"/>
    <cellStyle name="Normal 24 2 7" xfId="9836" xr:uid="{F8FFD03A-4B56-4EF3-A951-21FDDE574CCA}"/>
    <cellStyle name="Normal 24 3" xfId="462" xr:uid="{D1DDA74E-0648-4EC1-9AEF-3382131905E6}"/>
    <cellStyle name="Normal 24 3 2" xfId="6938" xr:uid="{F3162EB1-1D51-43E9-8FB2-F492BDA0F86B}"/>
    <cellStyle name="Normal 24 3 3" xfId="10396" xr:uid="{41309A7A-9F20-4B96-8698-E3618B236C41}"/>
    <cellStyle name="Normal 24 3 3 2" xfId="15524" xr:uid="{EA544F48-E5D6-4D95-A37C-30B52789E95D}"/>
    <cellStyle name="Normal 24 3 3 2 2" xfId="25453" xr:uid="{35C77F82-F864-48DD-B619-603BF819AE68}"/>
    <cellStyle name="Normal 24 3 3 2 2 2" xfId="45356" xr:uid="{4184FC86-F46C-47C8-A529-25E9507E1256}"/>
    <cellStyle name="Normal 24 3 3 2 3" xfId="35708" xr:uid="{6CDCABED-8751-4324-868C-5F0E4986D0C9}"/>
    <cellStyle name="Normal 24 3 3 3" xfId="20497" xr:uid="{CFE64C02-B343-4DA4-A91C-F58F9503D47A}"/>
    <cellStyle name="Normal 24 3 3 3 2" xfId="40528" xr:uid="{67CD653A-C59F-44B3-91EC-4174B657E1C5}"/>
    <cellStyle name="Normal 24 3 3 4" xfId="30881" xr:uid="{36FF4D7B-E67E-4709-9F08-8A725035BF85}"/>
    <cellStyle name="Normal 24 3 4" xfId="13013" xr:uid="{45B4CA41-16E3-4B44-806F-1408E6868513}"/>
    <cellStyle name="Normal 24 3 4 2" xfId="22966" xr:uid="{99824D5D-F967-4D53-8D48-92B290BF5615}"/>
    <cellStyle name="Normal 24 3 4 2 2" xfId="42946" xr:uid="{19EEA14C-8205-4B12-9FEE-703E9E5CA70A}"/>
    <cellStyle name="Normal 24 3 4 3" xfId="33298" xr:uid="{629326BA-F173-45F1-8CFC-C03F1E626F60}"/>
    <cellStyle name="Normal 24 3 5" xfId="18019" xr:uid="{06F28368-6D80-419C-8780-F07DFAA5CF26}"/>
    <cellStyle name="Normal 24 3 5 2" xfId="38118" xr:uid="{233212DF-BACE-43BD-BC89-C237EAB7D742}"/>
    <cellStyle name="Normal 24 3 6" xfId="28473" xr:uid="{A1D7F9B4-272A-41C6-8AE0-7DA6D2B2F8B5}"/>
    <cellStyle name="Normal 24 4" xfId="6939" xr:uid="{20C3B34E-A763-4C9C-B10E-45B4CFA23EE7}"/>
    <cellStyle name="Normal 24 4 2" xfId="12272" xr:uid="{1562897A-4D5D-4902-B3A5-866506234289}"/>
    <cellStyle name="Normal 24 4 2 2" xfId="17397" xr:uid="{81738271-EB77-4DF0-BF09-0092A845201F}"/>
    <cellStyle name="Normal 24 4 2 2 2" xfId="27326" xr:uid="{56339663-9664-4DDC-A448-7413E79B842C}"/>
    <cellStyle name="Normal 24 4 2 2 2 2" xfId="47229" xr:uid="{33AF6A1F-1CF6-4E7D-8450-79AA029F814F}"/>
    <cellStyle name="Normal 24 4 2 2 3" xfId="37581" xr:uid="{F335B638-AF03-4063-B00D-3CD59D0D7E85}"/>
    <cellStyle name="Normal 24 4 2 3" xfId="22368" xr:uid="{9AE2B465-31C9-4FD3-8B1B-B475DAB43EF5}"/>
    <cellStyle name="Normal 24 4 2 3 2" xfId="42399" xr:uid="{85E1BDBC-B0C7-4D70-81FD-2E4927B10E3F}"/>
    <cellStyle name="Normal 24 4 2 4" xfId="32752" xr:uid="{D9F127B9-E2C5-4FA5-BD4C-5724E473E9EB}"/>
    <cellStyle name="Normal 24 4 3" xfId="14933" xr:uid="{224F3080-C35D-487E-99E2-92FCD5898F68}"/>
    <cellStyle name="Normal 24 4 3 2" xfId="24875" xr:uid="{8FBF3953-0697-459D-BD1A-03B76BEC68C5}"/>
    <cellStyle name="Normal 24 4 3 2 2" xfId="44818" xr:uid="{0CBA283C-2AEF-4159-B883-0D9F856A83D4}"/>
    <cellStyle name="Normal 24 4 3 3" xfId="35170" xr:uid="{E80F6490-BD6A-4B6A-9266-560B45F12A03}"/>
    <cellStyle name="Normal 24 4 4" xfId="19900" xr:uid="{AEF9139A-AAA3-4BB6-8C7A-9A64F5E90DCB}"/>
    <cellStyle name="Normal 24 4 4 2" xfId="39990" xr:uid="{2CE54A46-3019-407A-A6B7-B3C72843F11A}"/>
    <cellStyle name="Normal 24 4 5" xfId="30343" xr:uid="{9E2FB94D-D744-4F86-A916-1CE2D3FE6107}"/>
    <cellStyle name="Normal 24 5" xfId="6940" xr:uid="{03B8E4E8-562C-4184-BB7D-3979059C63C4}"/>
    <cellStyle name="Normal 24 5 2" xfId="12273" xr:uid="{C37B3D69-8088-4FE1-9728-1E21C0C8BD57}"/>
    <cellStyle name="Normal 24 5 2 2" xfId="17398" xr:uid="{44093D98-8E3C-43A1-BC56-CCB8F762B197}"/>
    <cellStyle name="Normal 24 5 2 2 2" xfId="27327" xr:uid="{708E462A-BABC-490E-BB0F-19E4F6711349}"/>
    <cellStyle name="Normal 24 5 2 2 2 2" xfId="47230" xr:uid="{F0892272-1E4C-4AB6-A18E-DE201582439D}"/>
    <cellStyle name="Normal 24 5 2 2 3" xfId="37582" xr:uid="{6DACA04E-3D42-4F54-B370-0B6AA8FA6D1F}"/>
    <cellStyle name="Normal 24 5 2 3" xfId="22369" xr:uid="{AD92D194-0FAA-4747-A426-93EE03AD1A68}"/>
    <cellStyle name="Normal 24 5 2 3 2" xfId="42400" xr:uid="{7F11C312-A462-4DFD-A7D8-F2C5FA225E48}"/>
    <cellStyle name="Normal 24 5 2 4" xfId="32753" xr:uid="{11909E84-09E5-4EC9-BF78-A2B67D56427D}"/>
    <cellStyle name="Normal 24 5 3" xfId="14934" xr:uid="{B2476E2B-F641-4C81-B853-8DC7C9860D5E}"/>
    <cellStyle name="Normal 24 5 3 2" xfId="24876" xr:uid="{EB23876F-AA81-4171-B2DF-FAF631FD3205}"/>
    <cellStyle name="Normal 24 5 3 2 2" xfId="44819" xr:uid="{344F4F53-2E42-4223-A344-B401ECF1C3B7}"/>
    <cellStyle name="Normal 24 5 3 3" xfId="35171" xr:uid="{5AA4E8BF-B36E-4199-88F7-3C1E26E86C83}"/>
    <cellStyle name="Normal 24 5 4" xfId="19901" xr:uid="{573E6429-71EE-4DE6-8D3D-1AD8B1B4C5D2}"/>
    <cellStyle name="Normal 24 5 4 2" xfId="39991" xr:uid="{33440B90-B480-4AC0-92FB-7A13C9ACD14D}"/>
    <cellStyle name="Normal 24 5 5" xfId="30344" xr:uid="{58EF061A-0192-4585-B494-D86F145477E7}"/>
    <cellStyle name="Normal 24 6" xfId="6941" xr:uid="{459AD57E-AC14-4CC7-9158-509C8489D6EE}"/>
    <cellStyle name="Normal 24 6 2" xfId="12274" xr:uid="{FC5DFF51-CF69-4AF1-A099-EF1027894B4E}"/>
    <cellStyle name="Normal 24 6 2 2" xfId="17399" xr:uid="{4BA917E5-9363-4501-A35C-FD7E0136361C}"/>
    <cellStyle name="Normal 24 6 2 2 2" xfId="27328" xr:uid="{D5D332A0-99CE-48A3-8DD1-E961774A07D1}"/>
    <cellStyle name="Normal 24 6 2 2 2 2" xfId="47231" xr:uid="{FC1C0223-607F-4AD8-8C07-044DAE53B271}"/>
    <cellStyle name="Normal 24 6 2 2 3" xfId="37583" xr:uid="{C4E648F4-BC23-4843-A10A-E0E47DED6837}"/>
    <cellStyle name="Normal 24 6 2 3" xfId="22370" xr:uid="{243F41D3-B83F-4FB9-A16B-54EC9DDFC136}"/>
    <cellStyle name="Normal 24 6 2 3 2" xfId="42401" xr:uid="{B64A8812-C598-4953-9031-6E7E9F7CC305}"/>
    <cellStyle name="Normal 24 6 2 4" xfId="32754" xr:uid="{1C1116B8-25AE-48B2-9A44-34582ED37D42}"/>
    <cellStyle name="Normal 24 6 3" xfId="14935" xr:uid="{07F6CB02-326A-4903-9186-9BFB84F0B94E}"/>
    <cellStyle name="Normal 24 6 3 2" xfId="24877" xr:uid="{EA3E02D9-6CB3-4008-A8F8-29F35F0A3F1B}"/>
    <cellStyle name="Normal 24 6 3 2 2" xfId="44820" xr:uid="{8FC329D3-2289-46BE-B72D-5342630B566A}"/>
    <cellStyle name="Normal 24 6 3 3" xfId="35172" xr:uid="{BF75AC4F-5506-4945-9715-8F59D3DABA06}"/>
    <cellStyle name="Normal 24 6 4" xfId="19902" xr:uid="{F132FA18-0C3D-4AC0-92A8-D29663BF2C80}"/>
    <cellStyle name="Normal 24 6 4 2" xfId="39992" xr:uid="{E85D6651-13BD-4F38-AAF3-DBF5AE448B11}"/>
    <cellStyle name="Normal 24 6 5" xfId="30345" xr:uid="{A29EBBFB-71D5-4D71-AA14-F08B2EEA3907}"/>
    <cellStyle name="Normal 24 7" xfId="6932" xr:uid="{CAF44D03-BA60-48D9-9C5D-86D76A066D53}"/>
    <cellStyle name="Normal 24 7 2" xfId="12266" xr:uid="{6A5421BA-C58A-47F7-8BDC-4E8280F1FD20}"/>
    <cellStyle name="Normal 24 7 2 2" xfId="17391" xr:uid="{489B103F-5209-47DB-9EAD-324B4688FE5C}"/>
    <cellStyle name="Normal 24 7 2 2 2" xfId="27320" xr:uid="{AC5DA99A-23D6-4EAE-BCDC-DEC2AAB5CBC5}"/>
    <cellStyle name="Normal 24 7 2 2 2 2" xfId="47223" xr:uid="{72FF2797-16FB-4383-9414-149075FACC6A}"/>
    <cellStyle name="Normal 24 7 2 2 3" xfId="37575" xr:uid="{2F52F277-5EEF-4924-BA26-94FED408BE0F}"/>
    <cellStyle name="Normal 24 7 2 3" xfId="22362" xr:uid="{8FF2F3E6-D7A8-45CE-929B-B5E90D5C376D}"/>
    <cellStyle name="Normal 24 7 2 3 2" xfId="42393" xr:uid="{9E635020-1DED-4288-973C-8B4720B168B2}"/>
    <cellStyle name="Normal 24 7 2 4" xfId="32746" xr:uid="{D15EA629-1856-41C0-AC38-8D553FFFBC8A}"/>
    <cellStyle name="Normal 24 7 3" xfId="14927" xr:uid="{EF46FFEE-2F23-4DB3-B3B3-08446BE50F4D}"/>
    <cellStyle name="Normal 24 7 3 2" xfId="24869" xr:uid="{134D9C52-5387-4052-8794-76DCA211B530}"/>
    <cellStyle name="Normal 24 7 3 2 2" xfId="44812" xr:uid="{D1A34ECD-AA42-47F9-A35C-95C1A175C594}"/>
    <cellStyle name="Normal 24 7 3 3" xfId="35164" xr:uid="{DD4EE331-C599-4B82-B9AA-9B261C535E7D}"/>
    <cellStyle name="Normal 24 7 4" xfId="19894" xr:uid="{7224FEE5-9873-45E7-A808-12AB44883257}"/>
    <cellStyle name="Normal 24 7 4 2" xfId="39984" xr:uid="{4433CC7D-64AC-4E2E-9F5F-0D7C1F8D0F53}"/>
    <cellStyle name="Normal 24 7 5" xfId="30337" xr:uid="{AADB7C45-15C6-4E6F-9812-0327A079A7D3}"/>
    <cellStyle name="Normal 24 8" xfId="9835" xr:uid="{34FA603F-8155-47B3-9447-BA7E02941755}"/>
    <cellStyle name="Normal 24 8 2" xfId="27827" xr:uid="{7C05D39C-BCEE-4680-8171-7CDD00AAFBC5}"/>
    <cellStyle name="Normal 24 8 2 2" xfId="47622" xr:uid="{47E8D269-8570-4973-A377-10635BD6CE51}"/>
    <cellStyle name="Normal 24 9" xfId="10276" xr:uid="{2315DF3F-94E1-4EFB-BD17-04A3E33D1B3E}"/>
    <cellStyle name="Normal 24 9 2" xfId="15404" xr:uid="{E94F3D7B-B113-4A57-9C75-C32A1DD6F96A}"/>
    <cellStyle name="Normal 24 9 2 2" xfId="25333" xr:uid="{C994F64D-DA30-43CF-8602-15DBB154161B}"/>
    <cellStyle name="Normal 24 9 2 2 2" xfId="45236" xr:uid="{99852117-DE7D-4EF1-83B0-28C3BF2C662E}"/>
    <cellStyle name="Normal 24 9 2 3" xfId="35588" xr:uid="{77E1CBDE-ECD4-44D4-9651-C52A56FD3951}"/>
    <cellStyle name="Normal 24 9 3" xfId="20377" xr:uid="{4D96EDE5-1AED-4FF6-9080-365ECFA42556}"/>
    <cellStyle name="Normal 24 9 3 2" xfId="40408" xr:uid="{96BDCD33-92AE-4A25-97C8-0F13D6DC75E6}"/>
    <cellStyle name="Normal 24 9 4" xfId="30761" xr:uid="{57BB44B1-D049-4B3D-9CA5-07C283A97B75}"/>
    <cellStyle name="Normal 240" xfId="9837" xr:uid="{AC6461DF-83B9-4A3A-84EB-796C01A3D78F}"/>
    <cellStyle name="Normal 241" xfId="9838" xr:uid="{18B07B3D-5750-4DFE-AA03-60B8BA746CB4}"/>
    <cellStyle name="Normal 242" xfId="9839" xr:uid="{9D7E0E80-B179-46FF-9680-4E78A8A9732C}"/>
    <cellStyle name="Normal 243" xfId="9840" xr:uid="{C6645F40-17B7-437C-AA63-DA32E8F012A7}"/>
    <cellStyle name="Normal 244" xfId="9841" xr:uid="{C933CA64-833F-4EEE-9637-212DA586419D}"/>
    <cellStyle name="Normal 245" xfId="9842" xr:uid="{13A2D1B1-1304-4920-974D-3B48E01AD7C9}"/>
    <cellStyle name="Normal 246" xfId="9843" xr:uid="{F1BE03D8-7ED9-4CBF-B5F2-9125315635F3}"/>
    <cellStyle name="Normal 247" xfId="9844" xr:uid="{716795F7-3631-471A-929F-E4F847B00657}"/>
    <cellStyle name="Normal 248" xfId="9845" xr:uid="{C2914CA5-FFA1-44FF-B7B3-8E7A02A07F7B}"/>
    <cellStyle name="Normal 249" xfId="9846" xr:uid="{2FC3F9D4-0C5B-4ACD-846F-F626A2CD2C2C}"/>
    <cellStyle name="Normal 25" xfId="193" xr:uid="{E311A7E1-667F-4030-A753-647AF653ED29}"/>
    <cellStyle name="Normal 25 10" xfId="12895" xr:uid="{B1D81340-6A41-455D-A7A3-3B20C4013BAF}"/>
    <cellStyle name="Normal 25 10 2" xfId="22848" xr:uid="{1048C8CF-A98B-43C0-997F-1A61C747F4BD}"/>
    <cellStyle name="Normal 25 10 2 2" xfId="42828" xr:uid="{D59CDE72-46A5-4B77-B072-43296644E73F}"/>
    <cellStyle name="Normal 25 10 3" xfId="33180" xr:uid="{60B0F3AC-CA1D-43A7-BCB9-2F0074C33482}"/>
    <cellStyle name="Normal 25 11" xfId="17901" xr:uid="{E7EE8D43-BF4E-4407-AD2A-93FE71E95342}"/>
    <cellStyle name="Normal 25 11 2" xfId="38000" xr:uid="{2030834F-3F3B-499E-9C4B-0205A426258E}"/>
    <cellStyle name="Normal 25 12" xfId="28355" xr:uid="{EF27CBB7-7728-4BC5-9A70-C956E8A26FE7}"/>
    <cellStyle name="Normal 25 2" xfId="339" xr:uid="{16A56DBE-20D0-4CB8-8B5A-C625D1F27B2C}"/>
    <cellStyle name="Normal 25 2 2" xfId="6944" xr:uid="{8936288A-2C07-4A71-AC71-87AAFB509173}"/>
    <cellStyle name="Normal 25 2 2 2" xfId="12277" xr:uid="{46ED80CA-0D0F-467A-B2CA-A05C532E6483}"/>
    <cellStyle name="Normal 25 2 2 2 2" xfId="17402" xr:uid="{9AE9C6B1-199E-4FE8-B45A-B0F3CD92C247}"/>
    <cellStyle name="Normal 25 2 2 2 2 2" xfId="27331" xr:uid="{AFB65A58-F1A6-466F-80D7-4F84EC50035D}"/>
    <cellStyle name="Normal 25 2 2 2 2 2 2" xfId="47234" xr:uid="{04C157A0-7484-43F9-88ED-8852B37054A2}"/>
    <cellStyle name="Normal 25 2 2 2 2 3" xfId="37586" xr:uid="{AFCE33D1-DFC7-4287-B09F-8BA39D3EBFB6}"/>
    <cellStyle name="Normal 25 2 2 2 3" xfId="22373" xr:uid="{DF7AD8C6-3429-4A12-87C0-0788DDEAA5B1}"/>
    <cellStyle name="Normal 25 2 2 2 3 2" xfId="42404" xr:uid="{BA36D093-43EF-4240-B26B-6CE8DD80910A}"/>
    <cellStyle name="Normal 25 2 2 2 4" xfId="32757" xr:uid="{0F45D06D-724A-47E0-9D17-66BCD40EE15D}"/>
    <cellStyle name="Normal 25 2 2 3" xfId="14938" xr:uid="{4570C7A2-7277-4A92-9440-1242077B151F}"/>
    <cellStyle name="Normal 25 2 2 3 2" xfId="24880" xr:uid="{DC3BED5A-3687-45A5-8FE3-A7E52E17F0DB}"/>
    <cellStyle name="Normal 25 2 2 3 2 2" xfId="44823" xr:uid="{4E859953-E23B-4977-B1B7-0260C1274161}"/>
    <cellStyle name="Normal 25 2 2 3 3" xfId="35175" xr:uid="{E30F1ABF-03AC-4ADB-B948-9314D678623D}"/>
    <cellStyle name="Normal 25 2 2 4" xfId="19905" xr:uid="{F1B6A712-3AF7-4511-AED4-CFB634844059}"/>
    <cellStyle name="Normal 25 2 2 4 2" xfId="39995" xr:uid="{316CEE78-5547-425B-9896-8C2416DF7F94}"/>
    <cellStyle name="Normal 25 2 2 5" xfId="30348" xr:uid="{00335108-F7C9-4462-8F53-DFC5117D1517}"/>
    <cellStyle name="Normal 25 2 3" xfId="6945" xr:uid="{E70A6986-8681-4DAB-A72E-C8AF875A265E}"/>
    <cellStyle name="Normal 25 2 3 2" xfId="12278" xr:uid="{3A0B2391-4FD5-4232-9ABC-823C04FB1DBC}"/>
    <cellStyle name="Normal 25 2 3 2 2" xfId="17403" xr:uid="{964F82D5-E731-4219-9911-BDCC0229236A}"/>
    <cellStyle name="Normal 25 2 3 2 2 2" xfId="27332" xr:uid="{333245EC-EF89-44AB-B1CF-001D11DFAC9E}"/>
    <cellStyle name="Normal 25 2 3 2 2 2 2" xfId="47235" xr:uid="{2D2C9726-C786-4279-8B1E-A261459C824E}"/>
    <cellStyle name="Normal 25 2 3 2 2 3" xfId="37587" xr:uid="{6089B803-68E9-4616-8B1C-62B99BA000E5}"/>
    <cellStyle name="Normal 25 2 3 2 3" xfId="22374" xr:uid="{DCDFDF7A-F317-4876-9D18-6D70574B6DDE}"/>
    <cellStyle name="Normal 25 2 3 2 3 2" xfId="42405" xr:uid="{0887C90E-D3FC-422F-81E2-CA1AB2C277DB}"/>
    <cellStyle name="Normal 25 2 3 2 4" xfId="32758" xr:uid="{D70349CD-8B59-49D4-8A77-BA00DFE4517B}"/>
    <cellStyle name="Normal 25 2 3 3" xfId="14939" xr:uid="{B0AD871B-0FEB-4FCA-B881-C8B8189155FC}"/>
    <cellStyle name="Normal 25 2 3 3 2" xfId="24881" xr:uid="{17A0D28A-3B4F-4077-A54E-90F28D1A0FE6}"/>
    <cellStyle name="Normal 25 2 3 3 2 2" xfId="44824" xr:uid="{FF179969-1414-4637-B2FA-CEF1BB099697}"/>
    <cellStyle name="Normal 25 2 3 3 3" xfId="35176" xr:uid="{A76C5DA6-B4DC-4D16-B04F-0EA11274B347}"/>
    <cellStyle name="Normal 25 2 3 4" xfId="19906" xr:uid="{CADA22B7-1FBF-4439-BB0D-473257292809}"/>
    <cellStyle name="Normal 25 2 3 4 2" xfId="39996" xr:uid="{1A838ADE-D2E5-4D21-A705-D8F6D26050F2}"/>
    <cellStyle name="Normal 25 2 3 5" xfId="30349" xr:uid="{3A3D7D9F-7C36-4F0D-809F-2658F63BDFF5}"/>
    <cellStyle name="Normal 25 2 4" xfId="6946" xr:uid="{D4B2F6F0-201A-4852-9804-465D9E3C9C22}"/>
    <cellStyle name="Normal 25 2 4 2" xfId="12279" xr:uid="{CEC9FB2F-FBF8-4A0A-BED6-D107E99A1C17}"/>
    <cellStyle name="Normal 25 2 4 2 2" xfId="17404" xr:uid="{5A28167A-E7FA-4D7F-BB9D-AA85D73B6BCE}"/>
    <cellStyle name="Normal 25 2 4 2 2 2" xfId="27333" xr:uid="{A913C445-B05B-4505-95AC-D069603CDCB3}"/>
    <cellStyle name="Normal 25 2 4 2 2 2 2" xfId="47236" xr:uid="{2DB41371-1209-4C3E-A32C-A99CA61C548D}"/>
    <cellStyle name="Normal 25 2 4 2 2 3" xfId="37588" xr:uid="{0C186952-D5A8-46E4-8844-5621529D6550}"/>
    <cellStyle name="Normal 25 2 4 2 3" xfId="22375" xr:uid="{5E6DC367-21E8-4059-9CC7-5188A1082B42}"/>
    <cellStyle name="Normal 25 2 4 2 3 2" xfId="42406" xr:uid="{E273A6E3-B2C6-4154-BB71-E2FF6EC3C532}"/>
    <cellStyle name="Normal 25 2 4 2 4" xfId="32759" xr:uid="{6DF5A633-C443-4746-AB1C-121D19F63EEB}"/>
    <cellStyle name="Normal 25 2 4 3" xfId="14940" xr:uid="{1D597F6E-383A-4193-8C67-4D3493B7F919}"/>
    <cellStyle name="Normal 25 2 4 3 2" xfId="24882" xr:uid="{56FF8BB4-0F26-4CAE-95C3-C0EA56134279}"/>
    <cellStyle name="Normal 25 2 4 3 2 2" xfId="44825" xr:uid="{42844011-0156-4A9B-B736-1013667C6944}"/>
    <cellStyle name="Normal 25 2 4 3 3" xfId="35177" xr:uid="{3F2BDB0E-20D0-42DF-B5F5-3F488DE37C39}"/>
    <cellStyle name="Normal 25 2 4 4" xfId="19907" xr:uid="{A916248F-C98D-4F89-A5D6-7841A735B1AF}"/>
    <cellStyle name="Normal 25 2 4 4 2" xfId="39997" xr:uid="{1D95C2B9-884E-4F3B-B0C5-2F1CE29F5D69}"/>
    <cellStyle name="Normal 25 2 4 5" xfId="30350" xr:uid="{38D2DBD1-88FA-4319-A826-D5F3D5E2D600}"/>
    <cellStyle name="Normal 25 2 5" xfId="6943" xr:uid="{DC83A0C1-2B59-4795-9A3E-531FC8A964E5}"/>
    <cellStyle name="Normal 25 2 5 2" xfId="12276" xr:uid="{807D85C5-09B5-43FB-B59B-71C8DCD198A4}"/>
    <cellStyle name="Normal 25 2 5 2 2" xfId="17401" xr:uid="{2618697C-A5A5-4826-A8F6-76EE72EE3133}"/>
    <cellStyle name="Normal 25 2 5 2 2 2" xfId="27330" xr:uid="{ACD86ADF-1D9E-416E-9E99-D3FA9B471D50}"/>
    <cellStyle name="Normal 25 2 5 2 2 2 2" xfId="47233" xr:uid="{3BADD000-171D-4A97-8BD7-3E6AB421FD3C}"/>
    <cellStyle name="Normal 25 2 5 2 2 3" xfId="37585" xr:uid="{7A05432C-D5EE-4346-A518-42E6C1F27F0F}"/>
    <cellStyle name="Normal 25 2 5 2 3" xfId="22372" xr:uid="{1A2BF2FE-7C58-4206-A593-75601BF264A1}"/>
    <cellStyle name="Normal 25 2 5 2 3 2" xfId="42403" xr:uid="{6D44A35A-6E79-440D-A5CE-66727712A432}"/>
    <cellStyle name="Normal 25 2 5 2 4" xfId="32756" xr:uid="{F4DD70F9-EB96-4FC0-B06A-42530CB51609}"/>
    <cellStyle name="Normal 25 2 5 3" xfId="14937" xr:uid="{A4C5163F-4948-4AE1-8E44-97C47ABC5E2E}"/>
    <cellStyle name="Normal 25 2 5 3 2" xfId="24879" xr:uid="{B6E8D698-202F-4B32-938F-5F3B2F315D0B}"/>
    <cellStyle name="Normal 25 2 5 3 2 2" xfId="44822" xr:uid="{D4021ED2-8320-4A57-AFEE-D4E125E05963}"/>
    <cellStyle name="Normal 25 2 5 3 3" xfId="35174" xr:uid="{9B19E180-CB1E-4839-A7B4-5E5B5DA9D5D1}"/>
    <cellStyle name="Normal 25 2 5 4" xfId="19904" xr:uid="{CFE21F46-CE57-42FA-AD4B-1714B19321BD}"/>
    <cellStyle name="Normal 25 2 5 4 2" xfId="39994" xr:uid="{E37682ED-DC2C-4A22-92B7-CAC7900D988C}"/>
    <cellStyle name="Normal 25 2 5 5" xfId="30347" xr:uid="{30B6E2C7-98DE-4DDD-A520-CDCF159F9A92}"/>
    <cellStyle name="Normal 25 2 6" xfId="9848" xr:uid="{6A69F558-7AEE-4C2B-82E8-68C004D657F3}"/>
    <cellStyle name="Normal 25 3" xfId="465" xr:uid="{A0A4E380-9B1B-459E-9E5A-6DA70C29A161}"/>
    <cellStyle name="Normal 25 3 2" xfId="6947" xr:uid="{240A463E-180A-47D2-810F-05CB6053794A}"/>
    <cellStyle name="Normal 25 3 3" xfId="10399" xr:uid="{C48A7F3E-14CF-40EC-BDAD-00C5C80F202B}"/>
    <cellStyle name="Normal 25 3 3 2" xfId="15527" xr:uid="{DA2894AB-DC93-4626-A6CA-BB1AAF5673B4}"/>
    <cellStyle name="Normal 25 3 3 2 2" xfId="25456" xr:uid="{42EF8983-8009-4504-81A3-CA9129253FCA}"/>
    <cellStyle name="Normal 25 3 3 2 2 2" xfId="45359" xr:uid="{38D43A17-E9EE-4408-8D1A-71C435FF8D32}"/>
    <cellStyle name="Normal 25 3 3 2 3" xfId="35711" xr:uid="{84D13D30-B4B8-4795-94B0-EB2D0D4FF533}"/>
    <cellStyle name="Normal 25 3 3 3" xfId="20500" xr:uid="{7D4104F4-FB3E-4970-B0FF-41EF1C161A85}"/>
    <cellStyle name="Normal 25 3 3 3 2" xfId="40531" xr:uid="{B0E6D591-5C90-46F0-A9B8-1B9BF4EBA6FB}"/>
    <cellStyle name="Normal 25 3 3 4" xfId="30884" xr:uid="{D9DCBE8D-91E5-4B46-ADA3-49DB97F3A154}"/>
    <cellStyle name="Normal 25 3 4" xfId="13016" xr:uid="{50AA2E6B-0CC0-4DD6-B145-7BC55B00390B}"/>
    <cellStyle name="Normal 25 3 4 2" xfId="22969" xr:uid="{7147AD03-356B-49FA-9A14-73347FB63CB2}"/>
    <cellStyle name="Normal 25 3 4 2 2" xfId="42949" xr:uid="{830E5DF0-FAFB-4931-B554-C528639E13C9}"/>
    <cellStyle name="Normal 25 3 4 3" xfId="33301" xr:uid="{FC089E65-9564-4F01-9A30-550710EEEDFC}"/>
    <cellStyle name="Normal 25 3 5" xfId="18022" xr:uid="{C435F68B-408F-417E-8B49-8CAF254D099F}"/>
    <cellStyle name="Normal 25 3 5 2" xfId="38121" xr:uid="{2DAD4BFE-7DC6-4249-AF41-2018DE4D2AB2}"/>
    <cellStyle name="Normal 25 3 6" xfId="28476" xr:uid="{734EF64B-0980-486A-B5D7-5FA4CCB6112C}"/>
    <cellStyle name="Normal 25 4" xfId="6948" xr:uid="{56FB1976-C7FA-4D8A-952C-6C0C13A0C25F}"/>
    <cellStyle name="Normal 25 4 2" xfId="12280" xr:uid="{C8AF6ADB-DBD6-43DF-B3F2-5E143E659620}"/>
    <cellStyle name="Normal 25 4 2 2" xfId="17405" xr:uid="{DF936705-7E9D-4609-9162-8A8A9017B08F}"/>
    <cellStyle name="Normal 25 4 2 2 2" xfId="27334" xr:uid="{7CCE7544-8586-490E-9EC1-463BB44B8A18}"/>
    <cellStyle name="Normal 25 4 2 2 2 2" xfId="47237" xr:uid="{9CE529D7-3213-406F-B49D-9F45D49D02F2}"/>
    <cellStyle name="Normal 25 4 2 2 3" xfId="37589" xr:uid="{72349DA1-B9B9-405F-87A3-BEB8DB68D519}"/>
    <cellStyle name="Normal 25 4 2 3" xfId="22376" xr:uid="{CF2F9092-D53B-4C61-8B26-72B1F7534A34}"/>
    <cellStyle name="Normal 25 4 2 3 2" xfId="42407" xr:uid="{1BA0A8BB-AECA-480D-A548-CBAAEA4F2156}"/>
    <cellStyle name="Normal 25 4 2 4" xfId="32760" xr:uid="{6BF2C439-54D3-4523-9839-99AE2370D3FB}"/>
    <cellStyle name="Normal 25 4 3" xfId="14941" xr:uid="{0AB23586-0298-4A10-9740-C30C802813CB}"/>
    <cellStyle name="Normal 25 4 3 2" xfId="24883" xr:uid="{224CD716-B000-4C70-B172-0320862EE8C0}"/>
    <cellStyle name="Normal 25 4 3 2 2" xfId="44826" xr:uid="{3887B11A-1633-4529-89A3-033FDF6F23A0}"/>
    <cellStyle name="Normal 25 4 3 3" xfId="35178" xr:uid="{70B2E21D-49FB-4809-B59D-C2D0845B9D11}"/>
    <cellStyle name="Normal 25 4 4" xfId="19908" xr:uid="{67A48ECB-6AA7-4C68-B785-F4CE3E155EF3}"/>
    <cellStyle name="Normal 25 4 4 2" xfId="39998" xr:uid="{92B3CA28-BA32-41F0-B262-A651B90F35B1}"/>
    <cellStyle name="Normal 25 4 5" xfId="30351" xr:uid="{11FD1CEB-E020-4D5B-84E8-C47F44F42B18}"/>
    <cellStyle name="Normal 25 5" xfId="6949" xr:uid="{0BE3508F-18BE-4787-A4E0-FC27FFF3A51F}"/>
    <cellStyle name="Normal 25 5 2" xfId="12281" xr:uid="{053D7D33-C025-4860-85FA-74900DDEE513}"/>
    <cellStyle name="Normal 25 5 2 2" xfId="17406" xr:uid="{650303C1-215F-4DE1-8A22-4A036A82C9C9}"/>
    <cellStyle name="Normal 25 5 2 2 2" xfId="27335" xr:uid="{D86A62B3-C432-4CD2-8E36-71C900E89B2D}"/>
    <cellStyle name="Normal 25 5 2 2 2 2" xfId="47238" xr:uid="{DD2450F2-6EB6-42DA-9037-91E7D926A7BB}"/>
    <cellStyle name="Normal 25 5 2 2 3" xfId="37590" xr:uid="{2743503C-044A-43C0-B88F-61CB784128E3}"/>
    <cellStyle name="Normal 25 5 2 3" xfId="22377" xr:uid="{D198EBF6-3094-41E4-8156-B50107C7EAD8}"/>
    <cellStyle name="Normal 25 5 2 3 2" xfId="42408" xr:uid="{4CE641F2-077B-42BD-A704-3FD438253097}"/>
    <cellStyle name="Normal 25 5 2 4" xfId="32761" xr:uid="{FC63C5D6-9290-4983-88DE-D38985E5C454}"/>
    <cellStyle name="Normal 25 5 3" xfId="14942" xr:uid="{B08BBD39-C169-460A-8F6D-6039266B8B29}"/>
    <cellStyle name="Normal 25 5 3 2" xfId="24884" xr:uid="{5083E79F-8058-492A-AE5D-16735B1D5E75}"/>
    <cellStyle name="Normal 25 5 3 2 2" xfId="44827" xr:uid="{63F5598F-8687-44B9-9A85-0750D2FC184E}"/>
    <cellStyle name="Normal 25 5 3 3" xfId="35179" xr:uid="{42C8988E-E645-4399-B831-79A17CBAF555}"/>
    <cellStyle name="Normal 25 5 4" xfId="19909" xr:uid="{ED51E755-36EF-4EB5-B17F-33CB36D65298}"/>
    <cellStyle name="Normal 25 5 4 2" xfId="39999" xr:uid="{2C72F6FB-55C6-4804-88CA-4A798D81BB5E}"/>
    <cellStyle name="Normal 25 5 5" xfId="30352" xr:uid="{5186D82A-8A8E-446F-9B80-9927EA890E96}"/>
    <cellStyle name="Normal 25 6" xfId="6950" xr:uid="{101F2C3C-BCFB-4CD8-A991-94993C7B093F}"/>
    <cellStyle name="Normal 25 6 2" xfId="12282" xr:uid="{1FDADC16-4DF4-44B4-9C1F-DBA36785D7BB}"/>
    <cellStyle name="Normal 25 6 2 2" xfId="17407" xr:uid="{1D95EB7B-7658-47CB-A588-607617C961D1}"/>
    <cellStyle name="Normal 25 6 2 2 2" xfId="27336" xr:uid="{5668307F-5BE0-40F5-BF3B-E94CFFD033CC}"/>
    <cellStyle name="Normal 25 6 2 2 2 2" xfId="47239" xr:uid="{14A8ECF6-C9D9-4A4D-80D6-27947DC52C03}"/>
    <cellStyle name="Normal 25 6 2 2 3" xfId="37591" xr:uid="{7C61DE54-A552-4501-A9E1-051DFDBC462F}"/>
    <cellStyle name="Normal 25 6 2 3" xfId="22378" xr:uid="{9F28C97A-CD8B-4AAB-BC4A-7D9A2C8CD513}"/>
    <cellStyle name="Normal 25 6 2 3 2" xfId="42409" xr:uid="{E0B28AB6-5064-4BD7-ACC2-4E7F394EAB1C}"/>
    <cellStyle name="Normal 25 6 2 4" xfId="32762" xr:uid="{AB0A8282-E0B3-463C-89A9-578AFCDCFB56}"/>
    <cellStyle name="Normal 25 6 3" xfId="14943" xr:uid="{E75CA43C-A7F4-4E7D-8280-F65C9D27C715}"/>
    <cellStyle name="Normal 25 6 3 2" xfId="24885" xr:uid="{5DA8F948-4C13-49C8-8406-48B36EA7DE58}"/>
    <cellStyle name="Normal 25 6 3 2 2" xfId="44828" xr:uid="{67A661FD-E108-4F76-839A-0557D4A4021F}"/>
    <cellStyle name="Normal 25 6 3 3" xfId="35180" xr:uid="{0C36C678-CBF1-4F6A-8001-B420C03A9154}"/>
    <cellStyle name="Normal 25 6 4" xfId="19910" xr:uid="{97DC0960-0FD0-4AF4-919A-58BD5362CF8F}"/>
    <cellStyle name="Normal 25 6 4 2" xfId="40000" xr:uid="{5A5ABE5D-CE27-4CE9-BCBF-30B3CA91FD7C}"/>
    <cellStyle name="Normal 25 6 5" xfId="30353" xr:uid="{55D7C631-6161-4EB4-A0BE-96628B7BFDB7}"/>
    <cellStyle name="Normal 25 7" xfId="6942" xr:uid="{D8360DB2-0A26-414A-90EE-2D8E9874873D}"/>
    <cellStyle name="Normal 25 7 2" xfId="12275" xr:uid="{23897AB1-8F48-47C5-8306-7F087CD0AF38}"/>
    <cellStyle name="Normal 25 7 2 2" xfId="17400" xr:uid="{70A1BE2A-E076-4B3C-AD0C-1900AC63CC53}"/>
    <cellStyle name="Normal 25 7 2 2 2" xfId="27329" xr:uid="{BD86E114-CC18-422F-A720-FCD7FC8A667E}"/>
    <cellStyle name="Normal 25 7 2 2 2 2" xfId="47232" xr:uid="{6A6798E7-0260-420C-B0FC-76B68E0F6421}"/>
    <cellStyle name="Normal 25 7 2 2 3" xfId="37584" xr:uid="{5337F762-D4B3-495A-B943-13E28145E2EB}"/>
    <cellStyle name="Normal 25 7 2 3" xfId="22371" xr:uid="{D10610A6-7F6B-4F96-9CE6-9B6485E6FA8C}"/>
    <cellStyle name="Normal 25 7 2 3 2" xfId="42402" xr:uid="{A5089E60-60DE-4D51-B796-15C3FE5DD0E8}"/>
    <cellStyle name="Normal 25 7 2 4" xfId="32755" xr:uid="{D37203BB-2931-496B-BAD9-D265F72F9E8F}"/>
    <cellStyle name="Normal 25 7 3" xfId="14936" xr:uid="{49EEC964-EE6E-4897-97CA-89DCD24245EC}"/>
    <cellStyle name="Normal 25 7 3 2" xfId="24878" xr:uid="{6BCF1CE8-6236-43FE-9C81-9A674D153CF2}"/>
    <cellStyle name="Normal 25 7 3 2 2" xfId="44821" xr:uid="{4255C10A-5DCE-47F2-B141-F75DDDF1A250}"/>
    <cellStyle name="Normal 25 7 3 3" xfId="35173" xr:uid="{A671DC33-ADD9-482D-A75A-822DEA371CFD}"/>
    <cellStyle name="Normal 25 7 4" xfId="19903" xr:uid="{CD5C762C-9B29-4E09-AB14-72B45667FE96}"/>
    <cellStyle name="Normal 25 7 4 2" xfId="39993" xr:uid="{B2300655-B367-447A-A13D-A70F497FCF96}"/>
    <cellStyle name="Normal 25 7 5" xfId="30346" xr:uid="{234C8062-3A21-408D-B1D3-E76476CFA2B7}"/>
    <cellStyle name="Normal 25 8" xfId="9847" xr:uid="{96F8B645-BA70-4C48-B20B-C710FD4FCE3E}"/>
    <cellStyle name="Normal 25 8 2" xfId="27829" xr:uid="{057A830A-3D18-4BD2-B950-9C464836A82C}"/>
    <cellStyle name="Normal 25 8 2 2" xfId="47624" xr:uid="{3DFD9640-26BF-426B-97BA-BA696C3778E7}"/>
    <cellStyle name="Normal 25 9" xfId="10279" xr:uid="{55606BBF-BDB8-41C8-8ADE-F360564B968A}"/>
    <cellStyle name="Normal 25 9 2" xfId="15407" xr:uid="{27D574F4-A2DE-4BF5-A624-922D131DD179}"/>
    <cellStyle name="Normal 25 9 2 2" xfId="25336" xr:uid="{E078EDD9-E0FC-48BF-9732-9683042E2B9E}"/>
    <cellStyle name="Normal 25 9 2 2 2" xfId="45239" xr:uid="{908803AB-99B6-47E2-B68C-9FEC965CCEDA}"/>
    <cellStyle name="Normal 25 9 2 3" xfId="35591" xr:uid="{68726207-DA24-4967-B048-2A069574B3FC}"/>
    <cellStyle name="Normal 25 9 3" xfId="20380" xr:uid="{847E69FD-531F-4018-9FC9-444B26CC6693}"/>
    <cellStyle name="Normal 25 9 3 2" xfId="40411" xr:uid="{B5B05FDC-3D89-4468-9CAC-162B0EC33BCD}"/>
    <cellStyle name="Normal 25 9 4" xfId="30764" xr:uid="{F53BBEE9-485D-49A6-9F2B-16FB239AFF61}"/>
    <cellStyle name="Normal 250" xfId="9849" xr:uid="{29B19D46-E975-4857-9F95-DA4A3E7F9C59}"/>
    <cellStyle name="Normal 251" xfId="9850" xr:uid="{D867855F-CFB7-43E9-B7D9-1BEF838BBFDA}"/>
    <cellStyle name="Normal 252" xfId="9851" xr:uid="{12689D04-31D0-47E4-B353-E1239FDE18E4}"/>
    <cellStyle name="Normal 253" xfId="9852" xr:uid="{B4707A23-AC45-497A-BD17-D6D046473296}"/>
    <cellStyle name="Normal 254" xfId="9853" xr:uid="{EFE585FE-6F73-40DF-8578-A1CA75EE8751}"/>
    <cellStyle name="Normal 255" xfId="9854" xr:uid="{B4B92D8C-DDFD-4A93-ACC1-CC2D8D0DEE90}"/>
    <cellStyle name="Normal 256" xfId="9855" xr:uid="{C4A1F139-4D6E-441E-9B22-5380728D221D}"/>
    <cellStyle name="Normal 257" xfId="9856" xr:uid="{3EF124C7-1D82-47C7-8F23-944D696F3BEB}"/>
    <cellStyle name="Normal 258" xfId="9857" xr:uid="{1FFD7900-E729-40FB-A437-F5370CEC44D0}"/>
    <cellStyle name="Normal 259" xfId="9858" xr:uid="{714866C5-1E04-4D40-B2A8-082524DFC471}"/>
    <cellStyle name="Normal 26" xfId="340" xr:uid="{DF9106E5-322E-4564-8BD7-69F2DC486DCB}"/>
    <cellStyle name="Normal 26 2" xfId="6952" xr:uid="{73125855-3879-42BA-BF2C-0FCAECA277A1}"/>
    <cellStyle name="Normal 26 2 2" xfId="6953" xr:uid="{18879399-6FCC-427A-9A27-0CF67B6FCC2D}"/>
    <cellStyle name="Normal 26 2 2 2" xfId="6954" xr:uid="{D141BB44-CFD5-49C4-9834-A2844D4C91FE}"/>
    <cellStyle name="Normal 26 2 3" xfId="6955" xr:uid="{9798BA26-647B-4F79-94D7-8405B6C6B209}"/>
    <cellStyle name="Normal 26 2 3 2" xfId="6956" xr:uid="{125E13DA-E63B-495C-AF44-9F0A1253E094}"/>
    <cellStyle name="Normal 26 2 4" xfId="6957" xr:uid="{E5E79F22-FC9C-4E85-9515-EB7AA941E2D4}"/>
    <cellStyle name="Normal 26 2 5" xfId="9859" xr:uid="{4E67787A-697A-48F2-9E82-0EF6C21F1FC3}"/>
    <cellStyle name="Normal 26 3" xfId="6958" xr:uid="{91BA0B76-A8F3-494B-8C22-D3AD23142598}"/>
    <cellStyle name="Normal 26 3 2" xfId="6959" xr:uid="{FCA1B0AD-9F9A-4206-A206-A63C162CA534}"/>
    <cellStyle name="Normal 26 4" xfId="6960" xr:uid="{92FE1099-CAB0-4DA5-A636-38C46199E692}"/>
    <cellStyle name="Normal 26 4 2" xfId="6961" xr:uid="{8F9FD1A9-E9C6-4D6E-9D3D-27808E7DB6F9}"/>
    <cellStyle name="Normal 26 5" xfId="6962" xr:uid="{F7543E17-6D91-4452-9174-24795CCAF7EA}"/>
    <cellStyle name="Normal 26 6" xfId="6951" xr:uid="{77B3F69C-58AA-4C45-A6FE-43C5582BF1DE}"/>
    <cellStyle name="Normal 260" xfId="9860" xr:uid="{4849CF6B-B381-48F9-B23F-46C274EE641E}"/>
    <cellStyle name="Normal 261" xfId="9861" xr:uid="{50D4F195-4CB4-4C2E-810D-7A047AD76BA9}"/>
    <cellStyle name="Normal 262" xfId="9862" xr:uid="{C450DDED-FBD3-4480-AF5F-145C499215A5}"/>
    <cellStyle name="Normal 263" xfId="9863" xr:uid="{5CDBFE6D-4D0C-43B5-A352-46303B0ED83A}"/>
    <cellStyle name="Normal 264" xfId="9864" xr:uid="{CEB953A2-999D-4D2C-BE3C-51FF31697C3C}"/>
    <cellStyle name="Normal 265" xfId="9865" xr:uid="{CEE32D16-036D-4A61-A94A-F4E5FBDF6226}"/>
    <cellStyle name="Normal 266" xfId="9866" xr:uid="{034B4B10-62F8-4442-9EF8-89F3A514506F}"/>
    <cellStyle name="Normal 267" xfId="9867" xr:uid="{EADC7897-90CE-4739-BFAA-7A131EE86103}"/>
    <cellStyle name="Normal 268" xfId="9868" xr:uid="{F79294E7-11BA-4103-A47E-771D1764B6F9}"/>
    <cellStyle name="Normal 269" xfId="12618" xr:uid="{BA58A5CB-D36E-4F41-ACBC-1C7E23D59FD2}"/>
    <cellStyle name="Normal 27" xfId="341" xr:uid="{A382B734-C231-4F00-8A46-AF0243F835BD}"/>
    <cellStyle name="Normal 27 2" xfId="6964" xr:uid="{1653C603-1067-45BD-8AFB-1A1B78E088CE}"/>
    <cellStyle name="Normal 27 2 2" xfId="6965" xr:uid="{00BA85C6-E87F-4FC2-907B-35E08D5CB57C}"/>
    <cellStyle name="Normal 27 2 2 2" xfId="12285" xr:uid="{708C9267-F44F-44DF-8690-7B41123A8493}"/>
    <cellStyle name="Normal 27 2 2 2 2" xfId="17410" xr:uid="{51F744A0-69A0-4EE7-A66C-73192CAE92F2}"/>
    <cellStyle name="Normal 27 2 2 2 2 2" xfId="27339" xr:uid="{EBFD0E9C-6791-4FC9-8E38-2B9031AE221D}"/>
    <cellStyle name="Normal 27 2 2 2 2 2 2" xfId="47242" xr:uid="{6F0F334F-8470-489A-A26E-467879B58886}"/>
    <cellStyle name="Normal 27 2 2 2 2 3" xfId="37594" xr:uid="{C72F50F0-894C-4D6F-B3E0-DA3A9C8C4068}"/>
    <cellStyle name="Normal 27 2 2 2 3" xfId="22381" xr:uid="{B5D0B7B8-71DA-4434-BBCE-5B751FC593C3}"/>
    <cellStyle name="Normal 27 2 2 2 3 2" xfId="42412" xr:uid="{BEF02B24-D919-43FF-AE85-270B5EE02095}"/>
    <cellStyle name="Normal 27 2 2 2 4" xfId="32765" xr:uid="{6A332B5A-4004-4808-A4AB-CB7359A4D3EB}"/>
    <cellStyle name="Normal 27 2 2 3" xfId="14946" xr:uid="{6A815983-F31E-4571-8471-6C1A0AF0DC74}"/>
    <cellStyle name="Normal 27 2 2 3 2" xfId="24888" xr:uid="{D8DC3C1D-5004-475A-B2E7-0D7B6828B8C1}"/>
    <cellStyle name="Normal 27 2 2 3 2 2" xfId="44831" xr:uid="{8309C878-86A4-4807-8896-C8A9717CFB5F}"/>
    <cellStyle name="Normal 27 2 2 3 3" xfId="35183" xr:uid="{EE4853DD-F0A7-4872-A61D-0E437EEF4792}"/>
    <cellStyle name="Normal 27 2 2 4" xfId="19913" xr:uid="{674D6238-3BD3-4567-966A-E1C33825ED63}"/>
    <cellStyle name="Normal 27 2 2 4 2" xfId="40003" xr:uid="{61425179-8B25-4387-82B0-C7A5A1A0245E}"/>
    <cellStyle name="Normal 27 2 2 5" xfId="30356" xr:uid="{630E7F43-88CD-46E9-BBFB-2F0C438A7303}"/>
    <cellStyle name="Normal 27 2 3" xfId="6966" xr:uid="{67100DA0-92C5-4365-9A75-1854328EB92F}"/>
    <cellStyle name="Normal 27 2 3 2" xfId="12286" xr:uid="{348A7494-642F-442E-BCAD-ACE6395DAAC8}"/>
    <cellStyle name="Normal 27 2 3 2 2" xfId="17411" xr:uid="{82E50D23-A6CE-406E-A965-F8F0B3BC75EF}"/>
    <cellStyle name="Normal 27 2 3 2 2 2" xfId="27340" xr:uid="{D1CD5300-412C-4D73-B256-9B2C65BDE998}"/>
    <cellStyle name="Normal 27 2 3 2 2 2 2" xfId="47243" xr:uid="{15A51A46-5FF5-4DCC-BCFA-4F258E825E93}"/>
    <cellStyle name="Normal 27 2 3 2 2 3" xfId="37595" xr:uid="{C77B0DF1-2713-4803-8210-B12B1DCAD23D}"/>
    <cellStyle name="Normal 27 2 3 2 3" xfId="22382" xr:uid="{D5398EBE-A701-426E-A108-197F2C00D16E}"/>
    <cellStyle name="Normal 27 2 3 2 3 2" xfId="42413" xr:uid="{D4AA34AF-DD18-4CB1-97D1-5FE861426E10}"/>
    <cellStyle name="Normal 27 2 3 2 4" xfId="32766" xr:uid="{7273C1E2-0AE1-4AEC-B0BB-B72089EC9E26}"/>
    <cellStyle name="Normal 27 2 3 3" xfId="14947" xr:uid="{6B2A707F-105D-4E7D-A624-5853F979795E}"/>
    <cellStyle name="Normal 27 2 3 3 2" xfId="24889" xr:uid="{D889A1FB-535E-4829-A338-F76056EC4B72}"/>
    <cellStyle name="Normal 27 2 3 3 2 2" xfId="44832" xr:uid="{51C88E53-D681-4198-9659-C54135CC2A47}"/>
    <cellStyle name="Normal 27 2 3 3 3" xfId="35184" xr:uid="{CC280964-878D-444C-BB4C-268CE87E1719}"/>
    <cellStyle name="Normal 27 2 3 4" xfId="19914" xr:uid="{7A66F0E4-FED4-43DA-92C6-5E67AD0B9E81}"/>
    <cellStyle name="Normal 27 2 3 4 2" xfId="40004" xr:uid="{2BC605E4-8621-4FEB-B13B-AED3A18EE19D}"/>
    <cellStyle name="Normal 27 2 3 5" xfId="30357" xr:uid="{01FC7C86-1BC9-45DE-A481-D98AA14F635C}"/>
    <cellStyle name="Normal 27 2 4" xfId="6967" xr:uid="{5C2BD219-CD4F-4C08-B9CD-E030D3AC7674}"/>
    <cellStyle name="Normal 27 2 4 2" xfId="12287" xr:uid="{00CE4FB5-C96C-42F0-A5B6-3D7906D38E5E}"/>
    <cellStyle name="Normal 27 2 4 2 2" xfId="17412" xr:uid="{50063168-6289-47A8-95C2-0B7A5AE94FAD}"/>
    <cellStyle name="Normal 27 2 4 2 2 2" xfId="27341" xr:uid="{743F6D10-A463-45D9-B20B-61CB75442D32}"/>
    <cellStyle name="Normal 27 2 4 2 2 2 2" xfId="47244" xr:uid="{430B4293-B13A-4327-A49A-A2ECE150C664}"/>
    <cellStyle name="Normal 27 2 4 2 2 3" xfId="37596" xr:uid="{8E98E33A-3AE5-479B-9E1E-85F93C48B003}"/>
    <cellStyle name="Normal 27 2 4 2 3" xfId="22383" xr:uid="{BD750525-5A28-4341-870F-D171D106820A}"/>
    <cellStyle name="Normal 27 2 4 2 3 2" xfId="42414" xr:uid="{C7CE4B51-136C-45E8-9965-F3D11FDE9595}"/>
    <cellStyle name="Normal 27 2 4 2 4" xfId="32767" xr:uid="{079A10F8-731B-4B78-B3AD-4B149E4D1C25}"/>
    <cellStyle name="Normal 27 2 4 3" xfId="14948" xr:uid="{9182D261-6D04-4B86-B26F-12DB54ABEA35}"/>
    <cellStyle name="Normal 27 2 4 3 2" xfId="24890" xr:uid="{5C5BED3E-FD1C-48A8-A4BA-7468103374CA}"/>
    <cellStyle name="Normal 27 2 4 3 2 2" xfId="44833" xr:uid="{087EFB3E-25C9-4059-BE87-71E6DE428368}"/>
    <cellStyle name="Normal 27 2 4 3 3" xfId="35185" xr:uid="{0A89382D-AB70-4B92-A2D0-E047A8E092A9}"/>
    <cellStyle name="Normal 27 2 4 4" xfId="19915" xr:uid="{99F94DFB-D3F7-4AF4-ADEE-468C8DCC39C6}"/>
    <cellStyle name="Normal 27 2 4 4 2" xfId="40005" xr:uid="{495EF73D-A8F0-48C3-B86F-6E76C4C45C56}"/>
    <cellStyle name="Normal 27 2 4 5" xfId="30358" xr:uid="{4E99F299-6D3F-43CE-8932-F75AB8D9437C}"/>
    <cellStyle name="Normal 27 2 5" xfId="12284" xr:uid="{6975784F-6C58-430C-864E-8ABC8D3AB653}"/>
    <cellStyle name="Normal 27 2 5 2" xfId="17409" xr:uid="{8A26A91C-C99B-43EC-8D31-0DCDD6A821C9}"/>
    <cellStyle name="Normal 27 2 5 2 2" xfId="27338" xr:uid="{655F4949-4D95-49FE-AF59-B83B5EFF163D}"/>
    <cellStyle name="Normal 27 2 5 2 2 2" xfId="47241" xr:uid="{E565ECBD-2ABF-4B60-BCFC-4A5E32044981}"/>
    <cellStyle name="Normal 27 2 5 2 3" xfId="37593" xr:uid="{CC108B7D-9F3D-4D28-9751-BD97F3BA5754}"/>
    <cellStyle name="Normal 27 2 5 3" xfId="22380" xr:uid="{FC03C737-DF00-444E-B010-1B72ED75AFEC}"/>
    <cellStyle name="Normal 27 2 5 3 2" xfId="42411" xr:uid="{B430647C-FAF9-419B-82B0-9F675B4B3BC0}"/>
    <cellStyle name="Normal 27 2 5 4" xfId="32764" xr:uid="{C15FADFA-B71F-48BA-A758-7BCF2C5D8E67}"/>
    <cellStyle name="Normal 27 2 6" xfId="14945" xr:uid="{ED507967-FE33-450E-9120-F39BB4F98CE5}"/>
    <cellStyle name="Normal 27 2 6 2" xfId="24887" xr:uid="{D348B87D-3545-4CEE-87E7-EC4132E9760F}"/>
    <cellStyle name="Normal 27 2 6 2 2" xfId="44830" xr:uid="{0518FDFC-8FC7-431B-9943-52FB723322AD}"/>
    <cellStyle name="Normal 27 2 6 3" xfId="35182" xr:uid="{8F4C9725-535B-424D-89E4-DB1A76441FB4}"/>
    <cellStyle name="Normal 27 2 7" xfId="19912" xr:uid="{82AA863B-C131-4674-9ABF-986562C394BC}"/>
    <cellStyle name="Normal 27 2 7 2" xfId="40002" xr:uid="{FF6C62FC-38FC-4924-BC7F-49C48DF1418F}"/>
    <cellStyle name="Normal 27 2 8" xfId="30355" xr:uid="{12D6F21E-4BDC-4117-96CF-CEA87740C8D9}"/>
    <cellStyle name="Normal 27 3" xfId="6968" xr:uid="{AEA36AF9-26C3-4932-84E9-21E68E44ADA2}"/>
    <cellStyle name="Normal 27 3 2" xfId="6969" xr:uid="{56997277-95B0-4A62-8C11-15BF23064023}"/>
    <cellStyle name="Normal 27 4" xfId="6970" xr:uid="{F937BECA-2EEF-43AD-88F1-A3D4E95EF734}"/>
    <cellStyle name="Normal 27 4 2" xfId="12288" xr:uid="{D9DB1C28-D93A-414D-8FDD-0680922A9A91}"/>
    <cellStyle name="Normal 27 4 2 2" xfId="17413" xr:uid="{52BF5E55-5559-4B50-900E-9A54FB92B39B}"/>
    <cellStyle name="Normal 27 4 2 2 2" xfId="27342" xr:uid="{0E27356C-9F03-42FA-A6F3-869779E595ED}"/>
    <cellStyle name="Normal 27 4 2 2 2 2" xfId="47245" xr:uid="{FE580EB5-55AF-43EE-AFA0-5EBDB850BD06}"/>
    <cellStyle name="Normal 27 4 2 2 3" xfId="37597" xr:uid="{00023389-0EA5-4860-86C6-9873B7DF7908}"/>
    <cellStyle name="Normal 27 4 2 3" xfId="22384" xr:uid="{1010EF75-D6DA-4407-9284-E39051ADC6B6}"/>
    <cellStyle name="Normal 27 4 2 3 2" xfId="42415" xr:uid="{374C0C04-4D93-46FC-A9CE-5257997CC88D}"/>
    <cellStyle name="Normal 27 4 2 4" xfId="32768" xr:uid="{06CDE155-A7FA-4D07-A69D-849BF313F36B}"/>
    <cellStyle name="Normal 27 4 3" xfId="14949" xr:uid="{C8DE712E-18F5-44E9-8812-6C02CBBEC36B}"/>
    <cellStyle name="Normal 27 4 3 2" xfId="24891" xr:uid="{6660C980-F6FB-4271-8337-E14642B5A7F6}"/>
    <cellStyle name="Normal 27 4 3 2 2" xfId="44834" xr:uid="{7460E40C-4950-4BD6-A82D-EC0B11B7D08F}"/>
    <cellStyle name="Normal 27 4 3 3" xfId="35186" xr:uid="{5F570609-BB15-4BBE-8C15-BD0F871052BA}"/>
    <cellStyle name="Normal 27 4 4" xfId="19916" xr:uid="{D4EF7018-85FF-4623-B826-491835B79560}"/>
    <cellStyle name="Normal 27 4 4 2" xfId="40006" xr:uid="{D9D15D14-BD70-498F-9EC7-64EA247273F2}"/>
    <cellStyle name="Normal 27 4 5" xfId="30359" xr:uid="{53F9B5FB-9140-42B8-97B7-1606D92D5383}"/>
    <cellStyle name="Normal 27 5" xfId="6971" xr:uid="{C690C96B-C614-483A-876F-5988D7AF8C9C}"/>
    <cellStyle name="Normal 27 5 2" xfId="12289" xr:uid="{EF899F72-0EF9-4169-87B8-6FF04BE5157D}"/>
    <cellStyle name="Normal 27 5 2 2" xfId="17414" xr:uid="{9FB6936F-43D9-48A4-9E15-5AC9A1E317A7}"/>
    <cellStyle name="Normal 27 5 2 2 2" xfId="27343" xr:uid="{009E6FF7-3A4E-4EFF-8312-73AA08862DE5}"/>
    <cellStyle name="Normal 27 5 2 2 2 2" xfId="47246" xr:uid="{6C9AB1BB-0959-4D51-B7AE-24637049244E}"/>
    <cellStyle name="Normal 27 5 2 2 3" xfId="37598" xr:uid="{AE14CD77-62B7-449A-8CC5-039D5B5F112F}"/>
    <cellStyle name="Normal 27 5 2 3" xfId="22385" xr:uid="{82D8DE8F-8ADE-44C2-A7F1-783E9F4BF0DE}"/>
    <cellStyle name="Normal 27 5 2 3 2" xfId="42416" xr:uid="{B22C5204-A0F4-48EE-BD5F-04D4FDE63362}"/>
    <cellStyle name="Normal 27 5 2 4" xfId="32769" xr:uid="{91C1BB1B-C749-4A89-A890-67841045690B}"/>
    <cellStyle name="Normal 27 5 3" xfId="14950" xr:uid="{92D55B51-4875-4525-809C-B00CE4A8136A}"/>
    <cellStyle name="Normal 27 5 3 2" xfId="24892" xr:uid="{98BED0CF-C64B-4B7D-B5EA-713BB8FCEF18}"/>
    <cellStyle name="Normal 27 5 3 2 2" xfId="44835" xr:uid="{B5319C51-3D14-4792-B7D4-EA10F34B91BC}"/>
    <cellStyle name="Normal 27 5 3 3" xfId="35187" xr:uid="{D3EA654C-5AFF-4F4B-BB08-15C8A9C93B4A}"/>
    <cellStyle name="Normal 27 5 4" xfId="19917" xr:uid="{2AD39B09-9331-4F87-BB15-0F518CB1FD6D}"/>
    <cellStyle name="Normal 27 5 4 2" xfId="40007" xr:uid="{769D002F-FC4E-4C79-97F0-49EAB1615688}"/>
    <cellStyle name="Normal 27 5 5" xfId="30360" xr:uid="{409048A4-9624-45CF-8708-FD6C28A0A9C6}"/>
    <cellStyle name="Normal 27 6" xfId="6972" xr:uid="{0F00C77B-2892-4787-99A3-C3578D85E4AC}"/>
    <cellStyle name="Normal 27 6 2" xfId="12290" xr:uid="{DB263E97-2CA1-4BD2-B84C-A0776C826608}"/>
    <cellStyle name="Normal 27 6 2 2" xfId="17415" xr:uid="{2977AC0B-105C-4B49-8630-4E23F277D6A1}"/>
    <cellStyle name="Normal 27 6 2 2 2" xfId="27344" xr:uid="{BE4C43D9-94EF-4CA7-929C-47D1C11082CF}"/>
    <cellStyle name="Normal 27 6 2 2 2 2" xfId="47247" xr:uid="{1D890BB9-6F30-4418-BA29-16F1AF7E4880}"/>
    <cellStyle name="Normal 27 6 2 2 3" xfId="37599" xr:uid="{B77D918C-B7ED-4C28-9E80-A4EC35859D2A}"/>
    <cellStyle name="Normal 27 6 2 3" xfId="22386" xr:uid="{6BAAED47-EEDA-4D2B-8F9C-6244F74F0C9F}"/>
    <cellStyle name="Normal 27 6 2 3 2" xfId="42417" xr:uid="{67E8E4E2-585B-4E1A-A149-4ED18F983EF3}"/>
    <cellStyle name="Normal 27 6 2 4" xfId="32770" xr:uid="{92398B59-8A31-4779-AECA-6FD48A0D16F2}"/>
    <cellStyle name="Normal 27 6 3" xfId="14951" xr:uid="{99BC0AA4-8E8D-483B-AC34-8844C3413EC2}"/>
    <cellStyle name="Normal 27 6 3 2" xfId="24893" xr:uid="{B7B7B852-5601-4492-B207-78A96367BF44}"/>
    <cellStyle name="Normal 27 6 3 2 2" xfId="44836" xr:uid="{90452070-BD8B-4D55-9194-C2F70897D5D7}"/>
    <cellStyle name="Normal 27 6 3 3" xfId="35188" xr:uid="{AD307059-324A-454A-BD27-556575FCF6B7}"/>
    <cellStyle name="Normal 27 6 4" xfId="19918" xr:uid="{7A59D3B4-AFAB-4B63-9C02-6A8C377C38B9}"/>
    <cellStyle name="Normal 27 6 4 2" xfId="40008" xr:uid="{05E66317-526C-4F93-A801-2B5152C27BC7}"/>
    <cellStyle name="Normal 27 6 5" xfId="30361" xr:uid="{A4DAFABD-EB09-407F-AB17-563E20EFE9C5}"/>
    <cellStyle name="Normal 27 7" xfId="6963" xr:uid="{6AAB6B2F-3493-4E81-AD1E-DB7B593FF4C8}"/>
    <cellStyle name="Normal 27 7 2" xfId="12283" xr:uid="{F68A3D25-0634-48D2-BA74-4EBB05B3F6AC}"/>
    <cellStyle name="Normal 27 7 2 2" xfId="17408" xr:uid="{96578BA4-080C-476A-A8E6-47551D8896E6}"/>
    <cellStyle name="Normal 27 7 2 2 2" xfId="27337" xr:uid="{01EFFA3A-E56F-4F31-AA31-239CC007F420}"/>
    <cellStyle name="Normal 27 7 2 2 2 2" xfId="47240" xr:uid="{9BDD72D6-BA6A-44D2-AFBA-CB19ABE2C888}"/>
    <cellStyle name="Normal 27 7 2 2 3" xfId="37592" xr:uid="{CD5925BA-00C4-4951-A686-41DFB4D4F61A}"/>
    <cellStyle name="Normal 27 7 2 3" xfId="22379" xr:uid="{F1141C2A-5697-4A2C-B60F-5CA02A721AB3}"/>
    <cellStyle name="Normal 27 7 2 3 2" xfId="42410" xr:uid="{1FB0046D-AEBB-4443-8220-4CE50CB53EEA}"/>
    <cellStyle name="Normal 27 7 2 4" xfId="32763" xr:uid="{0709FBB4-9C37-4D4D-BEB3-1501FE6ADFFB}"/>
    <cellStyle name="Normal 27 7 3" xfId="14944" xr:uid="{11255005-6134-4586-BB8C-FB0A59C54679}"/>
    <cellStyle name="Normal 27 7 3 2" xfId="24886" xr:uid="{838E5AED-27A7-4B6C-9E1E-683B281108E2}"/>
    <cellStyle name="Normal 27 7 3 2 2" xfId="44829" xr:uid="{85ECDB59-8B5D-40B4-B115-F8B461BB994B}"/>
    <cellStyle name="Normal 27 7 3 3" xfId="35181" xr:uid="{250426CE-2E2F-432F-89E4-34851F653BF9}"/>
    <cellStyle name="Normal 27 7 4" xfId="19911" xr:uid="{81DF38E4-8BFC-4C11-9D69-9E332A98A357}"/>
    <cellStyle name="Normal 27 7 4 2" xfId="40001" xr:uid="{80DF7055-4C6B-41DF-A99F-D8B14DC4D4E2}"/>
    <cellStyle name="Normal 27 7 5" xfId="30354" xr:uid="{07975F3F-C413-428E-A831-72141D65B377}"/>
    <cellStyle name="Normal 270" xfId="12629" xr:uid="{F178B1CB-8711-4DAA-87F3-9171102AA8DD}"/>
    <cellStyle name="Normal 271" xfId="12635" xr:uid="{482BD4E4-28ED-40DF-AAEF-074C91E8DF5A}"/>
    <cellStyle name="Normal 272" xfId="12637" xr:uid="{8B7443EB-CE5C-407F-B4A5-6B9B20DA776F}"/>
    <cellStyle name="Normal 273" xfId="12640" xr:uid="{B83AF659-CF05-49AE-AA83-C0D7262D1F7F}"/>
    <cellStyle name="Normal 274" xfId="12643" xr:uid="{6C079270-933B-4963-A2E5-41C071D44821}"/>
    <cellStyle name="Normal 275" xfId="12646" xr:uid="{DDFE8B23-7F2A-4CB1-B51E-7D1992DF5534}"/>
    <cellStyle name="Normal 276" xfId="12663" xr:uid="{F642FAD4-F10D-40E5-9AA6-CD7E9E456B09}"/>
    <cellStyle name="Normal 277" xfId="12715" xr:uid="{834B0FF6-D08E-476A-B730-26ED0CB759FF}"/>
    <cellStyle name="Normal 278" xfId="12716" xr:uid="{5139D342-7EDD-4A25-BBAA-269A0FE0AF16}"/>
    <cellStyle name="Normal 279" xfId="12769" xr:uid="{1B2698ED-07EE-4343-BD4D-122924227E40}"/>
    <cellStyle name="Normal 28" xfId="361" xr:uid="{2EC7B749-97AC-43D2-BBCE-7C70FD8EB358}"/>
    <cellStyle name="Normal 28 10" xfId="9869" xr:uid="{B220F4AD-CC6F-42BB-AD35-4FD83102A0F1}"/>
    <cellStyle name="Normal 28 11" xfId="9870" xr:uid="{FEE57333-6B55-4784-9DB7-1B1C27D2C420}"/>
    <cellStyle name="Normal 28 12" xfId="9871" xr:uid="{4C0232FA-902B-4D6B-B418-F9AF347230B8}"/>
    <cellStyle name="Normal 28 13" xfId="9872" xr:uid="{AF4BF34B-42CD-42BB-8BB0-FF5875D2BD88}"/>
    <cellStyle name="Normal 28 14" xfId="9873" xr:uid="{1D91CA79-6E25-4991-A42A-23E40E3543AA}"/>
    <cellStyle name="Normal 28 15" xfId="9874" xr:uid="{9FA08F9D-8D0A-4139-B9E6-D82262D8912C}"/>
    <cellStyle name="Normal 28 16" xfId="9875" xr:uid="{9D7FC254-C59C-4874-91CF-F4EC1FFF174B}"/>
    <cellStyle name="Normal 28 17" xfId="9876" xr:uid="{56AC5153-CD12-4AE0-8DD6-B53B992ED1C3}"/>
    <cellStyle name="Normal 28 18" xfId="9877" xr:uid="{E769F3CD-D5F6-4AE9-83BE-995C40395290}"/>
    <cellStyle name="Normal 28 19" xfId="9878" xr:uid="{8EE3D945-B8CC-4AD7-A370-62AAEAD7E2B5}"/>
    <cellStyle name="Normal 28 2" xfId="6974" xr:uid="{B017FCD8-FDA2-4DE9-B94F-71634510DC6B}"/>
    <cellStyle name="Normal 28 2 2" xfId="6975" xr:uid="{BA5DEDCD-D94C-4652-AFE6-26C2D50257E7}"/>
    <cellStyle name="Normal 28 2 2 2" xfId="9880" xr:uid="{2A271CD8-8F82-4A0A-84EF-9428C001441C}"/>
    <cellStyle name="Normal 28 2 2 2 2" xfId="27870" xr:uid="{EAEBB321-A309-4EE1-B8A4-BD7FCB26F7B2}"/>
    <cellStyle name="Normal 28 2 2 2 2 2" xfId="47665" xr:uid="{5A0ECE50-377A-41CD-A361-B98C104161E8}"/>
    <cellStyle name="Normal 28 2 2 3" xfId="12293" xr:uid="{7663202C-AE92-485A-BC71-8EEAB4D4E6BD}"/>
    <cellStyle name="Normal 28 2 2 3 2" xfId="17418" xr:uid="{6B8BD71D-3EEC-402C-8600-925D873C93E8}"/>
    <cellStyle name="Normal 28 2 2 3 2 2" xfId="27347" xr:uid="{AE855207-AB39-4224-A3B0-411574826C7A}"/>
    <cellStyle name="Normal 28 2 2 3 2 2 2" xfId="47250" xr:uid="{E657F216-D9F9-4C8F-9BE3-E77839E909C4}"/>
    <cellStyle name="Normal 28 2 2 3 2 3" xfId="37602" xr:uid="{BCC15527-A5E7-47E9-B7C4-3672058A9844}"/>
    <cellStyle name="Normal 28 2 2 3 3" xfId="22389" xr:uid="{67BD44B3-E580-4A29-BBCE-BACDACCD8D6E}"/>
    <cellStyle name="Normal 28 2 2 3 3 2" xfId="42420" xr:uid="{7842C216-93BD-41FB-96F4-C17A2E0CEA00}"/>
    <cellStyle name="Normal 28 2 2 3 4" xfId="32773" xr:uid="{81783830-9972-4869-BCB3-1AB0D715CE69}"/>
    <cellStyle name="Normal 28 2 2 4" xfId="14954" xr:uid="{92F3DD34-34A0-4B59-ABDD-C7E2910ABBD3}"/>
    <cellStyle name="Normal 28 2 2 4 2" xfId="24896" xr:uid="{95CDF715-BD84-4340-B3BE-AFDC798FD15F}"/>
    <cellStyle name="Normal 28 2 2 4 2 2" xfId="44839" xr:uid="{6CDEDC97-D130-4E49-A892-572785C00C51}"/>
    <cellStyle name="Normal 28 2 2 4 3" xfId="35191" xr:uid="{728AE868-7F69-4BB3-AB1C-9230E68C972C}"/>
    <cellStyle name="Normal 28 2 2 5" xfId="19921" xr:uid="{231D81D6-BE64-431F-99A7-981E32BCAFE5}"/>
    <cellStyle name="Normal 28 2 2 5 2" xfId="40011" xr:uid="{35DF9561-F6FB-4479-A15B-AE37F8CDE504}"/>
    <cellStyle name="Normal 28 2 2 6" xfId="30364" xr:uid="{74302089-1161-41F9-85CA-CE1B3E603205}"/>
    <cellStyle name="Normal 28 2 3" xfId="6976" xr:uid="{86AAB345-F27B-48BB-A340-0CFAFBC92AEA}"/>
    <cellStyle name="Normal 28 2 3 2" xfId="12294" xr:uid="{BEF5291B-A0E4-4586-B699-31D8CE672BA1}"/>
    <cellStyle name="Normal 28 2 3 2 2" xfId="17419" xr:uid="{55AD32C8-FDA3-41D7-910C-B4DAD68E4465}"/>
    <cellStyle name="Normal 28 2 3 2 2 2" xfId="27348" xr:uid="{8D2BB0CE-AC56-45E6-BF5C-95921DAED402}"/>
    <cellStyle name="Normal 28 2 3 2 2 2 2" xfId="47251" xr:uid="{42643FD0-C6C7-4E01-A982-C887C928BE7B}"/>
    <cellStyle name="Normal 28 2 3 2 2 3" xfId="37603" xr:uid="{D11F0401-619F-4D83-8427-825C0EFA9B11}"/>
    <cellStyle name="Normal 28 2 3 2 3" xfId="22390" xr:uid="{89007281-E53B-4694-915C-84CFE88D6558}"/>
    <cellStyle name="Normal 28 2 3 2 3 2" xfId="42421" xr:uid="{45A515D4-B58E-4298-9DD3-73B93711969C}"/>
    <cellStyle name="Normal 28 2 3 2 4" xfId="32774" xr:uid="{FD67BC87-566F-404E-A3A7-FEB5EE81E127}"/>
    <cellStyle name="Normal 28 2 3 3" xfId="14955" xr:uid="{295798FF-AD91-451B-9994-702238F9A101}"/>
    <cellStyle name="Normal 28 2 3 3 2" xfId="24897" xr:uid="{52C595CA-67A2-42CB-AFB3-0358BB1C0E97}"/>
    <cellStyle name="Normal 28 2 3 3 2 2" xfId="44840" xr:uid="{ADB1C45E-2852-493E-9A25-89999333FFA6}"/>
    <cellStyle name="Normal 28 2 3 3 3" xfId="35192" xr:uid="{6F26335E-0D3D-447B-8B24-6B2B3A804A9B}"/>
    <cellStyle name="Normal 28 2 3 4" xfId="19922" xr:uid="{53AF97EE-C7E4-486D-8032-72DF58A2F821}"/>
    <cellStyle name="Normal 28 2 3 4 2" xfId="40012" xr:uid="{8ABA3D29-14E1-4D64-96A8-317E29712951}"/>
    <cellStyle name="Normal 28 2 3 5" xfId="30365" xr:uid="{CF198EC9-F3A6-4ACA-A37A-AD15D46A1063}"/>
    <cellStyle name="Normal 28 2 4" xfId="6977" xr:uid="{083DD52B-2EC1-4132-9532-D8C1D5946D98}"/>
    <cellStyle name="Normal 28 2 4 2" xfId="12295" xr:uid="{616A522C-D8FE-4AD3-A5DD-E9215509C89E}"/>
    <cellStyle name="Normal 28 2 4 2 2" xfId="17420" xr:uid="{C2D48860-784C-4D1A-BE55-7F0035B7A5C2}"/>
    <cellStyle name="Normal 28 2 4 2 2 2" xfId="27349" xr:uid="{ACB00836-1734-4C36-9417-5DDB461F01BF}"/>
    <cellStyle name="Normal 28 2 4 2 2 2 2" xfId="47252" xr:uid="{69D4AFAC-AAE6-457B-B211-9786AEC3B259}"/>
    <cellStyle name="Normal 28 2 4 2 2 3" xfId="37604" xr:uid="{683C15A8-DBC5-4FA8-B8BE-706EE84B382A}"/>
    <cellStyle name="Normal 28 2 4 2 3" xfId="22391" xr:uid="{8B11F25F-5334-4137-80A8-414870B1737D}"/>
    <cellStyle name="Normal 28 2 4 2 3 2" xfId="42422" xr:uid="{AC32D569-D4A5-4EC0-B320-48C0847136B7}"/>
    <cellStyle name="Normal 28 2 4 2 4" xfId="32775" xr:uid="{30871FA0-8556-4EA8-A7CE-6EBF022533E4}"/>
    <cellStyle name="Normal 28 2 4 3" xfId="14956" xr:uid="{C5A75EC0-2441-4A27-833E-12E89BD86505}"/>
    <cellStyle name="Normal 28 2 4 3 2" xfId="24898" xr:uid="{7B9F0023-F7F0-4824-8904-AC46618EEC7A}"/>
    <cellStyle name="Normal 28 2 4 3 2 2" xfId="44841" xr:uid="{8601C00A-BA4B-4A2C-B095-26AB63FE9586}"/>
    <cellStyle name="Normal 28 2 4 3 3" xfId="35193" xr:uid="{CAAACC3D-6046-4553-97C8-04DA13EB7705}"/>
    <cellStyle name="Normal 28 2 4 4" xfId="19923" xr:uid="{718A3731-1876-4D92-BF97-3F947E3EE2C2}"/>
    <cellStyle name="Normal 28 2 4 4 2" xfId="40013" xr:uid="{D0A21A5B-FDA3-4EDE-81CF-AD2B4F7445B6}"/>
    <cellStyle name="Normal 28 2 4 5" xfId="30366" xr:uid="{91C24CF8-C7E7-46B4-A525-265B72401B8D}"/>
    <cellStyle name="Normal 28 2 5" xfId="9879" xr:uid="{80C9142E-BE02-4F71-9B0C-BAC6FF7F0492}"/>
    <cellStyle name="Normal 28 2 5 2" xfId="27869" xr:uid="{2A90C178-5162-4EBE-B0F1-8B0DC498B48E}"/>
    <cellStyle name="Normal 28 2 5 2 2" xfId="47664" xr:uid="{A89D04BA-DA8F-4235-A508-5FAE568FECD3}"/>
    <cellStyle name="Normal 28 2 6" xfId="12292" xr:uid="{6E125AA3-2A4A-4FB0-991F-45C8811233D9}"/>
    <cellStyle name="Normal 28 2 6 2" xfId="17417" xr:uid="{A530A2C4-03F6-4163-8852-1A491AA938FE}"/>
    <cellStyle name="Normal 28 2 6 2 2" xfId="27346" xr:uid="{3582568A-E150-405E-9518-34C4848124B2}"/>
    <cellStyle name="Normal 28 2 6 2 2 2" xfId="47249" xr:uid="{D4E0F958-56B1-4C27-8C6D-6B7CEE008BCB}"/>
    <cellStyle name="Normal 28 2 6 2 3" xfId="37601" xr:uid="{7BB53BB8-0EC4-41DA-BEA3-3766659FB43E}"/>
    <cellStyle name="Normal 28 2 6 3" xfId="22388" xr:uid="{20F11554-FA2F-42A2-B2FE-9B990A9AFC92}"/>
    <cellStyle name="Normal 28 2 6 3 2" xfId="42419" xr:uid="{43B6C9F4-DC49-4C28-8192-385B6A85E553}"/>
    <cellStyle name="Normal 28 2 6 4" xfId="32772" xr:uid="{7E5653A9-D660-47FB-8C7C-A7093CBA2900}"/>
    <cellStyle name="Normal 28 2 7" xfId="14953" xr:uid="{0C636DE6-7997-4A08-A932-15E8C9936F52}"/>
    <cellStyle name="Normal 28 2 7 2" xfId="24895" xr:uid="{D35D4ABB-AEB3-4FE6-9651-2BCA910B61C4}"/>
    <cellStyle name="Normal 28 2 7 2 2" xfId="44838" xr:uid="{D112A820-B7BD-45AB-8C52-91AEB424C711}"/>
    <cellStyle name="Normal 28 2 7 3" xfId="35190" xr:uid="{95239EBE-008F-4CB4-83DA-C0F519E96827}"/>
    <cellStyle name="Normal 28 2 8" xfId="19920" xr:uid="{71118B56-FAB6-41E0-AB6B-B50E05E3BD4B}"/>
    <cellStyle name="Normal 28 2 8 2" xfId="40010" xr:uid="{F47949A5-10B7-42F5-BE29-A254E63D44D4}"/>
    <cellStyle name="Normal 28 2 9" xfId="30363" xr:uid="{0E33EE95-8EE9-4F59-9E20-A0B845475C7C}"/>
    <cellStyle name="Normal 28 20" xfId="9881" xr:uid="{F89BED5A-5CD5-4E4F-9EF4-D9CE20CFFA86}"/>
    <cellStyle name="Normal 28 21" xfId="9882" xr:uid="{1E3FA3A8-BD0E-4855-94AA-14815E218CD9}"/>
    <cellStyle name="Normal 28 3" xfId="6978" xr:uid="{3910B3D9-0E9D-4921-B42A-CDF7B16B9477}"/>
    <cellStyle name="Normal 28 3 2" xfId="6979" xr:uid="{A2D60E8B-65C9-4092-BDBA-9E6836707340}"/>
    <cellStyle name="Normal 28 3 2 2" xfId="9884" xr:uid="{BD4F4020-5DB1-4B3D-962E-2E6B70CA7A81}"/>
    <cellStyle name="Normal 28 3 3" xfId="9883" xr:uid="{55AC3BB4-6488-463F-A54C-8FEAB461F823}"/>
    <cellStyle name="Normal 28 4" xfId="6980" xr:uid="{F2EDC34E-1903-443D-AFE0-89D1933B0560}"/>
    <cellStyle name="Normal 28 4 2" xfId="9885" xr:uid="{424ED063-FD14-4C86-8F7F-DD63B84C9987}"/>
    <cellStyle name="Normal 28 4 2 2" xfId="27871" xr:uid="{56E93DB5-3BFE-433A-9940-9AB3E73B471B}"/>
    <cellStyle name="Normal 28 4 2 2 2" xfId="47666" xr:uid="{A83D63EA-EFA3-4567-B14E-7E382D23ECA6}"/>
    <cellStyle name="Normal 28 4 3" xfId="12296" xr:uid="{65F4B566-2E52-473E-9C20-19E7D43C6FFA}"/>
    <cellStyle name="Normal 28 4 3 2" xfId="17421" xr:uid="{CA074CEE-5CB3-4242-B425-ECD30B6528B8}"/>
    <cellStyle name="Normal 28 4 3 2 2" xfId="27350" xr:uid="{D86A71D6-9A13-4C18-9C95-0536B4E680EE}"/>
    <cellStyle name="Normal 28 4 3 2 2 2" xfId="47253" xr:uid="{094DCDDA-7C9F-4600-B1E1-79EA5D3DB547}"/>
    <cellStyle name="Normal 28 4 3 2 3" xfId="37605" xr:uid="{42DD20ED-5A2E-4A8D-87F7-0C91014DB1C0}"/>
    <cellStyle name="Normal 28 4 3 3" xfId="22392" xr:uid="{81610C19-918B-4106-AB01-A6DC74B57E16}"/>
    <cellStyle name="Normal 28 4 3 3 2" xfId="42423" xr:uid="{8366323E-FB7A-4A62-A2AE-D3E905A62A2C}"/>
    <cellStyle name="Normal 28 4 3 4" xfId="32776" xr:uid="{36BD407C-30D9-42BD-80FC-644DBF17ACAF}"/>
    <cellStyle name="Normal 28 4 4" xfId="14957" xr:uid="{30A33CB2-899B-4A00-9C9E-E55EA3C9B74B}"/>
    <cellStyle name="Normal 28 4 4 2" xfId="24899" xr:uid="{CA8152BE-4DED-4BD4-97C6-6CED01E351D4}"/>
    <cellStyle name="Normal 28 4 4 2 2" xfId="44842" xr:uid="{7071069B-6E5A-4370-8D1B-5DD71A590FEB}"/>
    <cellStyle name="Normal 28 4 4 3" xfId="35194" xr:uid="{54B28702-C331-4274-B66B-8EECF6A847C6}"/>
    <cellStyle name="Normal 28 4 5" xfId="19924" xr:uid="{CB79B59E-E037-4174-94BA-5F60E4496B06}"/>
    <cellStyle name="Normal 28 4 5 2" xfId="40014" xr:uid="{AE2C1D54-6358-4097-A69A-403E3165B8FB}"/>
    <cellStyle name="Normal 28 4 6" xfId="30367" xr:uid="{697CAD90-3293-4B9D-81D0-FB9CE379E6A8}"/>
    <cellStyle name="Normal 28 5" xfId="6981" xr:uid="{A9AC6A65-3198-4039-BDD1-932B2192CC9F}"/>
    <cellStyle name="Normal 28 5 2" xfId="9886" xr:uid="{04534996-4536-467E-B303-B82091176DBA}"/>
    <cellStyle name="Normal 28 5 2 2" xfId="27872" xr:uid="{B6FFF161-5DCA-43CD-B9E8-0F03970166C5}"/>
    <cellStyle name="Normal 28 5 2 2 2" xfId="47667" xr:uid="{9F775119-4318-410B-95F8-0299CA599A0F}"/>
    <cellStyle name="Normal 28 5 3" xfId="12297" xr:uid="{C65265D7-7A61-4F0A-9545-A43B27372BF6}"/>
    <cellStyle name="Normal 28 5 3 2" xfId="17422" xr:uid="{22DBDA61-5D3C-4C85-AC99-A1C28CA810F8}"/>
    <cellStyle name="Normal 28 5 3 2 2" xfId="27351" xr:uid="{938DC65F-7E58-495B-87F6-A91CE97ABF12}"/>
    <cellStyle name="Normal 28 5 3 2 2 2" xfId="47254" xr:uid="{947C594B-516E-4E03-885C-7A8BCCE6FB57}"/>
    <cellStyle name="Normal 28 5 3 2 3" xfId="37606" xr:uid="{217DF06A-A64B-4EFB-B6E6-ACFCAD9FDBB0}"/>
    <cellStyle name="Normal 28 5 3 3" xfId="22393" xr:uid="{8A6AAD4B-8386-4AF8-B888-726AE5E9B042}"/>
    <cellStyle name="Normal 28 5 3 3 2" xfId="42424" xr:uid="{3792B6B8-A7FC-4768-811B-940587E2D264}"/>
    <cellStyle name="Normal 28 5 3 4" xfId="32777" xr:uid="{A893C4E8-B502-4FE3-A483-13BDA50CB558}"/>
    <cellStyle name="Normal 28 5 4" xfId="14958" xr:uid="{1CC1BC0E-54CA-4AC8-B7E6-B3E38CEDF0CB}"/>
    <cellStyle name="Normal 28 5 4 2" xfId="24900" xr:uid="{B9BE379F-E88E-43C8-8E30-16A3EDC69987}"/>
    <cellStyle name="Normal 28 5 4 2 2" xfId="44843" xr:uid="{24CF5D43-6A56-4824-8B4D-E824DB58918E}"/>
    <cellStyle name="Normal 28 5 4 3" xfId="35195" xr:uid="{E60B3359-F4BE-4063-98A3-52CADF05A80B}"/>
    <cellStyle name="Normal 28 5 5" xfId="19925" xr:uid="{4AC1DC96-AE00-4F8A-B342-DEDD4E4D5961}"/>
    <cellStyle name="Normal 28 5 5 2" xfId="40015" xr:uid="{438DE6F5-45F3-47EC-9076-2E5531812618}"/>
    <cellStyle name="Normal 28 5 6" xfId="30368" xr:uid="{90588F89-4955-4157-AE73-3CD8762BE673}"/>
    <cellStyle name="Normal 28 6" xfId="6982" xr:uid="{6DA62A7B-5011-46F1-BF46-6F7F278DA2B0}"/>
    <cellStyle name="Normal 28 6 2" xfId="9887" xr:uid="{A741BCBE-32B0-4479-A28C-B4FBCA16A3CA}"/>
    <cellStyle name="Normal 28 6 2 2" xfId="27873" xr:uid="{81DD3365-2CC3-4738-8B3F-0AFEF8026CAF}"/>
    <cellStyle name="Normal 28 6 2 2 2" xfId="47668" xr:uid="{BC142E6A-388B-4ED6-B04C-6BB93AB18373}"/>
    <cellStyle name="Normal 28 6 3" xfId="12298" xr:uid="{4A0F6EBC-9E5A-45FE-A8E7-F11A298DF53F}"/>
    <cellStyle name="Normal 28 6 3 2" xfId="17423" xr:uid="{81F87047-0407-4358-939A-44B448C4D3CA}"/>
    <cellStyle name="Normal 28 6 3 2 2" xfId="27352" xr:uid="{568DFB86-3308-4A26-9A44-FFEFDCAFDE6F}"/>
    <cellStyle name="Normal 28 6 3 2 2 2" xfId="47255" xr:uid="{6B65701A-3B92-4D32-BCF9-BFC0E1DC2620}"/>
    <cellStyle name="Normal 28 6 3 2 3" xfId="37607" xr:uid="{27D56CF7-B0D8-4DB0-BBEB-36766525A9C2}"/>
    <cellStyle name="Normal 28 6 3 3" xfId="22394" xr:uid="{B02E5409-E323-4180-AE03-AB397EECB198}"/>
    <cellStyle name="Normal 28 6 3 3 2" xfId="42425" xr:uid="{D7886709-0BD1-4C68-BC95-1722F0D59C94}"/>
    <cellStyle name="Normal 28 6 3 4" xfId="32778" xr:uid="{63D855D7-2F3A-4C78-86A5-1F6236A3D021}"/>
    <cellStyle name="Normal 28 6 4" xfId="14959" xr:uid="{F19AEE10-C984-4470-BD05-4C59E29C2356}"/>
    <cellStyle name="Normal 28 6 4 2" xfId="24901" xr:uid="{9FD915FD-AA81-4B5B-98B8-90CFFF59CADB}"/>
    <cellStyle name="Normal 28 6 4 2 2" xfId="44844" xr:uid="{1BEC71CF-CF28-4EDA-B527-8306AE22AFA0}"/>
    <cellStyle name="Normal 28 6 4 3" xfId="35196" xr:uid="{909D7642-3928-4AFE-BDB9-B081E62D07BB}"/>
    <cellStyle name="Normal 28 6 5" xfId="19926" xr:uid="{B2E6A024-2196-4519-9D84-3A454CA26945}"/>
    <cellStyle name="Normal 28 6 5 2" xfId="40016" xr:uid="{4C0F0712-A33C-449A-B8E0-C9012FE00F1B}"/>
    <cellStyle name="Normal 28 6 6" xfId="30369" xr:uid="{C0517748-DDA5-46B9-83DF-A659C0F73477}"/>
    <cellStyle name="Normal 28 7" xfId="6973" xr:uid="{52894CAA-C31B-4FA6-BB7A-45DB539F70D7}"/>
    <cellStyle name="Normal 28 7 2" xfId="9888" xr:uid="{A3B43483-E3F5-4975-9481-09FBFE03C9DC}"/>
    <cellStyle name="Normal 28 7 2 2" xfId="27868" xr:uid="{F9EC2B66-B21D-4E93-80ED-1A4132F36090}"/>
    <cellStyle name="Normal 28 7 2 2 2" xfId="47663" xr:uid="{BFBDF8AE-C99D-40F4-8542-4B50643F1668}"/>
    <cellStyle name="Normal 28 7 3" xfId="12291" xr:uid="{5C90AD6B-EB5E-4416-BC1F-81BC8302C6C2}"/>
    <cellStyle name="Normal 28 7 3 2" xfId="17416" xr:uid="{485A459C-6388-42DC-99BA-66E935E904E0}"/>
    <cellStyle name="Normal 28 7 3 2 2" xfId="27345" xr:uid="{BCBFF536-E56C-433E-B0F9-A53FD5B49070}"/>
    <cellStyle name="Normal 28 7 3 2 2 2" xfId="47248" xr:uid="{EF68BD83-C85A-4621-B246-9E54B743ABEA}"/>
    <cellStyle name="Normal 28 7 3 2 3" xfId="37600" xr:uid="{2A2809BA-CB58-465F-95D3-37DDAC9DA22C}"/>
    <cellStyle name="Normal 28 7 3 3" xfId="22387" xr:uid="{F2000355-2EBE-497A-B81D-DFB205D700CC}"/>
    <cellStyle name="Normal 28 7 3 3 2" xfId="42418" xr:uid="{E62FF291-5EF7-4020-925D-B6EE474C91AD}"/>
    <cellStyle name="Normal 28 7 3 4" xfId="32771" xr:uid="{F5B3EC1E-0C9D-49A6-9F25-ADA02570EF3C}"/>
    <cellStyle name="Normal 28 7 4" xfId="14952" xr:uid="{56F33F0C-0040-49F8-AAB1-2879491CE7A8}"/>
    <cellStyle name="Normal 28 7 4 2" xfId="24894" xr:uid="{E2A8140B-ECEF-4537-8D2E-6321614281A9}"/>
    <cellStyle name="Normal 28 7 4 2 2" xfId="44837" xr:uid="{22BF267E-C6D7-4F98-A145-52AFEAE03486}"/>
    <cellStyle name="Normal 28 7 4 3" xfId="35189" xr:uid="{061B6D00-4561-4223-B0F4-CE723FA127F5}"/>
    <cellStyle name="Normal 28 7 5" xfId="19919" xr:uid="{BDA50589-88FB-442B-AF4D-77201DC2493C}"/>
    <cellStyle name="Normal 28 7 5 2" xfId="40009" xr:uid="{ADF7A222-A3D9-49D8-901F-C1EC3B9106E7}"/>
    <cellStyle name="Normal 28 7 6" xfId="30362" xr:uid="{2A8AA2ED-5208-401E-9976-A390E84E5FCB}"/>
    <cellStyle name="Normal 28 8" xfId="9889" xr:uid="{FA5DF8B1-D8FB-4BEB-B748-7EFB56B9A9F2}"/>
    <cellStyle name="Normal 28 9" xfId="9890" xr:uid="{0D99915E-1034-4FAC-BA0E-9DEC1CE8453C}"/>
    <cellStyle name="Normal 280" xfId="12774" xr:uid="{11845CDE-3D7B-4D15-A841-F722198073E2}"/>
    <cellStyle name="Normal 281" xfId="12785" xr:uid="{5717A00D-B840-45CB-8738-40F9FC97B7C5}"/>
    <cellStyle name="Normal 281 2" xfId="22751" xr:uid="{7DEFDC85-7528-4D28-B749-2E5D4C127854}"/>
    <cellStyle name="Normal 281 2 2" xfId="42731" xr:uid="{C3482D89-2669-471E-A436-4C752F074288}"/>
    <cellStyle name="Normal 281 3" xfId="33083" xr:uid="{B42B3177-0BBF-4797-8F8A-F92A4233BDFF}"/>
    <cellStyle name="Normal 282" xfId="12789" xr:uid="{BEEB40B4-4C84-4C56-B173-3240E377DFB5}"/>
    <cellStyle name="Normal 282 2" xfId="22753" xr:uid="{75FC567F-64B2-472E-8EAD-A522F3C0C48E}"/>
    <cellStyle name="Normal 282 2 2" xfId="42733" xr:uid="{1EE045D7-6A65-4375-91C5-0BBA48E9664E}"/>
    <cellStyle name="Normal 282 3" xfId="33085" xr:uid="{F020AFBC-31C2-4E0B-97A3-99588EE6F6AE}"/>
    <cellStyle name="Normal 283" xfId="12791" xr:uid="{5B71065C-7564-4781-B5C5-76EB65B4CD41}"/>
    <cellStyle name="Normal 283 2" xfId="22754" xr:uid="{B16544EA-4C05-42EE-88C3-5FC246DBDFF1}"/>
    <cellStyle name="Normal 283 2 2" xfId="42734" xr:uid="{F7BA4C76-3B43-472C-9841-DF1278E63C77}"/>
    <cellStyle name="Normal 283 3" xfId="33086" xr:uid="{7E0FB5D6-D417-4AE1-BF2C-9061AB9F86E3}"/>
    <cellStyle name="Normal 284" xfId="12793" xr:uid="{AF2B4061-E258-4370-BDBB-D01A4CD962AC}"/>
    <cellStyle name="Normal 284 2" xfId="22755" xr:uid="{2D499958-0769-4900-8D5C-9800CB28BE28}"/>
    <cellStyle name="Normal 284 2 2" xfId="42735" xr:uid="{93617BF7-8734-488E-87A0-57C9E8493D72}"/>
    <cellStyle name="Normal 284 3" xfId="33087" xr:uid="{E90CF265-0278-405E-982B-37ECA206BADA}"/>
    <cellStyle name="Normal 285" xfId="12795" xr:uid="{D74061F7-4FA8-4E31-84B9-C8355C51DF95}"/>
    <cellStyle name="Normal 285 2" xfId="22756" xr:uid="{74EF7A4A-198E-4646-B0BF-56AFD7769E98}"/>
    <cellStyle name="Normal 285 2 2" xfId="42736" xr:uid="{A0053B5A-B0C8-4520-841D-CE593643B02F}"/>
    <cellStyle name="Normal 285 3" xfId="33088" xr:uid="{75AABF90-3EEB-4686-B03C-8FC904B2A876}"/>
    <cellStyle name="Normal 286" xfId="12796" xr:uid="{EBD41F52-C111-414E-A179-402C5CF83F90}"/>
    <cellStyle name="Normal 287" xfId="15229" xr:uid="{3F9B6B13-B493-4F2B-B09A-B13467EAB631}"/>
    <cellStyle name="Normal 288" xfId="17726" xr:uid="{CB13FE4B-B095-40DC-961D-86721309CEA8}"/>
    <cellStyle name="Normal 289" xfId="14819" xr:uid="{E6183A3E-44B9-45DB-91FA-95D88D17B908}"/>
    <cellStyle name="Normal 29" xfId="196" xr:uid="{0D799E4B-6DF5-4331-9BA5-3D1E11DE9DAE}"/>
    <cellStyle name="Normal 29 10" xfId="9891" xr:uid="{88200262-C61C-4512-9950-342ABC9A5DF1}"/>
    <cellStyle name="Normal 29 11" xfId="9892" xr:uid="{90E52F9B-A3D6-4150-822B-AE749FF8BD66}"/>
    <cellStyle name="Normal 29 12" xfId="9893" xr:uid="{11C1ACB9-B8B3-4D1F-A7E8-0F7B42953A14}"/>
    <cellStyle name="Normal 29 13" xfId="9894" xr:uid="{56754ABC-6A48-4A9F-8D8D-155C4B9924A1}"/>
    <cellStyle name="Normal 29 14" xfId="9895" xr:uid="{89906C82-E787-4876-8C69-AAF207FBAA33}"/>
    <cellStyle name="Normal 29 15" xfId="9896" xr:uid="{FA72AA33-4F59-4168-9360-D7CCE9BF6CF7}"/>
    <cellStyle name="Normal 29 16" xfId="9897" xr:uid="{E746CE17-D6B8-4C57-891F-5693EE04D79C}"/>
    <cellStyle name="Normal 29 17" xfId="9898" xr:uid="{ECBD90BF-1405-46CC-9550-359946B3DDF9}"/>
    <cellStyle name="Normal 29 18" xfId="9899" xr:uid="{4F75DDB5-C15B-4598-890D-457D53602116}"/>
    <cellStyle name="Normal 29 19" xfId="9900" xr:uid="{ACBA1705-D12C-4306-B8B1-7B7F56ABB24F}"/>
    <cellStyle name="Normal 29 2" xfId="6984" xr:uid="{CBE956B2-F2C0-4B65-B3D8-D1B002422232}"/>
    <cellStyle name="Normal 29 2 2" xfId="6985" xr:uid="{C0C21354-C6AB-4C60-BE5A-71802059F6B2}"/>
    <cellStyle name="Normal 29 2 2 2" xfId="9902" xr:uid="{E2E5AC3C-EADD-4FD9-B41F-08D232658D23}"/>
    <cellStyle name="Normal 29 2 2 2 2" xfId="27876" xr:uid="{ADC717D8-0D87-4A2E-B43D-15E4478A3DC0}"/>
    <cellStyle name="Normal 29 2 2 2 2 2" xfId="47671" xr:uid="{F3511FE9-2765-4938-94D3-6FC56EB22C4A}"/>
    <cellStyle name="Normal 29 2 2 3" xfId="12301" xr:uid="{34A85360-9F35-4FB7-9768-7998831C1DD9}"/>
    <cellStyle name="Normal 29 2 2 3 2" xfId="17426" xr:uid="{E2C04933-4D37-4403-987B-B95A02841401}"/>
    <cellStyle name="Normal 29 2 2 3 2 2" xfId="27355" xr:uid="{85CEC27B-EC96-47C5-A153-CDE624975208}"/>
    <cellStyle name="Normal 29 2 2 3 2 2 2" xfId="47258" xr:uid="{77E2E9CB-EC5E-458B-A3F1-339707576448}"/>
    <cellStyle name="Normal 29 2 2 3 2 3" xfId="37610" xr:uid="{8DD7B734-845D-4208-8782-F0965789D85B}"/>
    <cellStyle name="Normal 29 2 2 3 3" xfId="22397" xr:uid="{2381DB6B-B405-467E-857A-BD936680F9A8}"/>
    <cellStyle name="Normal 29 2 2 3 3 2" xfId="42428" xr:uid="{F1EB3C1D-08DC-4FFE-A727-B69296402B15}"/>
    <cellStyle name="Normal 29 2 2 3 4" xfId="32781" xr:uid="{2166EC50-E4B1-4278-94A5-DE05507D9048}"/>
    <cellStyle name="Normal 29 2 2 4" xfId="14962" xr:uid="{77C9023F-067F-4546-8D46-32EF1E0F4BEA}"/>
    <cellStyle name="Normal 29 2 2 4 2" xfId="24904" xr:uid="{87C56F4C-3944-4AAC-B96A-1B1E48DF1E0A}"/>
    <cellStyle name="Normal 29 2 2 4 2 2" xfId="44847" xr:uid="{0DA8E85C-B2CF-4883-9568-AF709F90952E}"/>
    <cellStyle name="Normal 29 2 2 4 3" xfId="35199" xr:uid="{06460384-7C8C-4985-AEEB-9653ABA6CAF8}"/>
    <cellStyle name="Normal 29 2 2 5" xfId="19929" xr:uid="{D569D5FD-1CC6-49EE-A04D-4F075034255A}"/>
    <cellStyle name="Normal 29 2 2 5 2" xfId="40019" xr:uid="{7688928A-2852-4176-A128-15B44D4B373E}"/>
    <cellStyle name="Normal 29 2 2 6" xfId="30372" xr:uid="{A7079625-65AC-490A-9144-75C63E462BBF}"/>
    <cellStyle name="Normal 29 2 3" xfId="6986" xr:uid="{4DDD7082-28EF-40B9-9242-95C8D75F7F1D}"/>
    <cellStyle name="Normal 29 2 3 2" xfId="12302" xr:uid="{A9B9E962-882D-464F-971A-0DD822859DAF}"/>
    <cellStyle name="Normal 29 2 3 2 2" xfId="17427" xr:uid="{AEF5D541-53B4-4FD3-BA0B-012299B82C83}"/>
    <cellStyle name="Normal 29 2 3 2 2 2" xfId="27356" xr:uid="{BE545777-B229-4E61-B9B6-796F30A74257}"/>
    <cellStyle name="Normal 29 2 3 2 2 2 2" xfId="47259" xr:uid="{8C95EB64-7A30-4355-B203-3A0E8C9106BB}"/>
    <cellStyle name="Normal 29 2 3 2 2 3" xfId="37611" xr:uid="{24998C5D-E5D8-4EAF-9EAF-72B0AECAE3CC}"/>
    <cellStyle name="Normal 29 2 3 2 3" xfId="22398" xr:uid="{6F744CBD-6491-4195-8082-030EBD9AC46F}"/>
    <cellStyle name="Normal 29 2 3 2 3 2" xfId="42429" xr:uid="{366C8B2D-38B4-4670-ACE7-A3A454C451D1}"/>
    <cellStyle name="Normal 29 2 3 2 4" xfId="32782" xr:uid="{52E97239-BF2E-48C3-B879-CFAF0AB7824C}"/>
    <cellStyle name="Normal 29 2 3 3" xfId="14963" xr:uid="{286FC11E-3FC8-485F-8E3F-4C15B7909E88}"/>
    <cellStyle name="Normal 29 2 3 3 2" xfId="24905" xr:uid="{53EDA54F-568A-4FA7-82C5-E72C4314F2A8}"/>
    <cellStyle name="Normal 29 2 3 3 2 2" xfId="44848" xr:uid="{3CACE7EF-D0F1-4AA0-B8BD-C2A8E7126FCD}"/>
    <cellStyle name="Normal 29 2 3 3 3" xfId="35200" xr:uid="{0DECEE75-817E-441A-9EED-95882A486DEB}"/>
    <cellStyle name="Normal 29 2 3 4" xfId="19930" xr:uid="{F607E97E-5AA9-4868-B844-3BBACD47C7A9}"/>
    <cellStyle name="Normal 29 2 3 4 2" xfId="40020" xr:uid="{A9C577CB-305D-4AD2-8545-188FABE17B94}"/>
    <cellStyle name="Normal 29 2 3 5" xfId="30373" xr:uid="{75BA6E2E-AE94-4D90-9150-24C768AAB0BD}"/>
    <cellStyle name="Normal 29 2 4" xfId="6987" xr:uid="{711212CA-A1B6-4E0F-9DEC-0E589443758B}"/>
    <cellStyle name="Normal 29 2 4 2" xfId="12303" xr:uid="{B5021172-115D-4919-8394-85162BFD1205}"/>
    <cellStyle name="Normal 29 2 4 2 2" xfId="17428" xr:uid="{DE10E808-C0BF-460C-970D-C4D4A5E45B40}"/>
    <cellStyle name="Normal 29 2 4 2 2 2" xfId="27357" xr:uid="{E58DA0C8-B06D-459C-A5BC-7B69BB784659}"/>
    <cellStyle name="Normal 29 2 4 2 2 2 2" xfId="47260" xr:uid="{F785B443-D309-49BA-85A1-57855887F62B}"/>
    <cellStyle name="Normal 29 2 4 2 2 3" xfId="37612" xr:uid="{6A180891-A00D-4829-9E11-D6F21AAA8CB9}"/>
    <cellStyle name="Normal 29 2 4 2 3" xfId="22399" xr:uid="{F1CA402B-1E55-410C-B9AC-3E84F08ADF85}"/>
    <cellStyle name="Normal 29 2 4 2 3 2" xfId="42430" xr:uid="{4203BFC7-7851-4ACF-B3B5-D6EE8A687B67}"/>
    <cellStyle name="Normal 29 2 4 2 4" xfId="32783" xr:uid="{A17983F1-8043-4173-A1C0-4129C40BE0EB}"/>
    <cellStyle name="Normal 29 2 4 3" xfId="14964" xr:uid="{0F14A3D2-6834-451F-9708-AB7D0CEAD1FB}"/>
    <cellStyle name="Normal 29 2 4 3 2" xfId="24906" xr:uid="{7EE58AE6-990B-4F69-84D5-B7F79F0A3289}"/>
    <cellStyle name="Normal 29 2 4 3 2 2" xfId="44849" xr:uid="{AC926D83-6E10-44D4-99F7-CFFA86D002AC}"/>
    <cellStyle name="Normal 29 2 4 3 3" xfId="35201" xr:uid="{D67DB3B9-38A9-4BD1-83DB-3E4C6ADF9007}"/>
    <cellStyle name="Normal 29 2 4 4" xfId="19931" xr:uid="{8247FE91-6704-45DE-B1C1-DB6BF62CA440}"/>
    <cellStyle name="Normal 29 2 4 4 2" xfId="40021" xr:uid="{34FF69E5-7CB4-446C-A50B-E27BFF9965A6}"/>
    <cellStyle name="Normal 29 2 4 5" xfId="30374" xr:uid="{6CCAAEFC-F7A3-4892-80B4-24394F493F80}"/>
    <cellStyle name="Normal 29 2 5" xfId="9901" xr:uid="{82C97D88-D4FA-4EAF-AD3E-47B436F901D6}"/>
    <cellStyle name="Normal 29 2 5 2" xfId="27875" xr:uid="{EC5EF5E8-F607-46BF-BC42-36C05F8C4A60}"/>
    <cellStyle name="Normal 29 2 5 2 2" xfId="47670" xr:uid="{9BB58DB4-3D4F-44D4-8D71-742CE8719FD1}"/>
    <cellStyle name="Normal 29 2 6" xfId="12300" xr:uid="{50DF7BE0-D50E-4CAF-B94A-68E0A631BF56}"/>
    <cellStyle name="Normal 29 2 6 2" xfId="17425" xr:uid="{FDE5BC89-5130-4D98-9C54-E444DAD27567}"/>
    <cellStyle name="Normal 29 2 6 2 2" xfId="27354" xr:uid="{E073E197-4546-4400-BEDF-E8EDB5EC321F}"/>
    <cellStyle name="Normal 29 2 6 2 2 2" xfId="47257" xr:uid="{B0D63431-36B3-4C32-A7F1-E6C32ECF34B6}"/>
    <cellStyle name="Normal 29 2 6 2 3" xfId="37609" xr:uid="{40815956-8A9C-4FEE-8AB0-D80145774565}"/>
    <cellStyle name="Normal 29 2 6 3" xfId="22396" xr:uid="{1253D696-5F94-4DF2-ABD3-987C4C421B5C}"/>
    <cellStyle name="Normal 29 2 6 3 2" xfId="42427" xr:uid="{5D136E00-4B1C-4943-B80A-8C3331D5390A}"/>
    <cellStyle name="Normal 29 2 6 4" xfId="32780" xr:uid="{05C8B812-059C-4C47-9679-6EDB82CE1F25}"/>
    <cellStyle name="Normal 29 2 7" xfId="14961" xr:uid="{D10F5192-C5AF-4BAB-878A-48DD1B2AC3F4}"/>
    <cellStyle name="Normal 29 2 7 2" xfId="24903" xr:uid="{83FF9A50-E761-4EF6-BD91-EEB21498581E}"/>
    <cellStyle name="Normal 29 2 7 2 2" xfId="44846" xr:uid="{E175E00B-2E88-495A-AF34-139B366B32B9}"/>
    <cellStyle name="Normal 29 2 7 3" xfId="35198" xr:uid="{15E9829C-081E-4981-848D-4532068D6DAC}"/>
    <cellStyle name="Normal 29 2 8" xfId="19928" xr:uid="{2FC98318-7F1A-4384-9BF7-9A12C3E77C21}"/>
    <cellStyle name="Normal 29 2 8 2" xfId="40018" xr:uid="{1AEACA00-75A5-4666-B86A-A1658B415DB1}"/>
    <cellStyle name="Normal 29 2 9" xfId="30371" xr:uid="{93D67880-91B9-4764-B4C1-304E6398ED13}"/>
    <cellStyle name="Normal 29 20" xfId="9903" xr:uid="{321737B1-2CA0-4BE9-9A8D-34BAD9AE1F23}"/>
    <cellStyle name="Normal 29 21" xfId="9904" xr:uid="{AE5E5784-84A6-452D-8350-43E98B61DD09}"/>
    <cellStyle name="Normal 29 3" xfId="6988" xr:uid="{19EA9188-F897-4A2B-B6F5-78104210CE1D}"/>
    <cellStyle name="Normal 29 3 2" xfId="6989" xr:uid="{49194BC3-FE56-428C-9B2C-7A4D59303A3B}"/>
    <cellStyle name="Normal 29 3 2 2" xfId="9906" xr:uid="{0C8EE4B8-B3C0-4B28-AEB5-87C3A1A6C775}"/>
    <cellStyle name="Normal 29 3 3" xfId="9905" xr:uid="{347B388A-A853-4896-9607-F6C6ECD8C8F6}"/>
    <cellStyle name="Normal 29 4" xfId="6990" xr:uid="{0C75D88E-B6C9-44CF-9264-82E117B5E911}"/>
    <cellStyle name="Normal 29 4 2" xfId="9907" xr:uid="{4001651B-5EDF-4E94-880C-14BFE24D947D}"/>
    <cellStyle name="Normal 29 4 2 2" xfId="27877" xr:uid="{BECB5E7B-E81F-4602-8F0F-F7462E680741}"/>
    <cellStyle name="Normal 29 4 2 2 2" xfId="47672" xr:uid="{CB4E5283-6B1D-470D-9DD9-FF72784AFEE1}"/>
    <cellStyle name="Normal 29 4 3" xfId="12304" xr:uid="{F1A501C6-4113-45D6-9479-8B21D15CBED1}"/>
    <cellStyle name="Normal 29 4 3 2" xfId="17429" xr:uid="{DBEA874A-4AF2-4AF3-A4DD-CA1FBE5E016B}"/>
    <cellStyle name="Normal 29 4 3 2 2" xfId="27358" xr:uid="{09700B55-FDDB-4DF3-864B-507E9209D7E0}"/>
    <cellStyle name="Normal 29 4 3 2 2 2" xfId="47261" xr:uid="{E7DDF1A7-71DF-4FA6-93BB-4BF9DF41231A}"/>
    <cellStyle name="Normal 29 4 3 2 3" xfId="37613" xr:uid="{07F5D051-950D-4667-A346-5143A2166D15}"/>
    <cellStyle name="Normal 29 4 3 3" xfId="22400" xr:uid="{F2FC4CD0-154C-476A-965C-DD6D70FDFAEA}"/>
    <cellStyle name="Normal 29 4 3 3 2" xfId="42431" xr:uid="{44FED033-F10E-4FA6-AAFE-FFA4BC9B7DAF}"/>
    <cellStyle name="Normal 29 4 3 4" xfId="32784" xr:uid="{C9B9D485-3088-4458-9664-21C4FE558857}"/>
    <cellStyle name="Normal 29 4 4" xfId="14965" xr:uid="{B4F564BB-83D4-4B73-AC2E-2D3067955510}"/>
    <cellStyle name="Normal 29 4 4 2" xfId="24907" xr:uid="{200F7F83-4E4F-482A-B1BA-A3BDEA2C78A0}"/>
    <cellStyle name="Normal 29 4 4 2 2" xfId="44850" xr:uid="{28C96D72-A245-41B7-886B-D8A3DB73E55A}"/>
    <cellStyle name="Normal 29 4 4 3" xfId="35202" xr:uid="{7A369AEA-7D10-47F0-ADB5-23DA1F7AB5C1}"/>
    <cellStyle name="Normal 29 4 5" xfId="19932" xr:uid="{37398F68-BD5F-476D-9E7F-D73C19C721F3}"/>
    <cellStyle name="Normal 29 4 5 2" xfId="40022" xr:uid="{CE875575-11E9-48D2-BC60-97F78A4F811F}"/>
    <cellStyle name="Normal 29 4 6" xfId="30375" xr:uid="{EF029817-7984-4F68-A44B-921D578F68B1}"/>
    <cellStyle name="Normal 29 5" xfId="6991" xr:uid="{FE06A2CE-D797-40AC-AA63-6C268C5B18AF}"/>
    <cellStyle name="Normal 29 5 2" xfId="9908" xr:uid="{11187B8F-7A7A-4902-98DB-2B344412B235}"/>
    <cellStyle name="Normal 29 5 2 2" xfId="27878" xr:uid="{4247D6C2-7D60-4FA6-9649-E983D42274C1}"/>
    <cellStyle name="Normal 29 5 2 2 2" xfId="47673" xr:uid="{2C633077-600B-448D-9A6F-DC4623E73D20}"/>
    <cellStyle name="Normal 29 5 3" xfId="12305" xr:uid="{0524A4B5-A874-4AB2-B326-D8B75F9ECCD6}"/>
    <cellStyle name="Normal 29 5 3 2" xfId="17430" xr:uid="{DDF392A0-2CBB-486F-B0DF-208F9C9399CC}"/>
    <cellStyle name="Normal 29 5 3 2 2" xfId="27359" xr:uid="{B63B0A0B-6C33-427D-88C6-D9D70EC76D5F}"/>
    <cellStyle name="Normal 29 5 3 2 2 2" xfId="47262" xr:uid="{71E07953-5250-4543-8CB9-834D29399E5E}"/>
    <cellStyle name="Normal 29 5 3 2 3" xfId="37614" xr:uid="{6D0F6BBF-A646-480F-A51C-8DED301E1B59}"/>
    <cellStyle name="Normal 29 5 3 3" xfId="22401" xr:uid="{5DA0999C-528C-4835-82F9-B033F58E8550}"/>
    <cellStyle name="Normal 29 5 3 3 2" xfId="42432" xr:uid="{CB8D4922-AC9A-46BE-A5A3-414A453B0EBC}"/>
    <cellStyle name="Normal 29 5 3 4" xfId="32785" xr:uid="{93BA24DB-5241-4940-B5D5-3762A01F5356}"/>
    <cellStyle name="Normal 29 5 4" xfId="14966" xr:uid="{3DE7B4E2-BBB9-4B2C-B551-95F4BE7AEB4E}"/>
    <cellStyle name="Normal 29 5 4 2" xfId="24908" xr:uid="{6F0E57F5-5119-4C30-8DF4-62BDF8B957A1}"/>
    <cellStyle name="Normal 29 5 4 2 2" xfId="44851" xr:uid="{36E4A5A4-840C-4736-A770-1F492270E9BC}"/>
    <cellStyle name="Normal 29 5 4 3" xfId="35203" xr:uid="{DBE1A8E3-E241-46EB-B01C-E37481C16AE9}"/>
    <cellStyle name="Normal 29 5 5" xfId="19933" xr:uid="{BE83E8EA-E7C1-4C99-AF32-B8F31313C693}"/>
    <cellStyle name="Normal 29 5 5 2" xfId="40023" xr:uid="{D13FD1B7-2BAA-4C83-971B-1B4A6C17347C}"/>
    <cellStyle name="Normal 29 5 6" xfId="30376" xr:uid="{A440D067-87DF-4487-B4A8-C185A9444BA4}"/>
    <cellStyle name="Normal 29 6" xfId="6992" xr:uid="{26606E39-C1AF-4693-B13E-65474715D8BF}"/>
    <cellStyle name="Normal 29 6 2" xfId="6993" xr:uid="{C24CF663-1EB6-4D74-BDDB-BD6CCFA72C36}"/>
    <cellStyle name="Normal 29 6 3" xfId="9909" xr:uid="{7E36A63E-94E0-416D-B127-D83E77CF3263}"/>
    <cellStyle name="Normal 29 7" xfId="6994" xr:uid="{06502DBE-EC67-42F4-9318-7E1098EDDDED}"/>
    <cellStyle name="Normal 29 7 2" xfId="9910" xr:uid="{83E33CEB-FE98-4FC1-8D7F-0C38024D4824}"/>
    <cellStyle name="Normal 29 7 2 2" xfId="27879" xr:uid="{615CB366-66FF-442D-B9CC-15625A32C65A}"/>
    <cellStyle name="Normal 29 7 2 2 2" xfId="47674" xr:uid="{5AD8E080-44E8-4553-ADF1-959945B8E486}"/>
    <cellStyle name="Normal 29 7 3" xfId="12306" xr:uid="{2169D593-9ACB-46F2-9985-2387FE41B34B}"/>
    <cellStyle name="Normal 29 7 3 2" xfId="17431" xr:uid="{F2E2CB35-96F6-4829-80C5-F7BF8EE96CD4}"/>
    <cellStyle name="Normal 29 7 3 2 2" xfId="27360" xr:uid="{E9C73C2A-539B-4478-865C-75C589E7CEC5}"/>
    <cellStyle name="Normal 29 7 3 2 2 2" xfId="47263" xr:uid="{8AC7F924-CDDF-4CCE-A716-7CD5C6FE6D6A}"/>
    <cellStyle name="Normal 29 7 3 2 3" xfId="37615" xr:uid="{52248F93-10D6-44D6-BDDF-3B55282E6C40}"/>
    <cellStyle name="Normal 29 7 3 3" xfId="22402" xr:uid="{B130F5D3-56CD-401A-874E-E8222BAE18B7}"/>
    <cellStyle name="Normal 29 7 3 3 2" xfId="42433" xr:uid="{731441D1-BD20-4534-B2A0-C43667499ED0}"/>
    <cellStyle name="Normal 29 7 3 4" xfId="32786" xr:uid="{C3B5540D-8D64-47AA-B9B9-337735AC5382}"/>
    <cellStyle name="Normal 29 7 4" xfId="14967" xr:uid="{29DC16E7-1FA2-48DF-9F6C-46A6D234B1E6}"/>
    <cellStyle name="Normal 29 7 4 2" xfId="24909" xr:uid="{C0B4CE42-F508-4E85-86ED-2454D0E9DEC7}"/>
    <cellStyle name="Normal 29 7 4 2 2" xfId="44852" xr:uid="{3CD1F8D1-CD41-4704-A099-82FB1F454EF5}"/>
    <cellStyle name="Normal 29 7 4 3" xfId="35204" xr:uid="{3FB545A5-CDFC-489E-A198-936E74816226}"/>
    <cellStyle name="Normal 29 7 5" xfId="19934" xr:uid="{9C35BCA3-0F2D-4B8A-B8E1-D3F3B6E0FE12}"/>
    <cellStyle name="Normal 29 7 5 2" xfId="40024" xr:uid="{E94A3C88-CD0B-450A-A3EF-45449C322F0A}"/>
    <cellStyle name="Normal 29 7 6" xfId="30377" xr:uid="{D28B27FA-337F-43D9-8B33-A8CC3FEC5A8E}"/>
    <cellStyle name="Normal 29 8" xfId="6983" xr:uid="{26136A07-5BFD-4FA3-B743-D04F04467F21}"/>
    <cellStyle name="Normal 29 8 2" xfId="9911" xr:uid="{1CFC882E-E733-4CB7-B37B-D8B83FCCAB79}"/>
    <cellStyle name="Normal 29 8 2 2" xfId="27874" xr:uid="{FC1DD772-BC57-43FA-89F6-BFFDA0816886}"/>
    <cellStyle name="Normal 29 8 2 2 2" xfId="47669" xr:uid="{EFD6E5A4-4A40-41E7-9CEC-5D0CB586CE36}"/>
    <cellStyle name="Normal 29 8 3" xfId="12299" xr:uid="{262133E6-4139-4F0C-ADDF-DB663657A5D5}"/>
    <cellStyle name="Normal 29 8 3 2" xfId="17424" xr:uid="{0C54E3D6-4730-4F5F-BD81-11CC7F4A6CEC}"/>
    <cellStyle name="Normal 29 8 3 2 2" xfId="27353" xr:uid="{8F4D2F54-A8CC-4866-8B92-A9E364C04675}"/>
    <cellStyle name="Normal 29 8 3 2 2 2" xfId="47256" xr:uid="{DFC5C65E-6CB0-4678-8BEF-CC97FCAFC9E7}"/>
    <cellStyle name="Normal 29 8 3 2 3" xfId="37608" xr:uid="{75FAE4A8-6F11-443A-A85C-62B4D6ADAD7D}"/>
    <cellStyle name="Normal 29 8 3 3" xfId="22395" xr:uid="{6831DA5A-D279-49A5-ACF6-69FE8CE2EFD2}"/>
    <cellStyle name="Normal 29 8 3 3 2" xfId="42426" xr:uid="{9E574C39-9F71-4362-A995-147246E6BF94}"/>
    <cellStyle name="Normal 29 8 3 4" xfId="32779" xr:uid="{1BF5C25E-438C-49CC-BD2C-455951A12D57}"/>
    <cellStyle name="Normal 29 8 4" xfId="14960" xr:uid="{7D6009A7-BBDE-4212-BC81-54D575C09116}"/>
    <cellStyle name="Normal 29 8 4 2" xfId="24902" xr:uid="{332C5313-41CE-4AE9-BFF2-9B433F7F1CC1}"/>
    <cellStyle name="Normal 29 8 4 2 2" xfId="44845" xr:uid="{67F4CC39-D2DF-4A9F-89A2-541E859075D4}"/>
    <cellStyle name="Normal 29 8 4 3" xfId="35197" xr:uid="{02360FC0-C443-4AB5-B3CB-E435EE8EAB46}"/>
    <cellStyle name="Normal 29 8 5" xfId="19927" xr:uid="{E4421CEB-39E3-4217-A3C3-4E707E9BC7E2}"/>
    <cellStyle name="Normal 29 8 5 2" xfId="40017" xr:uid="{D3BBBC79-0249-4666-A607-FE195DA9551A}"/>
    <cellStyle name="Normal 29 8 6" xfId="30370" xr:uid="{2A18B5CA-E6D3-4D89-AA23-F241D6C5A39A}"/>
    <cellStyle name="Normal 29 9" xfId="9912" xr:uid="{21BB9185-D727-4065-895C-9C7BE9270640}"/>
    <cellStyle name="Normal 290" xfId="17730" xr:uid="{8A2AC55F-A756-4E2F-8613-E71732FF9E93}"/>
    <cellStyle name="Normal 291" xfId="14834" xr:uid="{813C1E9A-5916-4AF1-8A7D-422C6AE68B0D}"/>
    <cellStyle name="Normal 292" xfId="17751" xr:uid="{FBD3BF19-293F-42E1-91E4-33E857278A31}"/>
    <cellStyle name="Normal 292 2" xfId="27655" xr:uid="{C7402414-8105-4E71-A816-5D360C211BB2}"/>
    <cellStyle name="Normal 292 2 2" xfId="47531" xr:uid="{CE292EFF-F2B8-4970-8DB0-27026DCABEC5}"/>
    <cellStyle name="Normal 292 3" xfId="37883" xr:uid="{3D405FB5-1DCD-4C03-B642-211D5F6ACCDA}"/>
    <cellStyle name="Normal 293" xfId="17754" xr:uid="{344AC45A-EEFB-47BD-A671-09D37A1554B4}"/>
    <cellStyle name="Normal 293 2" xfId="27658" xr:uid="{1F1972F8-B431-407E-843E-B47CEDD3A967}"/>
    <cellStyle name="Normal 293 2 2" xfId="47534" xr:uid="{7DA21EE5-6312-4525-AA20-7FD4EA03E7E1}"/>
    <cellStyle name="Normal 293 3" xfId="37886" xr:uid="{F3D3BC24-00B4-4D5E-A046-FD38D1F43E30}"/>
    <cellStyle name="Normal 294" xfId="17756" xr:uid="{C8069D40-1D33-4486-87DC-AE30426B4FDE}"/>
    <cellStyle name="Normal 294 2" xfId="27660" xr:uid="{4298360B-F2F3-4BBC-80E7-937D8F29DC14}"/>
    <cellStyle name="Normal 294 2 2" xfId="47536" xr:uid="{1E359AFB-8EA8-45C9-AA32-CAD9F2552F3C}"/>
    <cellStyle name="Normal 294 3" xfId="37888" xr:uid="{8A37EF7E-8D32-425B-9017-14F0746DCE46}"/>
    <cellStyle name="Normal 295" xfId="17758" xr:uid="{8CE53229-CDB9-401B-87E0-94341FD0E040}"/>
    <cellStyle name="Normal 295 2" xfId="27662" xr:uid="{515AAB49-A90B-4BA7-83B4-512E7D3D93A3}"/>
    <cellStyle name="Normal 295 2 2" xfId="47538" xr:uid="{F8D07A5B-4E37-46C1-91E7-FB515902C07C}"/>
    <cellStyle name="Normal 295 3" xfId="37890" xr:uid="{55057DEA-D39D-42F9-9A72-9F44D7A20E67}"/>
    <cellStyle name="Normal 296" xfId="17760" xr:uid="{13D411BA-1477-4127-A667-D417EE15D13D}"/>
    <cellStyle name="Normal 296 2" xfId="27664" xr:uid="{117C34E2-751B-42D8-9C32-73DEDB64D707}"/>
    <cellStyle name="Normal 296 2 2" xfId="47540" xr:uid="{F63DAD3F-7885-424D-9EC5-86BD60D5FB10}"/>
    <cellStyle name="Normal 296 3" xfId="37892" xr:uid="{CD1CC2A7-ED9A-4E39-9F59-E503D7A2BAC3}"/>
    <cellStyle name="Normal 297" xfId="17762" xr:uid="{BA2EF57E-2457-492E-8E60-2AE35C269BE7}"/>
    <cellStyle name="Normal 297 2" xfId="27666" xr:uid="{F8BE10F0-5C04-426D-B48D-CA9BC0C48344}"/>
    <cellStyle name="Normal 297 2 2" xfId="47542" xr:uid="{0A8CC97C-4E00-41D2-A20A-45D95A4F5C29}"/>
    <cellStyle name="Normal 297 3" xfId="37894" xr:uid="{0C45A051-764E-4218-8CAD-7D61A9325CC6}"/>
    <cellStyle name="Normal 298" xfId="17764" xr:uid="{B1B736B8-72C2-406D-9675-47421773BE9B}"/>
    <cellStyle name="Normal 298 2" xfId="27668" xr:uid="{505DA548-C40D-423A-B5EC-063927CC55AD}"/>
    <cellStyle name="Normal 298 2 2" xfId="47544" xr:uid="{A9451DA8-2738-4A21-9626-6997612BA880}"/>
    <cellStyle name="Normal 298 3" xfId="37896" xr:uid="{8AE93BF7-B919-4173-821C-F44EBD68D245}"/>
    <cellStyle name="Normal 299" xfId="17766" xr:uid="{16CB334C-1B5F-45A2-8BFB-2323BA250083}"/>
    <cellStyle name="Normal 299 2" xfId="27670" xr:uid="{BC176B3C-C069-4964-B9D9-39A250EFD4EB}"/>
    <cellStyle name="Normal 299 2 2" xfId="47546" xr:uid="{C086E69C-4EE6-4A9D-9B19-EDCB70E112FF}"/>
    <cellStyle name="Normal 299 3" xfId="37898" xr:uid="{85B7F129-1411-4FE9-BF70-49DEF64B02C5}"/>
    <cellStyle name="Normal 3" xfId="57" xr:uid="{8A2A87C1-F1D9-4B66-869C-29988B7A0FFA}"/>
    <cellStyle name="Normal 3 10" xfId="6995" xr:uid="{3E6EE0D6-10B7-4286-BF65-1F4FCC6390B9}"/>
    <cellStyle name="Normal 3 10 2" xfId="6996" xr:uid="{B56692C2-9E14-477B-8A78-89235B497A85}"/>
    <cellStyle name="Normal 3 11" xfId="6997" xr:uid="{DB50F10A-0AF1-4DC8-A889-ACFFA6F14254}"/>
    <cellStyle name="Normal 3 12" xfId="6998" xr:uid="{1ED1A588-7B9C-4B45-A9BB-4C2D90F492DD}"/>
    <cellStyle name="Normal 3 13" xfId="6999" xr:uid="{35CCC243-EA78-4D02-8DDA-558623DD7A02}"/>
    <cellStyle name="Normal 3 14" xfId="7000" xr:uid="{BA6CD925-3D9F-4293-BF67-8018258BE39D}"/>
    <cellStyle name="Normal 3 15" xfId="7001" xr:uid="{E946B0F9-2F07-4C84-A2B0-3B7501FF4CA0}"/>
    <cellStyle name="Normal 3 16" xfId="7002" xr:uid="{A07A3E38-F8B0-4FAF-8400-5374D3F13138}"/>
    <cellStyle name="Normal 3 17" xfId="7003" xr:uid="{9B1BA6F7-4766-4DFC-A0CC-743D8E4C0367}"/>
    <cellStyle name="Normal 3 17 2" xfId="7004" xr:uid="{08F03CF4-BC54-4B55-BCC4-F53202F2C286}"/>
    <cellStyle name="Normal 3 18" xfId="7005" xr:uid="{BA1BA45D-5FBC-4E39-85FF-354E801C48C5}"/>
    <cellStyle name="Normal 3 19" xfId="9266" xr:uid="{F503E425-423B-478F-8A4F-91C88DEFDE83}"/>
    <cellStyle name="Normal 3 2" xfId="96" xr:uid="{238EB984-D834-40CF-BB74-A16DB04B6300}"/>
    <cellStyle name="Normal 3 2 2" xfId="158" xr:uid="{5334F269-AC27-4221-8123-7FCB2D9C0324}"/>
    <cellStyle name="Normal 3 2 2 2" xfId="369" xr:uid="{3DCD322E-202F-4A69-8E90-322B94982FCE}"/>
    <cellStyle name="Normal 3 2 2 2 2" xfId="500" xr:uid="{F6DEDF95-E359-41C6-B98B-70E92A6964E5}"/>
    <cellStyle name="Normal 3 2 2 2 2 2" xfId="10434" xr:uid="{4AFCCD0E-CF48-4D2E-9DC6-2990A565B37B}"/>
    <cellStyle name="Normal 3 2 2 2 2 2 2" xfId="15562" xr:uid="{BFBD4AC0-FA6D-4812-9F10-363F0B56C454}"/>
    <cellStyle name="Normal 3 2 2 2 2 2 2 2" xfId="25491" xr:uid="{76A0B32D-F832-49EA-A724-7F1A273D1EEB}"/>
    <cellStyle name="Normal 3 2 2 2 2 2 2 2 2" xfId="45394" xr:uid="{8358EAB6-4917-4D52-AB89-2EDE8E102705}"/>
    <cellStyle name="Normal 3 2 2 2 2 2 2 3" xfId="35746" xr:uid="{A290E1DE-1A2B-4814-B323-7AFFF9C3825D}"/>
    <cellStyle name="Normal 3 2 2 2 2 2 3" xfId="20535" xr:uid="{5D7029FA-FAF7-4EAD-8D27-E55ECF234369}"/>
    <cellStyle name="Normal 3 2 2 2 2 2 3 2" xfId="40566" xr:uid="{0BFEB47F-C7C8-4F0A-89FC-8D58108EA148}"/>
    <cellStyle name="Normal 3 2 2 2 2 2 4" xfId="30919" xr:uid="{A5BCDA55-AC56-448F-947A-56572238E80D}"/>
    <cellStyle name="Normal 3 2 2 2 2 3" xfId="13051" xr:uid="{CBB7D8E5-81A0-4067-9998-477806B29BD5}"/>
    <cellStyle name="Normal 3 2 2 2 2 3 2" xfId="23004" xr:uid="{48973907-E392-429F-AE03-CF22324C959D}"/>
    <cellStyle name="Normal 3 2 2 2 2 3 2 2" xfId="42984" xr:uid="{1BFBE0F3-91DF-4ABF-9AB2-2ADBC5F8A9EF}"/>
    <cellStyle name="Normal 3 2 2 2 2 3 3" xfId="33336" xr:uid="{46F3A25A-665D-4D6F-839F-0094D3060052}"/>
    <cellStyle name="Normal 3 2 2 2 2 4" xfId="18057" xr:uid="{E42D0105-5AFA-47ED-BF28-F7CA8FC4243A}"/>
    <cellStyle name="Normal 3 2 2 2 2 4 2" xfId="38156" xr:uid="{2533B7AB-8A90-4361-85D6-7B23543F83EE}"/>
    <cellStyle name="Normal 3 2 2 2 2 5" xfId="28511" xr:uid="{76F81DA9-AE60-4286-812D-39D0DC798C94}"/>
    <cellStyle name="Normal 3 2 2 2 3" xfId="10313" xr:uid="{14BCE409-D3BC-444F-95D6-0F4E5E05237C}"/>
    <cellStyle name="Normal 3 2 2 2 3 2" xfId="15441" xr:uid="{D223B6CC-84CE-4210-B313-886DE2EBBB86}"/>
    <cellStyle name="Normal 3 2 2 2 3 2 2" xfId="25370" xr:uid="{0CF7894D-0FD4-4E28-A965-B5561F7DEBAF}"/>
    <cellStyle name="Normal 3 2 2 2 3 2 2 2" xfId="45273" xr:uid="{06EA0577-4DBD-4688-9D10-662C8E289FAE}"/>
    <cellStyle name="Normal 3 2 2 2 3 2 3" xfId="35625" xr:uid="{B00AB4A3-FAD8-4243-97EF-FBE29C42AB77}"/>
    <cellStyle name="Normal 3 2 2 2 3 3" xfId="20414" xr:uid="{CAEFF490-8C75-4090-8048-1A56E9289BBD}"/>
    <cellStyle name="Normal 3 2 2 2 3 3 2" xfId="40445" xr:uid="{77B7FC18-E753-46C6-B263-24B78AD88CC8}"/>
    <cellStyle name="Normal 3 2 2 2 3 4" xfId="30798" xr:uid="{22DED29B-21CF-4E1D-B706-515D9D0FDC1C}"/>
    <cellStyle name="Normal 3 2 2 2 4" xfId="12930" xr:uid="{7DF34DF4-19DC-4E9E-8B9F-3F09E90301F2}"/>
    <cellStyle name="Normal 3 2 2 2 4 2" xfId="22883" xr:uid="{25904553-B829-4072-8F8F-09A814C5DC62}"/>
    <cellStyle name="Normal 3 2 2 2 4 2 2" xfId="42863" xr:uid="{443C2A3B-0D70-4A92-96F0-157ABD230954}"/>
    <cellStyle name="Normal 3 2 2 2 4 3" xfId="33215" xr:uid="{43357E3F-22E6-4D84-ABCF-995E6FE754A9}"/>
    <cellStyle name="Normal 3 2 2 2 5" xfId="17936" xr:uid="{6A1C5CE2-EA4E-4804-ADE8-3AD2F19FA418}"/>
    <cellStyle name="Normal 3 2 2 2 5 2" xfId="38035" xr:uid="{AA975E03-150F-4837-BD18-4E1BC0AD8088}"/>
    <cellStyle name="Normal 3 2 2 2 6" xfId="28390" xr:uid="{B7DB806F-24AE-4FE7-AFF8-88E878BFF8A9}"/>
    <cellStyle name="Normal 3 2 2 3" xfId="9913" xr:uid="{3DC40A4B-2B5A-4D81-9D28-2948195D16D1}"/>
    <cellStyle name="Normal 3 2 3" xfId="118" xr:uid="{13549E50-6EC8-4D0D-9278-18F5297C156A}"/>
    <cellStyle name="Normal 3 2 3 2" xfId="7006" xr:uid="{B9B6B8B0-66B4-42A3-9DBD-E40031F75F7A}"/>
    <cellStyle name="Normal 3 2 3 3" xfId="9914" xr:uid="{35D0BE34-6DA8-492C-B0FF-D6FE7ED2A0BB}"/>
    <cellStyle name="Normal 3 2 4" xfId="529" xr:uid="{B9914DF8-B36A-4254-BBC5-FD04B9886969}"/>
    <cellStyle name="Normal 3 2 4 2" xfId="7007" xr:uid="{7E91F6CA-6D6E-4B48-BDCC-8C12A7466E85}"/>
    <cellStyle name="Normal 3 2 5" xfId="7008" xr:uid="{99DF6EBE-7D68-4C3D-9492-1ABEAC3708A5}"/>
    <cellStyle name="Normal 3 2 6" xfId="7009" xr:uid="{D3D898F9-7433-404E-934B-6773B306DCCE}"/>
    <cellStyle name="Normal 3 2 7" xfId="949" xr:uid="{F5BCE9BB-E432-40A4-9151-DE63D6C8500F}"/>
    <cellStyle name="Normal 3 20" xfId="17791" xr:uid="{DA1A6AF7-6FDE-4663-ACAF-5D3F8C987634}"/>
    <cellStyle name="Normal 3 20 2" xfId="27691" xr:uid="{BD1867A6-C52D-470B-BD12-250D14CDE72B}"/>
    <cellStyle name="Normal 3 20 2 2" xfId="47567" xr:uid="{E277E502-1BFD-4ED0-ABB7-C3A94336BC7B}"/>
    <cellStyle name="Normal 3 20 3" xfId="37919" xr:uid="{63A0B4C4-3796-4B1C-9D96-B98F80D5BBC0}"/>
    <cellStyle name="Normal 3 21" xfId="27696" xr:uid="{E811D469-4959-40F9-B711-34B1A6343E9F}"/>
    <cellStyle name="Normal 3 21 2" xfId="47569" xr:uid="{559318F2-5962-4223-A6A8-E0A83FC44660}"/>
    <cellStyle name="Normal 3 22" xfId="60" xr:uid="{12B8F095-20CC-4A16-9964-F5D1BE714BE6}"/>
    <cellStyle name="Normal 3 3" xfId="123" xr:uid="{F9C24C1F-2E3E-4B6A-9951-25D46D480071}"/>
    <cellStyle name="Normal 3 3 2" xfId="536" xr:uid="{A6F3A8C6-207E-4831-A75C-B9907528B1C4}"/>
    <cellStyle name="Normal 3 3 2 2" xfId="7010" xr:uid="{0A45690A-EA2B-4751-B737-43DE5D5960F7}"/>
    <cellStyle name="Normal 3 3 2 3" xfId="9916" xr:uid="{43FD364E-A29E-4881-AEBC-5CF894DE38D1}"/>
    <cellStyle name="Normal 3 3 3" xfId="7011" xr:uid="{765150D8-97A7-45F8-96EE-4D1650138E6F}"/>
    <cellStyle name="Normal 3 3 4" xfId="950" xr:uid="{66B66593-A5E0-493C-8A18-D709A7AB2598}"/>
    <cellStyle name="Normal 3 3 5" xfId="9915" xr:uid="{D74C80F2-8BD4-47CA-A35C-379DD819379D}"/>
    <cellStyle name="Normal 3 3 6" xfId="12630" xr:uid="{449AE923-6D41-4920-B3A1-EC5AB5A8E686}"/>
    <cellStyle name="Normal 3 3 7" xfId="12717" xr:uid="{D94E0480-E9C2-4AE4-A7AA-BF068B2CF940}"/>
    <cellStyle name="Normal 3 4" xfId="111" xr:uid="{371A666E-1A8B-4FB1-9AA3-1F9BDA7C6BCD}"/>
    <cellStyle name="Normal 3 4 2" xfId="7013" xr:uid="{FDB24ED2-A502-402B-AA26-BCA9C9C37BE4}"/>
    <cellStyle name="Normal 3 4 3" xfId="7014" xr:uid="{A1068929-54CF-45A6-AEA9-5FF265788763}"/>
    <cellStyle name="Normal 3 4 4" xfId="7012" xr:uid="{8C22375B-54DE-4587-A40E-7EC1C21EC12A}"/>
    <cellStyle name="Normal 3 4 5" xfId="9917" xr:uid="{B96B405B-606E-4B92-AE9C-73EDC95EFA7B}"/>
    <cellStyle name="Normal 3 4 6" xfId="12631" xr:uid="{3B2BD7AC-00E5-4573-BAFB-B84157BAF02A}"/>
    <cellStyle name="Normal 3 4 6 2" xfId="15585" xr:uid="{D8FB0E4A-E20F-42B9-948E-C0BA25CFAE76}"/>
    <cellStyle name="Normal 3 4 6 2 2" xfId="25514" xr:uid="{3E3CD6A2-C7FC-489C-8935-2692AAB1279B}"/>
    <cellStyle name="Normal 3 4 6 2 2 2" xfId="45417" xr:uid="{4079FED6-F7C6-4814-AB71-10EE47801DD7}"/>
    <cellStyle name="Normal 3 4 6 2 3" xfId="35769" xr:uid="{43BF0F07-29CE-450D-87E3-5A5B60C1EFD9}"/>
    <cellStyle name="Normal 3 4 6 3" xfId="22671" xr:uid="{2DF3F363-3DA1-4F64-AE48-CC4FF4155A48}"/>
    <cellStyle name="Normal 3 4 6 3 2" xfId="42702" xr:uid="{644988FC-37DE-46E8-BF46-176833325686}"/>
    <cellStyle name="Normal 3 4 6 4" xfId="33055" xr:uid="{891232A4-7304-41A4-B178-F6CB6D9BB0A1}"/>
    <cellStyle name="Normal 3 4 7" xfId="12718" xr:uid="{BE04892B-5EE5-4302-A982-9FBFF1B41270}"/>
    <cellStyle name="Normal 3 4 8" xfId="12814" xr:uid="{CA6F6E12-7018-4131-8E8D-485E946FC221}"/>
    <cellStyle name="Normal 3 4 8 2" xfId="22768" xr:uid="{84225421-ED79-4F1A-8F6A-1214DE9EFA4F}"/>
    <cellStyle name="Normal 3 4 8 2 2" xfId="42748" xr:uid="{E6043039-64AA-4737-BFF5-29DBCB3CA121}"/>
    <cellStyle name="Normal 3 4 8 3" xfId="33100" xr:uid="{26DD6DBE-0ABD-4C14-BB16-EB3AA35BDD44}"/>
    <cellStyle name="Normal 3 5" xfId="7015" xr:uid="{4E6F285D-5839-47E8-97A4-3D207323B41E}"/>
    <cellStyle name="Normal 3 5 2" xfId="114" xr:uid="{C671542B-C8AF-47A4-A1F6-8C7DB12EC3FD}"/>
    <cellStyle name="Normal 3 5 2 2" xfId="410" xr:uid="{D82992CA-CBE1-479D-9BFF-2AFC1B47FDEC}"/>
    <cellStyle name="Normal 3 5 2 2 2" xfId="10344" xr:uid="{FDD19C5D-EA5C-4759-BC9A-C7083157055C}"/>
    <cellStyle name="Normal 3 5 2 2 2 2" xfId="15472" xr:uid="{5396DBA3-997E-4E92-8642-36016379FA72}"/>
    <cellStyle name="Normal 3 5 2 2 2 2 2" xfId="25401" xr:uid="{AFE19A1D-8EDC-443D-A70C-0DFFA0B32868}"/>
    <cellStyle name="Normal 3 5 2 2 2 2 2 2" xfId="45304" xr:uid="{30E77A62-73A7-4875-97C4-E13F3CB8F941}"/>
    <cellStyle name="Normal 3 5 2 2 2 2 3" xfId="35656" xr:uid="{26BF8595-1BF4-416E-99EC-9A4298638594}"/>
    <cellStyle name="Normal 3 5 2 2 2 3" xfId="20445" xr:uid="{7DD993F2-22E1-4D92-8B81-83A38BD81E71}"/>
    <cellStyle name="Normal 3 5 2 2 2 3 2" xfId="40476" xr:uid="{F88BE828-B2E8-4E07-80C3-A6D2CD602B7F}"/>
    <cellStyle name="Normal 3 5 2 2 2 4" xfId="30829" xr:uid="{07091066-D82E-4174-8922-8BBE9B96886F}"/>
    <cellStyle name="Normal 3 5 2 2 3" xfId="12961" xr:uid="{531EAC99-E170-4768-99CE-B1FCB7181705}"/>
    <cellStyle name="Normal 3 5 2 2 3 2" xfId="22914" xr:uid="{5A313D68-070F-4590-BC53-4E65DEF7F93C}"/>
    <cellStyle name="Normal 3 5 2 2 3 2 2" xfId="42894" xr:uid="{27BBE437-53EC-4EAF-BE29-72FD4DA2356C}"/>
    <cellStyle name="Normal 3 5 2 2 3 3" xfId="33246" xr:uid="{A4D5BECB-AB44-4037-ACD9-09C5CC822F9E}"/>
    <cellStyle name="Normal 3 5 2 2 4" xfId="17967" xr:uid="{FF3605DB-24CF-4BA1-99EA-55888A2216F4}"/>
    <cellStyle name="Normal 3 5 2 2 4 2" xfId="38066" xr:uid="{CC49874A-4DD5-427A-B6DD-AC1A8541214F}"/>
    <cellStyle name="Normal 3 5 2 2 5" xfId="28421" xr:uid="{24F1ACFD-3668-4751-9595-EA672ABF13EA}"/>
    <cellStyle name="Normal 3 5 2 3" xfId="7016" xr:uid="{E84232BB-41E6-40D5-BB55-D7CE2AC82B90}"/>
    <cellStyle name="Normal 3 5 2 4" xfId="10217" xr:uid="{38C28C45-C437-410E-973A-AC20B543D578}"/>
    <cellStyle name="Normal 3 5 2 4 2" xfId="15349" xr:uid="{EC86E074-2485-4236-B46D-B43106AF7E33}"/>
    <cellStyle name="Normal 3 5 2 4 2 2" xfId="25282" xr:uid="{59E37A40-FD35-4979-8592-6ED8D6378931}"/>
    <cellStyle name="Normal 3 5 2 4 2 2 2" xfId="45185" xr:uid="{00A41BAB-7210-436D-A935-59D723275507}"/>
    <cellStyle name="Normal 3 5 2 4 2 3" xfId="35537" xr:uid="{A8FC49C1-DF5C-4DE6-8734-728D31A33189}"/>
    <cellStyle name="Normal 3 5 2 4 3" xfId="20326" xr:uid="{1511D645-F78E-4879-B270-61885DC22372}"/>
    <cellStyle name="Normal 3 5 2 4 3 2" xfId="40357" xr:uid="{031CBC7C-F2A6-4DDF-9670-075CA3D2F6A4}"/>
    <cellStyle name="Normal 3 5 2 4 4" xfId="30710" xr:uid="{C33A37E7-B717-4717-A28E-5A43BF41A774}"/>
    <cellStyle name="Normal 3 5 2 5" xfId="12841" xr:uid="{3BF83D21-8223-4D92-8A71-C95A38345CB2}"/>
    <cellStyle name="Normal 3 5 2 5 2" xfId="22794" xr:uid="{95853E3B-CBC7-41F7-97B9-5C641610D1EE}"/>
    <cellStyle name="Normal 3 5 2 5 2 2" xfId="42774" xr:uid="{E25050FA-119C-43DB-B17D-2C3C630BA81B}"/>
    <cellStyle name="Normal 3 5 2 5 3" xfId="33126" xr:uid="{36568ADB-9E85-4D52-B932-5B9F5BA66A15}"/>
    <cellStyle name="Normal 3 5 2 6" xfId="17847" xr:uid="{A01AF1FA-A456-42EA-A01E-90144B192E00}"/>
    <cellStyle name="Normal 3 5 2 6 2" xfId="37946" xr:uid="{9129055C-9B48-4CCD-9FE8-057CD64E104E}"/>
    <cellStyle name="Normal 3 5 2 7" xfId="28301" xr:uid="{EC0B1C40-B78D-47C8-A2C8-4C2760C6B397}"/>
    <cellStyle name="Normal 3 5 3" xfId="7017" xr:uid="{1F5FC69D-8C73-4620-856E-04F7320730E1}"/>
    <cellStyle name="Normal 3 5 4" xfId="7018" xr:uid="{C9F56ABD-B9D0-4143-B4CF-BC29346A5817}"/>
    <cellStyle name="Normal 3 5 5" xfId="9918" xr:uid="{041BB999-ED3A-406B-8D41-4A1765681EAF}"/>
    <cellStyle name="Normal 3 6" xfId="7019" xr:uid="{051AD71A-A265-44AB-8853-61DE5A0AC112}"/>
    <cellStyle name="Normal 3 7" xfId="7020" xr:uid="{4FBD4C6D-81DA-48C0-9CDA-503B0C626346}"/>
    <cellStyle name="Normal 3 7 2" xfId="9919" xr:uid="{42D8FE87-77DE-4C04-B16B-AC67E338F143}"/>
    <cellStyle name="Normal 3 8" xfId="7021" xr:uid="{3E4C2C66-2E6C-4FDE-B051-B4334DF93E00}"/>
    <cellStyle name="Normal 3 8 2" xfId="9920" xr:uid="{5B4E62EA-1017-4507-B4B4-931DB6DFCC9D}"/>
    <cellStyle name="Normal 3 9" xfId="7022" xr:uid="{55B10773-9B8D-41F9-924E-AD3BC1DDBF72}"/>
    <cellStyle name="Normal 3 9 2" xfId="9921" xr:uid="{1061FEE2-044C-4C84-B143-FD6A578DE26D}"/>
    <cellStyle name="Normal 3_cassie" xfId="951" xr:uid="{45922CDD-8FD9-45B3-A230-2603E137D12B}"/>
    <cellStyle name="Normal 30" xfId="362" xr:uid="{9D607E44-75A3-4D4A-8E91-43F91634E110}"/>
    <cellStyle name="Normal 30 2" xfId="7023" xr:uid="{68BFB3DE-5B1A-4DC3-8ACB-DAA78D768BBB}"/>
    <cellStyle name="Normal 30 2 2" xfId="7024" xr:uid="{B886AD49-CEEB-4905-B300-FDF5F4A7B8A8}"/>
    <cellStyle name="Normal 300" xfId="17768" xr:uid="{445DEB6E-610C-4114-99A8-B2FE5FDF74AC}"/>
    <cellStyle name="Normal 300 2" xfId="27672" xr:uid="{9C9D8D01-0843-4E49-B1E2-3792C5EA8C6E}"/>
    <cellStyle name="Normal 300 2 2" xfId="47548" xr:uid="{5CCA46AB-DA9E-4852-BC44-AD9A0CB547D5}"/>
    <cellStyle name="Normal 300 3" xfId="37900" xr:uid="{B785627D-738F-4CC0-8F86-2F85FCA73519}"/>
    <cellStyle name="Normal 301" xfId="17770" xr:uid="{AED8D2FB-3D54-439C-A05F-624E1845DC18}"/>
    <cellStyle name="Normal 301 2" xfId="27674" xr:uid="{1D88B263-36CC-4E85-B37F-B4A72127DF80}"/>
    <cellStyle name="Normal 301 2 2" xfId="47550" xr:uid="{AE3F2BB3-3F0A-423E-B178-E9D2076A7162}"/>
    <cellStyle name="Normal 301 3" xfId="37902" xr:uid="{12CAEBAC-6BFC-4CE3-B323-24BBEA69D325}"/>
    <cellStyle name="Normal 302" xfId="17772" xr:uid="{57031492-9EED-4C38-9E02-E6220A4BA7A6}"/>
    <cellStyle name="Normal 302 2" xfId="27676" xr:uid="{44C8CF08-1D94-4CF3-9132-C410F796072B}"/>
    <cellStyle name="Normal 302 2 2" xfId="47552" xr:uid="{84112D65-3991-4C43-9E92-798A530D7677}"/>
    <cellStyle name="Normal 302 3" xfId="37904" xr:uid="{2C0D242A-B150-4A01-AB4C-8431C9198F7D}"/>
    <cellStyle name="Normal 303" xfId="17774" xr:uid="{105755A1-2192-473C-8DBA-325A15897498}"/>
    <cellStyle name="Normal 303 2" xfId="27678" xr:uid="{106B7E06-29D4-4F7D-9DC0-B5C1E419775F}"/>
    <cellStyle name="Normal 303 2 2" xfId="47554" xr:uid="{73686777-1B42-4ACB-9B2E-537B4FF4DA3F}"/>
    <cellStyle name="Normal 303 3" xfId="37906" xr:uid="{7B163B8F-41A1-4CBC-A237-BFC81FAB7D3E}"/>
    <cellStyle name="Normal 304" xfId="17776" xr:uid="{47030E8E-C4EC-408A-9829-9C6891837CD3}"/>
    <cellStyle name="Normal 304 2" xfId="27680" xr:uid="{B0B1C3E6-AF66-4670-8B87-CF7E94142FC1}"/>
    <cellStyle name="Normal 304 2 2" xfId="47556" xr:uid="{0159AB75-9CAE-40D6-83FF-D4C155932F4E}"/>
    <cellStyle name="Normal 304 3" xfId="37908" xr:uid="{A6AB6FE8-DE7C-4FA7-8C24-2AC61BC1DDE0}"/>
    <cellStyle name="Normal 305" xfId="17778" xr:uid="{10C0366A-9CD5-437A-962A-8042262ADDE0}"/>
    <cellStyle name="Normal 305 2" xfId="27682" xr:uid="{D8E23F74-9AC1-4D1B-AFA7-19AEEEB38AAB}"/>
    <cellStyle name="Normal 305 2 2" xfId="47558" xr:uid="{16CACD22-3D72-46D5-84BE-76EC451041F3}"/>
    <cellStyle name="Normal 305 3" xfId="37910" xr:uid="{BBF70914-C911-45C8-95B4-D8838BEB78E9}"/>
    <cellStyle name="Normal 306" xfId="17780" xr:uid="{26878DF5-BE02-4665-B4C9-F7B807C9A344}"/>
    <cellStyle name="Normal 306 2" xfId="27684" xr:uid="{57BAAB66-C248-4C07-A38F-20DEE79B4D9C}"/>
    <cellStyle name="Normal 306 2 2" xfId="47560" xr:uid="{09889753-6044-44E3-8F15-18C5D0CB8A90}"/>
    <cellStyle name="Normal 306 3" xfId="37912" xr:uid="{9180AC53-2799-42A8-B7A8-59D75E317CF1}"/>
    <cellStyle name="Normal 307" xfId="17782" xr:uid="{0C5E8A83-DF49-4436-A6CF-D4B42DE853FE}"/>
    <cellStyle name="Normal 307 2" xfId="27686" xr:uid="{422E48A3-ED24-4F0C-B644-F377F5DD54FF}"/>
    <cellStyle name="Normal 307 2 2" xfId="47562" xr:uid="{37CEA679-8EAC-4BA0-936B-EA51926FA47A}"/>
    <cellStyle name="Normal 307 3" xfId="37914" xr:uid="{4D19FD76-77F5-4AB7-BF24-E17831E23088}"/>
    <cellStyle name="Normal 308" xfId="17784" xr:uid="{4C9CF863-345D-4CF5-8013-36372C44D7F9}"/>
    <cellStyle name="Normal 308 2" xfId="27688" xr:uid="{ECCE28AD-EC8D-4E7C-9522-DEDF9CF61A80}"/>
    <cellStyle name="Normal 308 2 2" xfId="47564" xr:uid="{3E0673E8-B491-40A3-ABF6-D384A9F9B5BD}"/>
    <cellStyle name="Normal 308 3" xfId="37916" xr:uid="{F4D95D0E-1E41-4C9A-834F-A97505B7FD21}"/>
    <cellStyle name="Normal 309" xfId="17786" xr:uid="{E52A2830-4C8A-4B1A-99F1-721D9F556C49}"/>
    <cellStyle name="Normal 309 2" xfId="27690" xr:uid="{6B935430-ADBD-441F-AB26-2FCA306A90E7}"/>
    <cellStyle name="Normal 309 2 2" xfId="47566" xr:uid="{A43238B8-F5E9-47AE-8246-4BF3EC5281B5}"/>
    <cellStyle name="Normal 309 3" xfId="37918" xr:uid="{52C325B4-D0C0-4F0C-AACD-D5478C99F112}"/>
    <cellStyle name="Normal 31" xfId="373" xr:uid="{C26EE1F4-D50A-49B9-A278-6295447F6D3B}"/>
    <cellStyle name="Normal 31 2" xfId="7026" xr:uid="{B455582F-C6D2-4B81-A0A2-29F827499434}"/>
    <cellStyle name="Normal 31 2 2" xfId="7027" xr:uid="{D662B377-0E54-4978-8645-41A5AA6FF5F9}"/>
    <cellStyle name="Normal 31 2 3" xfId="9922" xr:uid="{FED7753C-7869-4F21-8215-02C1CB414DE0}"/>
    <cellStyle name="Normal 31 3" xfId="7028" xr:uid="{ACCB2291-46B8-4952-BC4B-2C0E5D6C92BC}"/>
    <cellStyle name="Normal 31 3 2" xfId="12308" xr:uid="{3916C5B2-BCD0-427D-B945-3D1696123774}"/>
    <cellStyle name="Normal 31 3 2 2" xfId="17433" xr:uid="{DA10C796-2304-494A-9F94-470A42F24079}"/>
    <cellStyle name="Normal 31 3 2 2 2" xfId="27362" xr:uid="{19313601-6E19-43BE-83C4-7D19A07C248A}"/>
    <cellStyle name="Normal 31 3 2 2 2 2" xfId="47265" xr:uid="{2369B3B5-0741-43BA-8C0D-187FAC8A9431}"/>
    <cellStyle name="Normal 31 3 2 2 3" xfId="37617" xr:uid="{7A1500ED-EDD0-4CB0-9954-7629C57A4B97}"/>
    <cellStyle name="Normal 31 3 2 3" xfId="22404" xr:uid="{F686C348-8D55-4C9D-A92C-E9D2A3A11B5B}"/>
    <cellStyle name="Normal 31 3 2 3 2" xfId="42435" xr:uid="{28B2EAE2-82A9-4AEC-BB39-82D4C49FF446}"/>
    <cellStyle name="Normal 31 3 2 4" xfId="32788" xr:uid="{EB605ECA-3AFA-4645-875C-FD772F681888}"/>
    <cellStyle name="Normal 31 3 3" xfId="14969" xr:uid="{7A288761-539A-4C69-86F8-F65B704C837B}"/>
    <cellStyle name="Normal 31 3 3 2" xfId="24911" xr:uid="{BC1866AE-7A29-4F18-8ECC-C9C11E5542D4}"/>
    <cellStyle name="Normal 31 3 3 2 2" xfId="44854" xr:uid="{67EEEB9E-AEB2-4594-A20E-F8C0430A2285}"/>
    <cellStyle name="Normal 31 3 3 3" xfId="35206" xr:uid="{7FCC0F3A-694C-4392-B323-F1FF6F283B63}"/>
    <cellStyle name="Normal 31 3 4" xfId="19936" xr:uid="{BDC1AAF5-331C-4C65-AFA3-4ECC8FA3AE05}"/>
    <cellStyle name="Normal 31 3 4 2" xfId="40026" xr:uid="{CA1DAC06-3F89-4E13-B2CE-38BE848571B6}"/>
    <cellStyle name="Normal 31 3 5" xfId="30379" xr:uid="{397854E1-4067-4A7E-B84D-718A9EFC164E}"/>
    <cellStyle name="Normal 31 4" xfId="7029" xr:uid="{4D8C4E02-AF62-4668-B7A0-3C8C1FF456E9}"/>
    <cellStyle name="Normal 31 4 2" xfId="12309" xr:uid="{9346F362-1B1B-419A-86AB-209EAF86F425}"/>
    <cellStyle name="Normal 31 4 2 2" xfId="17434" xr:uid="{412B2329-45A9-4A35-8365-784A5811298E}"/>
    <cellStyle name="Normal 31 4 2 2 2" xfId="27363" xr:uid="{E3F5E35C-F72F-4E8A-9D2F-97DC1B4550A8}"/>
    <cellStyle name="Normal 31 4 2 2 2 2" xfId="47266" xr:uid="{BA863F2F-6A8E-49C6-B991-AF3ED3C7CA78}"/>
    <cellStyle name="Normal 31 4 2 2 3" xfId="37618" xr:uid="{9142BA3D-D0D9-4DF4-9796-F532C9AC7E4F}"/>
    <cellStyle name="Normal 31 4 2 3" xfId="22405" xr:uid="{661D5BBF-8379-4069-9EE9-125C15F6119F}"/>
    <cellStyle name="Normal 31 4 2 3 2" xfId="42436" xr:uid="{F2592806-C1B9-46EF-AE61-DFD4C4455149}"/>
    <cellStyle name="Normal 31 4 2 4" xfId="32789" xr:uid="{6D516877-1242-47AB-8332-2DB233B97470}"/>
    <cellStyle name="Normal 31 4 3" xfId="14970" xr:uid="{35D24A70-3246-4BEF-A0E4-AE7A690529EA}"/>
    <cellStyle name="Normal 31 4 3 2" xfId="24912" xr:uid="{73DA58D0-B73B-4F85-8393-5D522E0D3667}"/>
    <cellStyle name="Normal 31 4 3 2 2" xfId="44855" xr:uid="{C277728D-C7F4-4D15-B778-DC0F5B92A7A7}"/>
    <cellStyle name="Normal 31 4 3 3" xfId="35207" xr:uid="{56EEBE0C-90D3-4ADB-9E6B-67E59903E7B8}"/>
    <cellStyle name="Normal 31 4 4" xfId="19937" xr:uid="{5AF3C344-60C0-4A0B-BF82-434905E731EB}"/>
    <cellStyle name="Normal 31 4 4 2" xfId="40027" xr:uid="{76BF762C-2DFB-4681-9B5A-7F9B69DB3272}"/>
    <cellStyle name="Normal 31 4 5" xfId="30380" xr:uid="{02ABA918-5FCD-4F68-A1B9-226255D25FFF}"/>
    <cellStyle name="Normal 31 5" xfId="7030" xr:uid="{495B8D5F-A3E7-4412-94D0-738E611CDF2F}"/>
    <cellStyle name="Normal 31 5 2" xfId="12310" xr:uid="{596EEA49-19B1-48F9-9DE6-1B02B8E588FA}"/>
    <cellStyle name="Normal 31 5 2 2" xfId="17435" xr:uid="{436085DA-3500-4D9E-8BF5-846E03F853C8}"/>
    <cellStyle name="Normal 31 5 2 2 2" xfId="27364" xr:uid="{031DAFB4-E864-4EC3-840E-5EACC19798D3}"/>
    <cellStyle name="Normal 31 5 2 2 2 2" xfId="47267" xr:uid="{25ABC5A3-D764-4303-9877-52CBD64F0486}"/>
    <cellStyle name="Normal 31 5 2 2 3" xfId="37619" xr:uid="{7865B2DF-ED4B-4621-8F2E-0D99E3E46AB2}"/>
    <cellStyle name="Normal 31 5 2 3" xfId="22406" xr:uid="{BC888D4A-B5B6-49BF-81AC-0FE98F384151}"/>
    <cellStyle name="Normal 31 5 2 3 2" xfId="42437" xr:uid="{831719F2-CB4F-482B-BD3D-9E3E2AC993CF}"/>
    <cellStyle name="Normal 31 5 2 4" xfId="32790" xr:uid="{5EED6668-8915-4863-9889-F49C5B28FB32}"/>
    <cellStyle name="Normal 31 5 3" xfId="14971" xr:uid="{060CB5A9-AD79-4F31-A2CA-2D4D9F721B73}"/>
    <cellStyle name="Normal 31 5 3 2" xfId="24913" xr:uid="{66DBE5AA-199D-4A8C-AFE8-FB7E2F7F76CB}"/>
    <cellStyle name="Normal 31 5 3 2 2" xfId="44856" xr:uid="{4285DF8F-2855-4C5A-94BF-F1DE6ACB5E2A}"/>
    <cellStyle name="Normal 31 5 3 3" xfId="35208" xr:uid="{3A9CD3A3-4796-4A2B-90D0-9010DC05CD14}"/>
    <cellStyle name="Normal 31 5 4" xfId="19938" xr:uid="{B4F1BBCA-A944-4730-8612-7181F9667304}"/>
    <cellStyle name="Normal 31 5 4 2" xfId="40028" xr:uid="{8A5D1BA6-CEAB-45D5-A663-0197A4859DBB}"/>
    <cellStyle name="Normal 31 5 5" xfId="30381" xr:uid="{6C24CF2A-4792-4D66-B913-1FF0D5F7CD3B}"/>
    <cellStyle name="Normal 31 6" xfId="7025" xr:uid="{B30B40D6-7068-46D2-9395-42342A2E7683}"/>
    <cellStyle name="Normal 31 6 2" xfId="12307" xr:uid="{A09A86EC-1F15-4807-91CC-AF7FAA210431}"/>
    <cellStyle name="Normal 31 6 2 2" xfId="17432" xr:uid="{78A3876E-FB79-46F6-B795-DB6AF839A264}"/>
    <cellStyle name="Normal 31 6 2 2 2" xfId="27361" xr:uid="{49F8D420-D510-4CED-8B85-00BB7835CDA7}"/>
    <cellStyle name="Normal 31 6 2 2 2 2" xfId="47264" xr:uid="{A10AFFB9-0106-48DF-985A-4B496E01BFFD}"/>
    <cellStyle name="Normal 31 6 2 2 3" xfId="37616" xr:uid="{7CF26C33-160B-4846-9016-A4FF06D55F5F}"/>
    <cellStyle name="Normal 31 6 2 3" xfId="22403" xr:uid="{13409C11-6E38-4573-BEFA-E52821F1C34B}"/>
    <cellStyle name="Normal 31 6 2 3 2" xfId="42434" xr:uid="{05A9F770-6303-4DD1-B5B2-3D8C2B73348B}"/>
    <cellStyle name="Normal 31 6 2 4" xfId="32787" xr:uid="{4CF1879D-FAC3-4AE2-8FC0-9FEEA4877E68}"/>
    <cellStyle name="Normal 31 6 3" xfId="14968" xr:uid="{1735D20A-F73F-4BE9-B2C8-71C5C8F2AA8C}"/>
    <cellStyle name="Normal 31 6 3 2" xfId="24910" xr:uid="{B1E088F7-DF75-40AA-9C44-D6D915FA4EC7}"/>
    <cellStyle name="Normal 31 6 3 2 2" xfId="44853" xr:uid="{D08EFBF5-B2F9-4EEA-9F91-557949DAC205}"/>
    <cellStyle name="Normal 31 6 3 3" xfId="35205" xr:uid="{BB64497A-A535-4512-B90E-6A1DACFADC97}"/>
    <cellStyle name="Normal 31 6 4" xfId="19935" xr:uid="{CB118D54-E251-4CF3-B638-901C8ECF7DE5}"/>
    <cellStyle name="Normal 31 6 4 2" xfId="40025" xr:uid="{B32972B0-1D4F-43EA-B7A6-60B3F7D37116}"/>
    <cellStyle name="Normal 31 6 5" xfId="30378" xr:uid="{5EE36E29-9CBB-4BFC-877F-78AC959EC948}"/>
    <cellStyle name="Normal 310" xfId="17787" xr:uid="{D2728FA6-5582-47CE-94D7-6C6471C53363}"/>
    <cellStyle name="Normal 311" xfId="17793" xr:uid="{B703DA77-7D1C-44C4-A941-D149C0D186FC}"/>
    <cellStyle name="Normal 312" xfId="17802" xr:uid="{33AE4850-6345-4254-A497-27E76D131A0B}"/>
    <cellStyle name="Normal 313" xfId="17803" xr:uid="{C2537421-E258-4A32-AACA-41C391332F2E}"/>
    <cellStyle name="Normal 314" xfId="17804" xr:uid="{AD7071F8-F626-4062-AFDB-08BF5487BFB9}"/>
    <cellStyle name="Normal 315" xfId="17806" xr:uid="{733DECD7-DE61-4761-A6D3-EEE342B53EAE}"/>
    <cellStyle name="Normal 316" xfId="17807" xr:uid="{7E4593F7-493E-403D-8068-28CC4BEB3D6A}"/>
    <cellStyle name="Normal 317" xfId="17809" xr:uid="{4F3AA043-8013-4CF7-97AB-032904417376}"/>
    <cellStyle name="Normal 318" xfId="17811" xr:uid="{372F6630-0615-4F0E-A1AC-1783F9C08037}"/>
    <cellStyle name="Normal 319" xfId="17805" xr:uid="{148B608F-5AD7-4938-B9FC-12ED4E415F2D}"/>
    <cellStyle name="Normal 32" xfId="197" xr:uid="{EB15A735-9461-462A-BCDB-EB2D95BDFBB5}"/>
    <cellStyle name="Normal 32 10" xfId="28358" xr:uid="{21406ABB-003D-4C04-85D5-22EF94253092}"/>
    <cellStyle name="Normal 32 2" xfId="468" xr:uid="{67AB245F-FE45-46B5-A5EE-3BD6107A3C58}"/>
    <cellStyle name="Normal 32 2 2" xfId="7033" xr:uid="{595C7833-4620-4B5D-AA09-DFCB031370DA}"/>
    <cellStyle name="Normal 32 2 3" xfId="7032" xr:uid="{08CBE106-3B1A-4469-B88D-281D9F825CFB}"/>
    <cellStyle name="Normal 32 2 4" xfId="10402" xr:uid="{2DB988E6-94DA-480D-8D07-38EDADD35749}"/>
    <cellStyle name="Normal 32 2 4 2" xfId="15530" xr:uid="{FACB7F67-128E-491D-ABAC-29442B2EE20F}"/>
    <cellStyle name="Normal 32 2 4 2 2" xfId="25459" xr:uid="{BD4896B3-9F87-4761-983E-736310E7A286}"/>
    <cellStyle name="Normal 32 2 4 2 2 2" xfId="45362" xr:uid="{F2C193C2-0AE9-4E0A-9C54-DB11A6658654}"/>
    <cellStyle name="Normal 32 2 4 2 3" xfId="35714" xr:uid="{4B3B24ED-D4BF-441C-8807-92A52844B798}"/>
    <cellStyle name="Normal 32 2 4 3" xfId="20503" xr:uid="{E9D5096A-0A69-48AA-8F7D-E0A65D563C0D}"/>
    <cellStyle name="Normal 32 2 4 3 2" xfId="40534" xr:uid="{170C0DC8-0579-4947-9D3C-967841925039}"/>
    <cellStyle name="Normal 32 2 4 4" xfId="30887" xr:uid="{AED3C58E-E6E2-4459-A9C4-88331743CD06}"/>
    <cellStyle name="Normal 32 2 5" xfId="13019" xr:uid="{8774A113-E592-4992-A443-241136FEA5D0}"/>
    <cellStyle name="Normal 32 2 5 2" xfId="22972" xr:uid="{49B44745-F6C6-4CD5-B694-3C780CA19553}"/>
    <cellStyle name="Normal 32 2 5 2 2" xfId="42952" xr:uid="{F4E135CF-9441-41C3-9B10-669EB19D154E}"/>
    <cellStyle name="Normal 32 2 5 3" xfId="33304" xr:uid="{166FD1D8-77EF-4610-8D1B-129E421ECA18}"/>
    <cellStyle name="Normal 32 2 6" xfId="18025" xr:uid="{0792D618-CECF-4D38-8522-344DAB8BDFA9}"/>
    <cellStyle name="Normal 32 2 6 2" xfId="38124" xr:uid="{BBB29C1D-E794-4C8F-BAE2-AD1C24D03692}"/>
    <cellStyle name="Normal 32 2 7" xfId="28479" xr:uid="{37E81B04-CAB3-4FA2-8B8E-20EBBD3768F9}"/>
    <cellStyle name="Normal 32 3" xfId="7034" xr:uid="{40AC6F76-E8C7-47A0-84E8-DE4163BEC675}"/>
    <cellStyle name="Normal 32 3 2" xfId="12312" xr:uid="{83234F1D-F9C6-419E-9A74-BE47D67CB6D6}"/>
    <cellStyle name="Normal 32 3 2 2" xfId="17437" xr:uid="{72590247-3B22-4A05-95C3-2B4E65E9DBDC}"/>
    <cellStyle name="Normal 32 3 2 2 2" xfId="27366" xr:uid="{5077FB06-5CA9-4A4A-AA23-819230AE9D32}"/>
    <cellStyle name="Normal 32 3 2 2 2 2" xfId="47269" xr:uid="{C8D68B6A-3FFC-468D-90EA-3266DB204706}"/>
    <cellStyle name="Normal 32 3 2 2 3" xfId="37621" xr:uid="{828A7259-D84E-4B11-A4B9-6C39302F4427}"/>
    <cellStyle name="Normal 32 3 2 3" xfId="22408" xr:uid="{244E35AA-4016-4FD6-84C3-43B9DE8A9098}"/>
    <cellStyle name="Normal 32 3 2 3 2" xfId="42439" xr:uid="{FD3D54C9-A458-496C-BC90-934E06B468E7}"/>
    <cellStyle name="Normal 32 3 2 4" xfId="32792" xr:uid="{C03C4D7B-3D85-4161-9DCE-A9E3E885671A}"/>
    <cellStyle name="Normal 32 3 3" xfId="14973" xr:uid="{4AD31301-4448-4CDE-B81F-39ABAB727EB5}"/>
    <cellStyle name="Normal 32 3 3 2" xfId="24915" xr:uid="{B709FF6E-858F-4CE0-BD0B-B8E857C68092}"/>
    <cellStyle name="Normal 32 3 3 2 2" xfId="44858" xr:uid="{60ED4A29-D517-4080-829D-5AE8A1C4156B}"/>
    <cellStyle name="Normal 32 3 3 3" xfId="35210" xr:uid="{C396F7ED-C50E-44DC-AD47-F6183AF18538}"/>
    <cellStyle name="Normal 32 3 4" xfId="19940" xr:uid="{5FCC7153-E205-411F-921D-1DEFD2721C3C}"/>
    <cellStyle name="Normal 32 3 4 2" xfId="40030" xr:uid="{DC235F93-B62B-4E7F-AA86-11F0A987E69C}"/>
    <cellStyle name="Normal 32 3 5" xfId="30383" xr:uid="{BB4E7350-302E-4CD6-AD84-57B46AD5251F}"/>
    <cellStyle name="Normal 32 4" xfId="7035" xr:uid="{FEE637A9-8215-4C57-92E3-28841EFC55EE}"/>
    <cellStyle name="Normal 32 4 2" xfId="12313" xr:uid="{97A3C97A-B76D-4F4B-83D7-3D258AF7DC8C}"/>
    <cellStyle name="Normal 32 4 2 2" xfId="17438" xr:uid="{70B1ED6E-93E3-4D72-A872-DD00B3FC6DC8}"/>
    <cellStyle name="Normal 32 4 2 2 2" xfId="27367" xr:uid="{4CD0715E-A594-499C-A1AE-D4428AFD1D5C}"/>
    <cellStyle name="Normal 32 4 2 2 2 2" xfId="47270" xr:uid="{E54ADB6D-7692-4692-B6A6-B9450E181E04}"/>
    <cellStyle name="Normal 32 4 2 2 3" xfId="37622" xr:uid="{0842CACF-DCD9-4CCC-BAB5-3D2774FD8C01}"/>
    <cellStyle name="Normal 32 4 2 3" xfId="22409" xr:uid="{D00F7163-2BAC-43AB-A270-D9F0DA7E7DF5}"/>
    <cellStyle name="Normal 32 4 2 3 2" xfId="42440" xr:uid="{0BAF532B-DFDC-4252-BF12-2DA73BCFE8D4}"/>
    <cellStyle name="Normal 32 4 2 4" xfId="32793" xr:uid="{A5BDCBA6-FF9D-48EC-B893-182F272E6DBB}"/>
    <cellStyle name="Normal 32 4 3" xfId="14974" xr:uid="{43D698F8-4630-43BD-B903-4F98B071DD3C}"/>
    <cellStyle name="Normal 32 4 3 2" xfId="24916" xr:uid="{58C7123A-3149-46EF-BC97-E933D2445BFE}"/>
    <cellStyle name="Normal 32 4 3 2 2" xfId="44859" xr:uid="{9BE227CC-070D-4F73-B588-8F583A86B901}"/>
    <cellStyle name="Normal 32 4 3 3" xfId="35211" xr:uid="{A1B2B9AA-E7F8-45D4-A941-174355751587}"/>
    <cellStyle name="Normal 32 4 4" xfId="19941" xr:uid="{A788D24A-1C10-476F-8372-C57089E6135B}"/>
    <cellStyle name="Normal 32 4 4 2" xfId="40031" xr:uid="{779ED7E7-6DEB-4FB0-A0A0-37756E02BFE2}"/>
    <cellStyle name="Normal 32 4 5" xfId="30384" xr:uid="{4BAE0F1F-251E-445E-91B9-04F5C5D935D1}"/>
    <cellStyle name="Normal 32 5" xfId="7036" xr:uid="{28DB28BB-0860-4327-B0E2-E6DE9A9E78E2}"/>
    <cellStyle name="Normal 32 5 2" xfId="12314" xr:uid="{58F98F82-440E-4DD6-9426-8AA273A38D50}"/>
    <cellStyle name="Normal 32 5 2 2" xfId="17439" xr:uid="{904EDC7F-B3D0-4EA5-A584-1A01A9564E06}"/>
    <cellStyle name="Normal 32 5 2 2 2" xfId="27368" xr:uid="{6BFCC06A-D27A-4704-B40B-890B0B2DCC16}"/>
    <cellStyle name="Normal 32 5 2 2 2 2" xfId="47271" xr:uid="{13834A93-4720-4782-BE25-79032E7EB515}"/>
    <cellStyle name="Normal 32 5 2 2 3" xfId="37623" xr:uid="{68EA072E-3C63-47D8-8B98-9D240263972D}"/>
    <cellStyle name="Normal 32 5 2 3" xfId="22410" xr:uid="{C527645A-3EBD-4785-B78E-92B9B5F5FF66}"/>
    <cellStyle name="Normal 32 5 2 3 2" xfId="42441" xr:uid="{F489D25E-C51A-495B-9BF7-857B5A094C2A}"/>
    <cellStyle name="Normal 32 5 2 4" xfId="32794" xr:uid="{C219B89B-E72B-4D5E-A96B-A310BD60E442}"/>
    <cellStyle name="Normal 32 5 3" xfId="14975" xr:uid="{3BA2B2CC-ADA9-40A4-9A88-5358F3DD8F1D}"/>
    <cellStyle name="Normal 32 5 3 2" xfId="24917" xr:uid="{5777AB1C-3218-4839-92CE-CA15D754FF6A}"/>
    <cellStyle name="Normal 32 5 3 2 2" xfId="44860" xr:uid="{CA0C8FF6-B4D8-4AE7-8D41-6F1B612C6736}"/>
    <cellStyle name="Normal 32 5 3 3" xfId="35212" xr:uid="{BB25C7AF-CBD7-497A-B950-CB47294360D8}"/>
    <cellStyle name="Normal 32 5 4" xfId="19942" xr:uid="{9AE30373-ED5C-4F98-9005-5EEA8827F347}"/>
    <cellStyle name="Normal 32 5 4 2" xfId="40032" xr:uid="{9E4B9BD8-BDC1-463E-9786-220C2ECC552A}"/>
    <cellStyle name="Normal 32 5 5" xfId="30385" xr:uid="{6CF26B2B-4AD0-4653-BA06-6612CF1331D1}"/>
    <cellStyle name="Normal 32 6" xfId="7031" xr:uid="{592CCB57-4E5D-42EA-9D08-35DFAFE5DC8E}"/>
    <cellStyle name="Normal 32 6 2" xfId="12311" xr:uid="{BE450895-FB5A-4457-A42E-BB36B0BDE40D}"/>
    <cellStyle name="Normal 32 6 2 2" xfId="17436" xr:uid="{5C26FF94-DA83-46B0-A55A-FFC63F57AF84}"/>
    <cellStyle name="Normal 32 6 2 2 2" xfId="27365" xr:uid="{0BCD138F-34A9-4149-9A3B-362C2CEDD566}"/>
    <cellStyle name="Normal 32 6 2 2 2 2" xfId="47268" xr:uid="{9D1C5E99-CA79-4029-B039-569A8899EA59}"/>
    <cellStyle name="Normal 32 6 2 2 3" xfId="37620" xr:uid="{3F53BFC8-E3F7-4692-8AB1-0CA606777C3F}"/>
    <cellStyle name="Normal 32 6 2 3" xfId="22407" xr:uid="{5E5DFF3C-D908-498A-8376-1596FF53B986}"/>
    <cellStyle name="Normal 32 6 2 3 2" xfId="42438" xr:uid="{DD6871F5-B64A-4700-A960-933476501A41}"/>
    <cellStyle name="Normal 32 6 2 4" xfId="32791" xr:uid="{D1715886-3798-499B-A0E5-5C75FB2E8463}"/>
    <cellStyle name="Normal 32 6 3" xfId="14972" xr:uid="{54CF9286-E37C-48E7-8A5D-70B8FBB5947B}"/>
    <cellStyle name="Normal 32 6 3 2" xfId="24914" xr:uid="{195DCE48-25DA-42F3-AAD7-43AB08AF84B0}"/>
    <cellStyle name="Normal 32 6 3 2 2" xfId="44857" xr:uid="{23A08445-CB70-4256-B4F3-6767B8F77C8E}"/>
    <cellStyle name="Normal 32 6 3 3" xfId="35209" xr:uid="{9BC7E50D-7C69-4FCF-9038-898290CA4C42}"/>
    <cellStyle name="Normal 32 6 4" xfId="19939" xr:uid="{EF83EE23-1F8A-4F0E-95C8-E86AAE768D26}"/>
    <cellStyle name="Normal 32 6 4 2" xfId="40029" xr:uid="{18C63697-6E98-4228-B8B2-B35CACAE03F6}"/>
    <cellStyle name="Normal 32 6 5" xfId="30382" xr:uid="{600570C5-2C36-4426-952C-CAC6A5EC6E57}"/>
    <cellStyle name="Normal 32 7" xfId="10282" xr:uid="{8FB38E59-6D7B-4C2D-B94C-4FCD83020123}"/>
    <cellStyle name="Normal 32 7 2" xfId="15410" xr:uid="{F4BAA759-0D49-43E6-A54C-7DCC16D76F5C}"/>
    <cellStyle name="Normal 32 7 2 2" xfId="25339" xr:uid="{16CFA38F-CEF1-447C-AFB3-9DD04073DF10}"/>
    <cellStyle name="Normal 32 7 2 2 2" xfId="45242" xr:uid="{10B798C1-CC52-46F3-BDD6-1F7739D53F90}"/>
    <cellStyle name="Normal 32 7 2 3" xfId="35594" xr:uid="{AF52BB05-C372-448D-8681-D6E7E5F5E669}"/>
    <cellStyle name="Normal 32 7 3" xfId="20383" xr:uid="{61DE5980-61E3-408E-8CFB-6120511DC743}"/>
    <cellStyle name="Normal 32 7 3 2" xfId="40414" xr:uid="{5B4D4D62-DEF8-4235-8D8D-B0ED5608EDC0}"/>
    <cellStyle name="Normal 32 7 4" xfId="30767" xr:uid="{84A790EC-A2E5-47B1-86E6-4A0001BF68FA}"/>
    <cellStyle name="Normal 32 8" xfId="12898" xr:uid="{FE2F154E-D27F-40B3-B62E-C88FFCE04125}"/>
    <cellStyle name="Normal 32 8 2" xfId="22851" xr:uid="{514F67C8-EEDD-47B8-B60F-D2980EFA01D0}"/>
    <cellStyle name="Normal 32 8 2 2" xfId="42831" xr:uid="{1BFCDB4D-EAD8-4A7E-A123-E42583C02472}"/>
    <cellStyle name="Normal 32 8 3" xfId="33183" xr:uid="{F571B6EB-7352-4B4B-A834-81AC21B55C0D}"/>
    <cellStyle name="Normal 32 9" xfId="17904" xr:uid="{27AE56B2-3086-4B35-B29A-965879C2A1A4}"/>
    <cellStyle name="Normal 32 9 2" xfId="38003" xr:uid="{B3D00496-3250-408C-9869-69C1952B86FE}"/>
    <cellStyle name="Normal 320" xfId="17815" xr:uid="{FCC4262D-50CD-4D83-8933-91E548E1B591}"/>
    <cellStyle name="Normal 321" xfId="17816" xr:uid="{66D949CF-0F28-4DBC-9624-8900C4112C21}"/>
    <cellStyle name="Normal 322" xfId="17817" xr:uid="{EA28F7AA-6B8B-446B-96A7-805DCA852193}"/>
    <cellStyle name="Normal 323" xfId="17818" xr:uid="{278A73CC-8F71-48C6-9198-A93A7F136F08}"/>
    <cellStyle name="Normal 324" xfId="17819" xr:uid="{0DEDEEBF-36D3-4D1E-B7DE-9521F1C602A9}"/>
    <cellStyle name="Normal 325" xfId="27693" xr:uid="{5CAA9E02-7268-49F9-BD65-F79DD0B47AB7}"/>
    <cellStyle name="Normal 326" xfId="27694" xr:uid="{60D231C7-83C1-4031-8193-C46EA1BC50A1}"/>
    <cellStyle name="Normal 327" xfId="27695" xr:uid="{5E6B8B39-A10A-4B55-8FC6-A59BADDEB4DF}"/>
    <cellStyle name="Normal 328" xfId="27699" xr:uid="{FC5CAEDF-EBB9-4204-B88D-4EDCB296F529}"/>
    <cellStyle name="Normal 329" xfId="70" xr:uid="{0E86B8FD-7B7E-4A99-AC4F-2B2C23D57500}"/>
    <cellStyle name="Normal 33" xfId="382" xr:uid="{B7F3923D-D25B-4822-98E5-D21E156B116E}"/>
    <cellStyle name="Normal 33 10" xfId="28393" xr:uid="{F09C6C3D-5747-444B-AA39-D44293E3681A}"/>
    <cellStyle name="Normal 33 2" xfId="503" xr:uid="{B6FF4D72-2817-4FDD-B87F-F9E4739DD03F}"/>
    <cellStyle name="Normal 33 2 2" xfId="7039" xr:uid="{9E867199-F420-4967-999B-26BDFF711737}"/>
    <cellStyle name="Normal 33 2 2 2" xfId="9925" xr:uid="{396DC372-31BF-4EB4-8F3B-EA8EEB956F03}"/>
    <cellStyle name="Normal 33 2 3" xfId="7038" xr:uid="{76D83C9D-DCF7-45C9-BB82-B378AAD61E3F}"/>
    <cellStyle name="Normal 33 2 4" xfId="9924" xr:uid="{4F200DA1-1201-448E-8F07-690C60B1A448}"/>
    <cellStyle name="Normal 33 2 4 2" xfId="27858" xr:uid="{60A47586-EECE-4207-A79B-2209899237D1}"/>
    <cellStyle name="Normal 33 2 4 2 2" xfId="47653" xr:uid="{962EB26E-54FB-483D-A798-760EDF784C23}"/>
    <cellStyle name="Normal 33 2 5" xfId="10437" xr:uid="{ABDCD9CC-AC17-4380-B1B9-3EE00A60F699}"/>
    <cellStyle name="Normal 33 2 5 2" xfId="15565" xr:uid="{1A61D822-6EB7-46A0-A156-822E94000CFE}"/>
    <cellStyle name="Normal 33 2 5 2 2" xfId="25494" xr:uid="{65B40AD0-AFF6-4314-B61D-EB1A8C94D0E4}"/>
    <cellStyle name="Normal 33 2 5 2 2 2" xfId="45397" xr:uid="{4DD7DFAF-2B69-456E-AA84-109394CFB4ED}"/>
    <cellStyle name="Normal 33 2 5 2 3" xfId="35749" xr:uid="{AD4D1454-7180-43E9-82B3-345D5BF4AC05}"/>
    <cellStyle name="Normal 33 2 5 3" xfId="20538" xr:uid="{4BC2F2D3-C6AA-4105-B6EE-99970832CA4E}"/>
    <cellStyle name="Normal 33 2 5 3 2" xfId="40569" xr:uid="{05A3795D-13A1-4038-B6B9-8FDFB0B29D61}"/>
    <cellStyle name="Normal 33 2 5 4" xfId="30922" xr:uid="{5D0D52D1-93A9-4398-B122-BCB53C58A114}"/>
    <cellStyle name="Normal 33 2 6" xfId="13054" xr:uid="{38B68AF1-D47C-4784-99AD-4C344A0DA9F6}"/>
    <cellStyle name="Normal 33 2 6 2" xfId="23007" xr:uid="{AF90091A-5417-47AA-BAF8-6973AA6DB395}"/>
    <cellStyle name="Normal 33 2 6 2 2" xfId="42987" xr:uid="{9FBC6535-F2BE-4D75-A6BA-12722AC20E67}"/>
    <cellStyle name="Normal 33 2 6 3" xfId="33339" xr:uid="{FADCC057-73AD-4937-BBD8-CB639594B6C8}"/>
    <cellStyle name="Normal 33 2 7" xfId="18060" xr:uid="{C69A9F7B-1E08-4FA8-888C-C4B4172EBB89}"/>
    <cellStyle name="Normal 33 2 7 2" xfId="38159" xr:uid="{1A85BB7B-EDF0-47B4-8EF4-FEEB350C1F2D}"/>
    <cellStyle name="Normal 33 2 8" xfId="28514" xr:uid="{59A122DC-6884-460D-A2BB-689959C15729}"/>
    <cellStyle name="Normal 33 3" xfId="7040" xr:uid="{FCD6678A-7063-4507-8AEE-67C6A7F861DB}"/>
    <cellStyle name="Normal 33 3 2" xfId="9927" xr:uid="{1629A4BC-E7D6-42C1-996A-B205BD84F224}"/>
    <cellStyle name="Normal 33 3 2 2" xfId="27880" xr:uid="{5518139D-4525-46B8-B984-3F3A2FCBD580}"/>
    <cellStyle name="Normal 33 3 2 2 2" xfId="47675" xr:uid="{D4C18767-EA58-4112-891D-32548B8CD42E}"/>
    <cellStyle name="Normal 33 3 3" xfId="9926" xr:uid="{B9780503-8868-489E-A810-9C419684FCC3}"/>
    <cellStyle name="Normal 33 3 4" xfId="12316" xr:uid="{34EFA1C0-8C9F-4F6F-B480-BD1FBE744C5D}"/>
    <cellStyle name="Normal 33 3 4 2" xfId="17441" xr:uid="{C488B277-CC75-4C35-8862-61CD02411780}"/>
    <cellStyle name="Normal 33 3 4 2 2" xfId="27370" xr:uid="{4C474F9C-CF16-4499-827C-1F97EFC1291D}"/>
    <cellStyle name="Normal 33 3 4 2 2 2" xfId="47273" xr:uid="{AD0A79ED-FC8D-4B5C-965B-669F3FB53D35}"/>
    <cellStyle name="Normal 33 3 4 2 3" xfId="37625" xr:uid="{95FA2A4F-F998-4457-A0C2-0A89DC566E46}"/>
    <cellStyle name="Normal 33 3 4 3" xfId="22412" xr:uid="{0DB6DC28-E360-4E5F-8BDA-43D41ABCFCD3}"/>
    <cellStyle name="Normal 33 3 4 3 2" xfId="42443" xr:uid="{36BA508E-11AA-468B-B4A4-B59C9785ECC6}"/>
    <cellStyle name="Normal 33 3 4 4" xfId="32796" xr:uid="{C978C7DA-2554-4DBF-BCC4-DF2CC1E93B6B}"/>
    <cellStyle name="Normal 33 3 5" xfId="14977" xr:uid="{A5BAFCAF-939F-465D-A47F-4B93CFE87AE9}"/>
    <cellStyle name="Normal 33 3 5 2" xfId="24919" xr:uid="{3044634F-18EF-4723-BB13-F9F7833BC317}"/>
    <cellStyle name="Normal 33 3 5 2 2" xfId="44862" xr:uid="{A3CF2F52-3081-407E-A4D5-19B26525EECF}"/>
    <cellStyle name="Normal 33 3 5 3" xfId="35214" xr:uid="{13D56093-F808-440F-B778-F8C30F769222}"/>
    <cellStyle name="Normal 33 3 6" xfId="19944" xr:uid="{513B5469-563F-4042-B557-CF6E0CB51DD9}"/>
    <cellStyle name="Normal 33 3 6 2" xfId="40034" xr:uid="{9BBE6E09-CD92-4355-BDC9-7221CC2D2D39}"/>
    <cellStyle name="Normal 33 3 7" xfId="30387" xr:uid="{943A7811-772D-4719-BEEC-E140746C834A}"/>
    <cellStyle name="Normal 33 4" xfId="7041" xr:uid="{E6D4C1F8-E384-4F01-B432-B816E97C35A4}"/>
    <cellStyle name="Normal 33 4 2" xfId="12317" xr:uid="{14C8205E-F441-468A-B0A2-D618FFFE8AEB}"/>
    <cellStyle name="Normal 33 4 2 2" xfId="17442" xr:uid="{F75E51C2-5DAE-47F1-BD84-33264A6F717D}"/>
    <cellStyle name="Normal 33 4 2 2 2" xfId="27371" xr:uid="{80748552-3A3F-4149-AB82-13D488FCE00E}"/>
    <cellStyle name="Normal 33 4 2 2 2 2" xfId="47274" xr:uid="{CB876D71-70DA-4F56-8EC8-768AEB9BDD69}"/>
    <cellStyle name="Normal 33 4 2 2 3" xfId="37626" xr:uid="{E2BCE035-21B7-4929-ABA8-950C6F12A16B}"/>
    <cellStyle name="Normal 33 4 2 3" xfId="22413" xr:uid="{84CC9320-3BBE-4951-B9E9-530A68DAAF00}"/>
    <cellStyle name="Normal 33 4 2 3 2" xfId="42444" xr:uid="{7C675054-ECEB-4849-B12D-BDE5854BB983}"/>
    <cellStyle name="Normal 33 4 2 4" xfId="32797" xr:uid="{A4699DD6-06A0-48AF-825D-0ED53FB4EED6}"/>
    <cellStyle name="Normal 33 4 3" xfId="14978" xr:uid="{623A017C-D1E3-47F6-9C6C-5F4F9F9FE4CF}"/>
    <cellStyle name="Normal 33 4 3 2" xfId="24920" xr:uid="{8538ADCD-3B5C-4CC3-8AC9-AB7A1A845485}"/>
    <cellStyle name="Normal 33 4 3 2 2" xfId="44863" xr:uid="{872DF74B-ECDA-421C-B991-DE5053B90DB9}"/>
    <cellStyle name="Normal 33 4 3 3" xfId="35215" xr:uid="{237443D8-0AB4-46EB-9254-CF86FD8E3E42}"/>
    <cellStyle name="Normal 33 4 4" xfId="19945" xr:uid="{8A1744D9-23F3-435D-BCC3-53687CA9CE42}"/>
    <cellStyle name="Normal 33 4 4 2" xfId="40035" xr:uid="{728131AB-F7A7-4943-912C-03F7528DADF2}"/>
    <cellStyle name="Normal 33 4 5" xfId="30388" xr:uid="{8C20C026-0821-413B-B404-40CB6D3A64E4}"/>
    <cellStyle name="Normal 33 5" xfId="7042" xr:uid="{5C718473-18C7-41DA-910D-7DB6B1A585E7}"/>
    <cellStyle name="Normal 33 5 2" xfId="12318" xr:uid="{F2E936F1-61CE-45DA-BFA1-1E233440F1A9}"/>
    <cellStyle name="Normal 33 5 2 2" xfId="17443" xr:uid="{CE12AFD5-995E-4AB0-9398-3404DC269AD8}"/>
    <cellStyle name="Normal 33 5 2 2 2" xfId="27372" xr:uid="{E3766726-FAF6-4C24-80F0-2E5DBA32C9E9}"/>
    <cellStyle name="Normal 33 5 2 2 2 2" xfId="47275" xr:uid="{ED588143-7EB0-4DE7-BC15-EFD03E6B776E}"/>
    <cellStyle name="Normal 33 5 2 2 3" xfId="37627" xr:uid="{0AFBAE14-726C-4BF2-8348-99F18944F1EC}"/>
    <cellStyle name="Normal 33 5 2 3" xfId="22414" xr:uid="{92185C5E-81A2-4890-8D2E-83AEC5B2DFCE}"/>
    <cellStyle name="Normal 33 5 2 3 2" xfId="42445" xr:uid="{6B299F03-32C5-4D58-99A3-4B6A0999CE4E}"/>
    <cellStyle name="Normal 33 5 2 4" xfId="32798" xr:uid="{AC3A5A83-3CB4-41F2-8F74-35C37E42AC5B}"/>
    <cellStyle name="Normal 33 5 3" xfId="14979" xr:uid="{856B3431-0AA4-4B42-B3C3-259732849D51}"/>
    <cellStyle name="Normal 33 5 3 2" xfId="24921" xr:uid="{4D81429F-64D8-434F-A134-5BD2F9BD5A82}"/>
    <cellStyle name="Normal 33 5 3 2 2" xfId="44864" xr:uid="{119A6AEF-0DC2-4221-BDB7-1ACE52D493E6}"/>
    <cellStyle name="Normal 33 5 3 3" xfId="35216" xr:uid="{A96CFF98-F838-440B-8BD9-1DDEA6870648}"/>
    <cellStyle name="Normal 33 5 4" xfId="19946" xr:uid="{30B8C2B2-DBDE-458E-8E3D-455A2E151C4F}"/>
    <cellStyle name="Normal 33 5 4 2" xfId="40036" xr:uid="{08D7E221-3B4D-4ED6-8217-AAC7EB07B604}"/>
    <cellStyle name="Normal 33 5 5" xfId="30389" xr:uid="{C578C311-E87C-49D9-A7CD-3217878AB596}"/>
    <cellStyle name="Normal 33 6" xfId="7037" xr:uid="{E340E92C-13AC-4D3A-A4DC-82F9B1836FF3}"/>
    <cellStyle name="Normal 33 6 2" xfId="12315" xr:uid="{284B875A-8C6B-4CE7-9ADC-1D048EDEBCD4}"/>
    <cellStyle name="Normal 33 6 2 2" xfId="17440" xr:uid="{6EB009C6-E37C-4DF9-9A85-0C978009CD09}"/>
    <cellStyle name="Normal 33 6 2 2 2" xfId="27369" xr:uid="{26D67ECE-5E48-4DD4-8A5A-024DDF3B426E}"/>
    <cellStyle name="Normal 33 6 2 2 2 2" xfId="47272" xr:uid="{187BAC1D-0D00-4011-8969-0021A5291DE1}"/>
    <cellStyle name="Normal 33 6 2 2 3" xfId="37624" xr:uid="{5F4CA00C-AB7B-43D2-961A-1D73CF6A1E84}"/>
    <cellStyle name="Normal 33 6 2 3" xfId="22411" xr:uid="{4132AE71-68F1-4C8E-B47F-1B220CB4B4E1}"/>
    <cellStyle name="Normal 33 6 2 3 2" xfId="42442" xr:uid="{CF9540A2-A59D-4781-A576-F8D0E95A3D5D}"/>
    <cellStyle name="Normal 33 6 2 4" xfId="32795" xr:uid="{441318F2-E8D3-4A31-B99A-07221311C843}"/>
    <cellStyle name="Normal 33 6 3" xfId="14976" xr:uid="{A771B7F5-0707-4F4D-ADD9-080D51040ECC}"/>
    <cellStyle name="Normal 33 6 3 2" xfId="24918" xr:uid="{8E1179A6-ACF1-463B-A6BD-C7FB7E850113}"/>
    <cellStyle name="Normal 33 6 3 2 2" xfId="44861" xr:uid="{6FF6B5EE-C66F-4216-8B88-ADE6EFA9687C}"/>
    <cellStyle name="Normal 33 6 3 3" xfId="35213" xr:uid="{F2592D22-A985-40F7-8C2C-C70BA68B3326}"/>
    <cellStyle name="Normal 33 6 4" xfId="19943" xr:uid="{6F892E1C-2EAB-496D-A23D-D9DE8B32420F}"/>
    <cellStyle name="Normal 33 6 4 2" xfId="40033" xr:uid="{3CD5E47D-2B34-4C9E-9D33-DAB40D9DAE43}"/>
    <cellStyle name="Normal 33 6 5" xfId="30386" xr:uid="{3A690B82-5CBB-4905-83AE-1DBB78F69FBA}"/>
    <cellStyle name="Normal 33 7" xfId="10316" xr:uid="{002C8828-E26E-4E7A-9DFE-FA057972ACF1}"/>
    <cellStyle name="Normal 33 7 2" xfId="15444" xr:uid="{779C01B5-D18D-4410-B911-B1C6CABB2504}"/>
    <cellStyle name="Normal 33 7 2 2" xfId="25373" xr:uid="{E808F122-7F33-42BB-B760-121732E2C90D}"/>
    <cellStyle name="Normal 33 7 2 2 2" xfId="45276" xr:uid="{CE14BD05-2D48-4B42-A749-6B382866B4F8}"/>
    <cellStyle name="Normal 33 7 2 3" xfId="35628" xr:uid="{23C46653-485C-4785-BD3E-E5306E48DB09}"/>
    <cellStyle name="Normal 33 7 3" xfId="20417" xr:uid="{94420805-77DD-4CD4-91AD-B6624C4B8394}"/>
    <cellStyle name="Normal 33 7 3 2" xfId="40448" xr:uid="{88A342E8-3CD5-46AF-898B-8D0DBF81FFAE}"/>
    <cellStyle name="Normal 33 7 4" xfId="30801" xr:uid="{2021D521-D7FD-4D7F-86BC-F1525D4C6501}"/>
    <cellStyle name="Normal 33 8" xfId="12933" xr:uid="{37698DDF-8146-41FA-AE8A-22070AAF9E92}"/>
    <cellStyle name="Normal 33 8 2" xfId="22886" xr:uid="{8FD83B96-154E-4E30-8BEF-C81BB5F9A526}"/>
    <cellStyle name="Normal 33 8 2 2" xfId="42866" xr:uid="{E3C9A15D-F5A0-439D-9749-5EE2109441A9}"/>
    <cellStyle name="Normal 33 8 3" xfId="33218" xr:uid="{B1A717A1-D303-47A3-A440-CBA86706E0E2}"/>
    <cellStyle name="Normal 33 9" xfId="17939" xr:uid="{FDFE23EA-75D3-4697-A581-FC82A61C600E}"/>
    <cellStyle name="Normal 33 9 2" xfId="38038" xr:uid="{8ECCC540-B20F-4FF8-B4DC-F19A8E2EED46}"/>
    <cellStyle name="Normal 330" xfId="82" xr:uid="{568C3CEE-93C6-4AFE-A424-9FDA79D2BE0D}"/>
    <cellStyle name="Normal 331" xfId="27704" xr:uid="{AD021B3C-17C9-4A24-B2EB-A07D7C306434}"/>
    <cellStyle name="Normal 331 2" xfId="47571" xr:uid="{476FA2C3-8B97-4071-AEE8-A33650FE2475}"/>
    <cellStyle name="Normal 332" xfId="27707" xr:uid="{DB4D71A2-846C-47EE-B6C1-4E9081685518}"/>
    <cellStyle name="Normal 332 2" xfId="47574" xr:uid="{B314E2A5-AE3A-454B-98A7-E7BFC25912C7}"/>
    <cellStyle name="Normal 333" xfId="27708" xr:uid="{09B824BA-DC30-4E79-8B22-A37709A56B14}"/>
    <cellStyle name="Normal 334" xfId="85" xr:uid="{94CC7718-7533-44BF-B7F4-B2EA6A8A9BA8}"/>
    <cellStyle name="Normal 335" xfId="548" xr:uid="{CF9D2662-D244-406A-B9DD-6A7EECD3BDAB}"/>
    <cellStyle name="Normal 336" xfId="27709" xr:uid="{4C858B20-2F49-40FA-81B8-FFC724C1CFF6}"/>
    <cellStyle name="Normal 337" xfId="27919" xr:uid="{476EF4C2-7C82-47C2-81A0-12A98B4B8751}"/>
    <cellStyle name="Normal 338" xfId="27930" xr:uid="{ECFB7163-01BE-45EE-806B-4748F661D344}"/>
    <cellStyle name="Normal 339" xfId="27927" xr:uid="{DE46EAF3-A5DF-4D39-8C6D-A6F9B4301BB6}"/>
    <cellStyle name="Normal 34" xfId="384" xr:uid="{DE0274F8-6391-45BB-84C1-C830A629323C}"/>
    <cellStyle name="Normal 34 10" xfId="28395" xr:uid="{8754B777-5809-4F69-A107-B3BED3876AC8}"/>
    <cellStyle name="Normal 34 2" xfId="7044" xr:uid="{38C64D91-A056-48A3-BA15-2EA281751898}"/>
    <cellStyle name="Normal 34 2 2" xfId="7045" xr:uid="{E72D04A2-AFB0-417D-943F-55CEEEE23F90}"/>
    <cellStyle name="Normal 34 2 2 2" xfId="9930" xr:uid="{A1354C8F-FB10-40AE-964D-D3C95E5BE2A7}"/>
    <cellStyle name="Normal 34 2 3" xfId="9929" xr:uid="{C67180B0-2039-49BD-A3D9-38B157AA36A1}"/>
    <cellStyle name="Normal 34 3" xfId="7046" xr:uid="{6E963C31-B85F-4E54-8817-C1F7EB900E76}"/>
    <cellStyle name="Normal 34 3 2" xfId="9932" xr:uid="{7125283A-FFEB-4378-B640-22D8DDD23FD6}"/>
    <cellStyle name="Normal 34 3 2 2" xfId="27881" xr:uid="{6D061E39-CB8E-49B5-B717-02104394AA7D}"/>
    <cellStyle name="Normal 34 3 2 2 2" xfId="47676" xr:uid="{8D5B7973-386D-48F1-BF86-1B3BD33613FB}"/>
    <cellStyle name="Normal 34 3 3" xfId="9931" xr:uid="{E04725A0-1D7A-4D6E-B7C4-2AF8631F1DA6}"/>
    <cellStyle name="Normal 34 3 4" xfId="12320" xr:uid="{0F586338-7692-4B3A-B65B-4645349D65B5}"/>
    <cellStyle name="Normal 34 3 4 2" xfId="17445" xr:uid="{5E1E4031-9DE1-451E-8123-68ED8F4F2BC6}"/>
    <cellStyle name="Normal 34 3 4 2 2" xfId="27374" xr:uid="{A4D3B94C-1E73-4FDB-B669-4F4D78D79E48}"/>
    <cellStyle name="Normal 34 3 4 2 2 2" xfId="47277" xr:uid="{6A45BB8D-2019-4496-874A-A6B5EBE765F7}"/>
    <cellStyle name="Normal 34 3 4 2 3" xfId="37629" xr:uid="{E2BFF34C-57D9-4273-A970-EC69C42CEB98}"/>
    <cellStyle name="Normal 34 3 4 3" xfId="22416" xr:uid="{051013B8-6477-4C12-B68E-E3C45AF5DC45}"/>
    <cellStyle name="Normal 34 3 4 3 2" xfId="42447" xr:uid="{E55E99AD-8584-4421-BEE8-151C340C4C17}"/>
    <cellStyle name="Normal 34 3 4 4" xfId="32800" xr:uid="{BD85DA6D-6A81-4DE3-BC8A-6A78D3984E1A}"/>
    <cellStyle name="Normal 34 3 5" xfId="14981" xr:uid="{21DBC016-AA41-4255-9D1F-AB3F864A5FBE}"/>
    <cellStyle name="Normal 34 3 5 2" xfId="24923" xr:uid="{831D2AF9-88CC-467E-9FF2-119D9A8FD13F}"/>
    <cellStyle name="Normal 34 3 5 2 2" xfId="44866" xr:uid="{AC4E07B7-C0BF-43A6-8F73-F3895E36622A}"/>
    <cellStyle name="Normal 34 3 5 3" xfId="35218" xr:uid="{2AA1FC05-1C7A-4972-97D6-83A918268BE1}"/>
    <cellStyle name="Normal 34 3 6" xfId="19948" xr:uid="{CA89921D-F372-44AE-9DD7-998E6CC0F53E}"/>
    <cellStyle name="Normal 34 3 6 2" xfId="40038" xr:uid="{90901D13-304F-45C3-A55F-337DB9757964}"/>
    <cellStyle name="Normal 34 3 7" xfId="30391" xr:uid="{C115B6D3-DFF7-4C4F-8592-D37862170CA6}"/>
    <cellStyle name="Normal 34 4" xfId="7047" xr:uid="{A2039ABE-89AD-4B87-BFC3-41291496643E}"/>
    <cellStyle name="Normal 34 4 2" xfId="9933" xr:uid="{2763FDC0-E24B-435C-9D7B-8306951A922E}"/>
    <cellStyle name="Normal 34 4 2 2" xfId="27882" xr:uid="{5AA32431-D5F4-40F2-8234-0AFB0C855285}"/>
    <cellStyle name="Normal 34 4 2 2 2" xfId="47677" xr:uid="{8609DD79-6678-46EC-B2DF-126A61A01DCA}"/>
    <cellStyle name="Normal 34 4 3" xfId="12321" xr:uid="{E8871EE5-BE12-46AF-9C86-64048CC2BFAD}"/>
    <cellStyle name="Normal 34 4 3 2" xfId="17446" xr:uid="{06007B6C-619B-4ECE-9F3D-C8FAA770BB28}"/>
    <cellStyle name="Normal 34 4 3 2 2" xfId="27375" xr:uid="{1EA4E46D-3FB3-42D9-ACEF-1F2D1272302E}"/>
    <cellStyle name="Normal 34 4 3 2 2 2" xfId="47278" xr:uid="{DDD0D535-0A3F-4EFA-8DDE-D4F2BA1E8E10}"/>
    <cellStyle name="Normal 34 4 3 2 3" xfId="37630" xr:uid="{5399254F-1F7B-413D-864A-995EA2B85866}"/>
    <cellStyle name="Normal 34 4 3 3" xfId="22417" xr:uid="{7BD4C2A2-798B-4E97-8D1B-ECCB28AE7344}"/>
    <cellStyle name="Normal 34 4 3 3 2" xfId="42448" xr:uid="{7DCE7D07-ADED-4689-B53B-CAF4B41C086F}"/>
    <cellStyle name="Normal 34 4 3 4" xfId="32801" xr:uid="{65E8563E-70A6-4E60-AC77-0174D0AE3504}"/>
    <cellStyle name="Normal 34 4 4" xfId="14982" xr:uid="{931B9699-4DA4-4C14-A3C3-F2D7E5CBDB19}"/>
    <cellStyle name="Normal 34 4 4 2" xfId="24924" xr:uid="{8425B95B-26D0-459F-8DB6-42A64C546861}"/>
    <cellStyle name="Normal 34 4 4 2 2" xfId="44867" xr:uid="{4F6F65C9-4881-4B12-A871-164D7BA05B45}"/>
    <cellStyle name="Normal 34 4 4 3" xfId="35219" xr:uid="{8146EDA9-E2CA-4A2C-9BC2-D11A7EF3A512}"/>
    <cellStyle name="Normal 34 4 5" xfId="19949" xr:uid="{3C572073-0428-4E9F-942A-E4A2D18B9FF1}"/>
    <cellStyle name="Normal 34 4 5 2" xfId="40039" xr:uid="{27ACC023-1906-4F33-849F-7E1D2152EADC}"/>
    <cellStyle name="Normal 34 4 6" xfId="30392" xr:uid="{E5FCB9AC-C28E-43B4-887A-0701B0098A50}"/>
    <cellStyle name="Normal 34 5" xfId="7048" xr:uid="{CC203720-4836-46A0-B18E-25710880ABBB}"/>
    <cellStyle name="Normal 34 5 2" xfId="12322" xr:uid="{F17B5870-E543-4A4D-9CC9-672BBEC295F2}"/>
    <cellStyle name="Normal 34 5 2 2" xfId="17447" xr:uid="{9C1B35B5-D03C-4975-84AD-5B2B6AE0A40A}"/>
    <cellStyle name="Normal 34 5 2 2 2" xfId="27376" xr:uid="{8C6626C1-437D-475D-B194-C3380FC23717}"/>
    <cellStyle name="Normal 34 5 2 2 2 2" xfId="47279" xr:uid="{0E49EBA3-F0D2-40FE-993D-7545E2A632D4}"/>
    <cellStyle name="Normal 34 5 2 2 3" xfId="37631" xr:uid="{6C11D67E-4EB2-41CA-9590-D9773DB6DD81}"/>
    <cellStyle name="Normal 34 5 2 3" xfId="22418" xr:uid="{096EEEA8-B7CE-40F1-88F4-B5DCD4F56592}"/>
    <cellStyle name="Normal 34 5 2 3 2" xfId="42449" xr:uid="{DC474527-64AE-4FCD-B07F-414A201D884C}"/>
    <cellStyle name="Normal 34 5 2 4" xfId="32802" xr:uid="{2860B1AF-523B-482D-9135-75FBDB38880D}"/>
    <cellStyle name="Normal 34 5 3" xfId="14983" xr:uid="{CC322E77-85EF-4720-9FBA-C76C5FDF7FF4}"/>
    <cellStyle name="Normal 34 5 3 2" xfId="24925" xr:uid="{87E76B2A-24E7-4803-80D8-3639FDD3E454}"/>
    <cellStyle name="Normal 34 5 3 2 2" xfId="44868" xr:uid="{440B8C00-03A6-4306-AAF4-94BC185D3667}"/>
    <cellStyle name="Normal 34 5 3 3" xfId="35220" xr:uid="{921408AC-DF10-45BA-8019-D211A666DC8C}"/>
    <cellStyle name="Normal 34 5 4" xfId="19950" xr:uid="{4EAFFFC0-2900-4824-A34E-430671A4CD6C}"/>
    <cellStyle name="Normal 34 5 4 2" xfId="40040" xr:uid="{4A2056DC-3E08-4906-83E8-CDAE549BC326}"/>
    <cellStyle name="Normal 34 5 5" xfId="30393" xr:uid="{501AC1A2-8EB4-44DF-9A3F-97F086F6914B}"/>
    <cellStyle name="Normal 34 6" xfId="7043" xr:uid="{038F2351-16F6-4EE9-81D4-DD7F78B6B658}"/>
    <cellStyle name="Normal 34 6 2" xfId="12319" xr:uid="{2622A56C-EE8B-46EA-BD1D-B71F8FB196D6}"/>
    <cellStyle name="Normal 34 6 2 2" xfId="17444" xr:uid="{8655A18D-9618-45D2-B5A5-45B039920203}"/>
    <cellStyle name="Normal 34 6 2 2 2" xfId="27373" xr:uid="{DEE61D0A-C182-4098-AB12-9B9EE54085DA}"/>
    <cellStyle name="Normal 34 6 2 2 2 2" xfId="47276" xr:uid="{9B0CB7BE-FAC9-4699-9E78-DC4B9536F61B}"/>
    <cellStyle name="Normal 34 6 2 2 3" xfId="37628" xr:uid="{ADC21E44-9F0E-4326-B28A-2AB248C448E4}"/>
    <cellStyle name="Normal 34 6 2 3" xfId="22415" xr:uid="{22D5CE64-826D-46F1-8C2C-D787E5F19265}"/>
    <cellStyle name="Normal 34 6 2 3 2" xfId="42446" xr:uid="{F7997289-406A-4AC4-9D79-46F9B8292E63}"/>
    <cellStyle name="Normal 34 6 2 4" xfId="32799" xr:uid="{30B94EFD-F4DA-4C11-BC6F-CDFA980BD960}"/>
    <cellStyle name="Normal 34 6 3" xfId="14980" xr:uid="{8A1DDFA8-8E89-4526-ACDD-C4357F7AA7A5}"/>
    <cellStyle name="Normal 34 6 3 2" xfId="24922" xr:uid="{46E5C0E8-6964-4A9E-BC04-147DFE25CE1E}"/>
    <cellStyle name="Normal 34 6 3 2 2" xfId="44865" xr:uid="{97336A5C-CEB6-430B-9E17-B057BE03E31E}"/>
    <cellStyle name="Normal 34 6 3 3" xfId="35217" xr:uid="{4A0E32EB-A601-441B-B413-F8E4D301AA9E}"/>
    <cellStyle name="Normal 34 6 4" xfId="19947" xr:uid="{9317B9B3-87D8-43E9-A1FA-028ED9520A8E}"/>
    <cellStyle name="Normal 34 6 4 2" xfId="40037" xr:uid="{3721C750-45A0-4764-86B1-3B27A78B2074}"/>
    <cellStyle name="Normal 34 6 5" xfId="30390" xr:uid="{4DDE3F32-796A-4078-9ABC-79A51658C718}"/>
    <cellStyle name="Normal 34 7" xfId="10318" xr:uid="{7B19FD73-22E3-4116-B6BC-AA58C7CF1342}"/>
    <cellStyle name="Normal 34 7 2" xfId="15446" xr:uid="{050FC6E4-38DF-42E7-8793-D149D6A50391}"/>
    <cellStyle name="Normal 34 7 2 2" xfId="25375" xr:uid="{67B0D136-7271-4AD0-9D91-4AA089D9A7DC}"/>
    <cellStyle name="Normal 34 7 2 2 2" xfId="45278" xr:uid="{BEFD6BBB-0F1B-41E1-9816-53588C423056}"/>
    <cellStyle name="Normal 34 7 2 3" xfId="35630" xr:uid="{A6ACF8BD-7F0C-4D5B-BB35-898D700D6D15}"/>
    <cellStyle name="Normal 34 7 3" xfId="20419" xr:uid="{24536862-B033-4048-AE51-543DED5A375F}"/>
    <cellStyle name="Normal 34 7 3 2" xfId="40450" xr:uid="{29B5BA9D-A892-4F6E-A8C8-95D0319E67F2}"/>
    <cellStyle name="Normal 34 7 4" xfId="30803" xr:uid="{5B09059F-C7E5-48D5-BA2C-0B85B8C71EB2}"/>
    <cellStyle name="Normal 34 8" xfId="12935" xr:uid="{EF2F91B2-B80E-4089-B723-CDB54BEC3C0D}"/>
    <cellStyle name="Normal 34 8 2" xfId="22888" xr:uid="{6CAC5FAE-8EFA-4F4A-9101-5ED1B9CEA3DC}"/>
    <cellStyle name="Normal 34 8 2 2" xfId="42868" xr:uid="{89F7DB96-2CB2-4340-B127-4F999A505A75}"/>
    <cellStyle name="Normal 34 8 3" xfId="33220" xr:uid="{3A91AED4-D4B8-47CA-98A3-9865B84221CA}"/>
    <cellStyle name="Normal 34 9" xfId="17941" xr:uid="{FA42C0A5-9653-4504-9A04-2C1AF946535B}"/>
    <cellStyle name="Normal 34 9 2" xfId="38040" xr:uid="{34DC698E-AFA8-4993-B6B1-756AC96AF1D4}"/>
    <cellStyle name="Normal 340" xfId="27924" xr:uid="{7956FB49-B8C0-4540-A5A4-9DA4A3A715A9}"/>
    <cellStyle name="Normal 341" xfId="27920" xr:uid="{4B9AFF07-1D87-4FA4-91D5-A873FFBA1698}"/>
    <cellStyle name="Normal 342" xfId="27929" xr:uid="{EE619928-CFE5-462E-A36F-22D707A49EEE}"/>
    <cellStyle name="Normal 343" xfId="27925" xr:uid="{64B83F9E-1FC7-4E59-AC9B-B431BCA71010}"/>
    <cellStyle name="Normal 344" xfId="27928" xr:uid="{0CB88C2B-F237-4EC1-8C34-9105AB2F2333}"/>
    <cellStyle name="Normal 345" xfId="27922" xr:uid="{A34A00B6-E29E-47B7-909E-692C7DA17589}"/>
    <cellStyle name="Normal 346" xfId="27921" xr:uid="{D64B3199-BC21-41EC-B857-A5ECDE5F778B}"/>
    <cellStyle name="Normal 347" xfId="27926" xr:uid="{A3437954-0092-4895-AF02-BE3FCA98B51C}"/>
    <cellStyle name="Normal 348" xfId="27923" xr:uid="{E07D99B9-E9F7-4F4C-93CF-10266E75C3D9}"/>
    <cellStyle name="Normal 349" xfId="27932" xr:uid="{F76CA87E-BFAA-49C8-B025-B398E3BE580D}"/>
    <cellStyle name="Normal 35" xfId="506" xr:uid="{959A245B-A5A0-4864-8CD0-54F5019772B0}"/>
    <cellStyle name="Normal 35 2" xfId="7050" xr:uid="{207A4DF1-33AB-416A-AB9A-ABAEEEDE31AA}"/>
    <cellStyle name="Normal 35 2 2" xfId="7051" xr:uid="{DB0EDE18-895A-4244-A04C-E4BA01771CC8}"/>
    <cellStyle name="Normal 35 2 2 2" xfId="9935" xr:uid="{3559107B-620B-45DE-956A-CE0E3FF43621}"/>
    <cellStyle name="Normal 35 2 3" xfId="9934" xr:uid="{681F64AD-89ED-4238-A353-7CC05BF94586}"/>
    <cellStyle name="Normal 35 3" xfId="7052" xr:uid="{74ACF06D-B051-4276-B3D6-58BD25EB6FA6}"/>
    <cellStyle name="Normal 35 3 2" xfId="12324" xr:uid="{F05E6C4F-09B4-4795-9A44-207A16014F9F}"/>
    <cellStyle name="Normal 35 3 2 2" xfId="17449" xr:uid="{3DCA5C82-8C6D-4871-9B20-9ACE667A1546}"/>
    <cellStyle name="Normal 35 3 2 2 2" xfId="27378" xr:uid="{C53E45B1-090F-41C9-A027-87B4748B6392}"/>
    <cellStyle name="Normal 35 3 2 2 2 2" xfId="47281" xr:uid="{CE36030E-CE24-4740-9886-F347D2902677}"/>
    <cellStyle name="Normal 35 3 2 2 3" xfId="37633" xr:uid="{2B8FDF14-587A-4C6A-9425-16A472C5166C}"/>
    <cellStyle name="Normal 35 3 2 3" xfId="22420" xr:uid="{CADD7E3F-FE30-439A-A9A0-422A43E7AA15}"/>
    <cellStyle name="Normal 35 3 2 3 2" xfId="42451" xr:uid="{F36424FC-8BA0-4BA5-9F30-7637848F706C}"/>
    <cellStyle name="Normal 35 3 2 4" xfId="32804" xr:uid="{A3C282BC-1B5E-40E6-89A5-9AE19D736B19}"/>
    <cellStyle name="Normal 35 3 3" xfId="14985" xr:uid="{33B66EDE-0D8C-4FB6-8D9D-EABD0D5895DF}"/>
    <cellStyle name="Normal 35 3 3 2" xfId="24927" xr:uid="{612E26FE-9B21-40FF-81C4-E059BFF03F3A}"/>
    <cellStyle name="Normal 35 3 3 2 2" xfId="44870" xr:uid="{6C111039-DFD3-4A0F-93F2-ECCEB7DD4F20}"/>
    <cellStyle name="Normal 35 3 3 3" xfId="35222" xr:uid="{E2555B7F-AA9A-42F6-809B-2B427F80F124}"/>
    <cellStyle name="Normal 35 3 4" xfId="19952" xr:uid="{D466ED6C-8C30-430A-9118-18BD1806E999}"/>
    <cellStyle name="Normal 35 3 4 2" xfId="40042" xr:uid="{96AB7E6B-A458-4181-A5A9-8754B3115359}"/>
    <cellStyle name="Normal 35 3 5" xfId="30395" xr:uid="{CB36BC11-3818-4D82-AD54-2C3F7BD5D3F0}"/>
    <cellStyle name="Normal 35 4" xfId="7053" xr:uid="{D7FDD069-8994-4852-927A-633FE692AF8A}"/>
    <cellStyle name="Normal 35 4 2" xfId="12325" xr:uid="{953BA49D-51BE-496C-B255-54408EE296F2}"/>
    <cellStyle name="Normal 35 4 2 2" xfId="17450" xr:uid="{6CB934B2-8983-4B70-A750-4F3AC17937F2}"/>
    <cellStyle name="Normal 35 4 2 2 2" xfId="27379" xr:uid="{FEE7324F-93F8-4B40-BB05-9DF3285F42D9}"/>
    <cellStyle name="Normal 35 4 2 2 2 2" xfId="47282" xr:uid="{D4D19B0D-E3BE-4B35-AD6E-525AD3A14E82}"/>
    <cellStyle name="Normal 35 4 2 2 3" xfId="37634" xr:uid="{CF5BDB3C-3008-4F93-9A2E-111D4F6BF90F}"/>
    <cellStyle name="Normal 35 4 2 3" xfId="22421" xr:uid="{6548A6C0-16AA-446C-9D18-21F629E30DA2}"/>
    <cellStyle name="Normal 35 4 2 3 2" xfId="42452" xr:uid="{E0A540C4-1EE6-4C31-B299-60F0BA39D175}"/>
    <cellStyle name="Normal 35 4 2 4" xfId="32805" xr:uid="{EABF7B38-705D-4A59-8117-19DACB8DE4B2}"/>
    <cellStyle name="Normal 35 4 3" xfId="14986" xr:uid="{ACF4AEBE-F66D-4CC1-8856-66951A4D7BAA}"/>
    <cellStyle name="Normal 35 4 3 2" xfId="24928" xr:uid="{28EF0030-1FB0-4F1A-8584-8BE7195C7F3E}"/>
    <cellStyle name="Normal 35 4 3 2 2" xfId="44871" xr:uid="{A262D044-2DE9-48E1-9861-DBBE12B21A21}"/>
    <cellStyle name="Normal 35 4 3 3" xfId="35223" xr:uid="{7D30CB0E-8B76-493B-BDBF-EA333A616925}"/>
    <cellStyle name="Normal 35 4 4" xfId="19953" xr:uid="{E6E8F5AB-ABBA-4B66-A141-87BE09E50F2D}"/>
    <cellStyle name="Normal 35 4 4 2" xfId="40043" xr:uid="{E467144E-CEE2-40D1-B015-483E7DF4662E}"/>
    <cellStyle name="Normal 35 4 5" xfId="30396" xr:uid="{37C0CA2D-5646-444E-AB91-87D918D2431A}"/>
    <cellStyle name="Normal 35 5" xfId="7054" xr:uid="{DD90E479-D6D1-48EF-AA5B-FDB235A47D12}"/>
    <cellStyle name="Normal 35 5 2" xfId="12326" xr:uid="{8CCAD6B7-6BF9-4B23-BCFB-4126146517D2}"/>
    <cellStyle name="Normal 35 5 2 2" xfId="17451" xr:uid="{7188D669-73BA-4361-83DE-C1946729547F}"/>
    <cellStyle name="Normal 35 5 2 2 2" xfId="27380" xr:uid="{7437310A-E0C1-4C1D-A320-B054CCC70AF7}"/>
    <cellStyle name="Normal 35 5 2 2 2 2" xfId="47283" xr:uid="{3A3BD38B-A5E7-403F-9D54-DD8F57EDA3FE}"/>
    <cellStyle name="Normal 35 5 2 2 3" xfId="37635" xr:uid="{BE1FE6A4-E83C-4FFE-8987-5EB1403C600F}"/>
    <cellStyle name="Normal 35 5 2 3" xfId="22422" xr:uid="{1A94489D-71E6-4316-A722-98C8859D349B}"/>
    <cellStyle name="Normal 35 5 2 3 2" xfId="42453" xr:uid="{1FA4ED85-1BFF-4C4D-A87A-07063369F683}"/>
    <cellStyle name="Normal 35 5 2 4" xfId="32806" xr:uid="{4BE59595-4B73-44AD-A768-D79E5CFBBD6D}"/>
    <cellStyle name="Normal 35 5 3" xfId="14987" xr:uid="{61E52BDE-DA54-45CE-8746-9F59D8A0B056}"/>
    <cellStyle name="Normal 35 5 3 2" xfId="24929" xr:uid="{05D76743-A28E-4A13-9AF3-9473EC477D5F}"/>
    <cellStyle name="Normal 35 5 3 2 2" xfId="44872" xr:uid="{427B34B8-371B-4C61-AB88-99AEE55AB55E}"/>
    <cellStyle name="Normal 35 5 3 3" xfId="35224" xr:uid="{18C36EDA-D034-4E80-83AD-29308F2A5ECE}"/>
    <cellStyle name="Normal 35 5 4" xfId="19954" xr:uid="{27965547-ECC5-4088-B47E-FB2F613DCEEE}"/>
    <cellStyle name="Normal 35 5 4 2" xfId="40044" xr:uid="{DD24C65C-3DE0-41F4-BE10-B26FEEE95549}"/>
    <cellStyle name="Normal 35 5 5" xfId="30397" xr:uid="{E69D4828-EF94-424A-B8D1-97AB52C7B6D2}"/>
    <cellStyle name="Normal 35 6" xfId="7049" xr:uid="{79BF0C62-93AA-42AF-8281-2F0ED6D05618}"/>
    <cellStyle name="Normal 35 6 2" xfId="12323" xr:uid="{CD09001A-D38A-4B6B-AC15-5232475D2F31}"/>
    <cellStyle name="Normal 35 6 2 2" xfId="17448" xr:uid="{0031B074-AD26-4EB4-B255-EF581F5952F6}"/>
    <cellStyle name="Normal 35 6 2 2 2" xfId="27377" xr:uid="{1AB3DF96-358E-4807-B8B6-B0CA66161EAA}"/>
    <cellStyle name="Normal 35 6 2 2 2 2" xfId="47280" xr:uid="{561312A8-1E0A-4091-9314-3419271C34C3}"/>
    <cellStyle name="Normal 35 6 2 2 3" xfId="37632" xr:uid="{B5769BCC-0193-41A6-80F6-91B9EE15C08A}"/>
    <cellStyle name="Normal 35 6 2 3" xfId="22419" xr:uid="{4A100F91-1754-474D-BA06-11F5AE4A8569}"/>
    <cellStyle name="Normal 35 6 2 3 2" xfId="42450" xr:uid="{6F6BC76C-C50D-41BE-8547-23189F6737F7}"/>
    <cellStyle name="Normal 35 6 2 4" xfId="32803" xr:uid="{123FAB58-9BBB-4EFE-8179-CE02063CA512}"/>
    <cellStyle name="Normal 35 6 3" xfId="14984" xr:uid="{BEA1FB2F-1FCD-46D7-BC67-D62DCECFB1A1}"/>
    <cellStyle name="Normal 35 6 3 2" xfId="24926" xr:uid="{93AF39DC-1FF5-4681-83BC-567CA1CAB94E}"/>
    <cellStyle name="Normal 35 6 3 2 2" xfId="44869" xr:uid="{6110BD15-FB33-4948-9259-CDA51B95C4A8}"/>
    <cellStyle name="Normal 35 6 3 3" xfId="35221" xr:uid="{F3F34454-4EC9-450B-AAE9-0051B5B523E2}"/>
    <cellStyle name="Normal 35 6 4" xfId="19951" xr:uid="{9844C926-1844-44ED-A8A5-EB06083DDD32}"/>
    <cellStyle name="Normal 35 6 4 2" xfId="40041" xr:uid="{BF3B446D-D64E-46AE-BAF3-7B5321255421}"/>
    <cellStyle name="Normal 35 6 5" xfId="30394" xr:uid="{9D22B912-2B10-4811-8B07-189E2389088F}"/>
    <cellStyle name="Normal 35 7" xfId="13056" xr:uid="{5DF61A1F-21F4-470A-BB23-91D940C4F760}"/>
    <cellStyle name="Normal 350" xfId="27934" xr:uid="{D723A352-BBB0-4748-B196-6874B14D2DCE}"/>
    <cellStyle name="Normal 351" xfId="27931" xr:uid="{92AEB93F-6929-417D-BB1C-40027980E568}"/>
    <cellStyle name="Normal 352" xfId="27937" xr:uid="{BF8D6AC6-FF21-40AE-921A-05AEDF25AEE1}"/>
    <cellStyle name="Normal 353" xfId="27936" xr:uid="{4291DB5C-EB2F-4C94-91A9-8C1226736457}"/>
    <cellStyle name="Normal 354" xfId="27935" xr:uid="{D5E78D7D-6C52-4F9A-BA5A-DF0CFFE73304}"/>
    <cellStyle name="Normal 355" xfId="27938" xr:uid="{037253A0-3B92-490E-8B6D-A4BC443324B2}"/>
    <cellStyle name="Normal 356" xfId="27939" xr:uid="{54C2ACE8-D8F4-401C-B696-E5E345603CDE}"/>
    <cellStyle name="Normal 357" xfId="27941" xr:uid="{045BA667-79BA-403F-8FA5-958B382A4800}"/>
    <cellStyle name="Normal 358" xfId="27943" xr:uid="{5211D38C-A7A1-4A3A-9199-CFEEE0810579}"/>
    <cellStyle name="Normal 358 2" xfId="47707" xr:uid="{B90EFFAE-A347-4551-B16D-7F69A19BBAE3}"/>
    <cellStyle name="Normal 359" xfId="27942" xr:uid="{A49562A5-B1B6-4EC4-A9C3-9EA8B4427234}"/>
    <cellStyle name="Normal 36" xfId="542" xr:uid="{9A8C42FE-37EE-4036-8BA4-83007B87B816}"/>
    <cellStyle name="Normal 36 10" xfId="28527" xr:uid="{B515677D-F632-4C4B-816A-FA5612545ED9}"/>
    <cellStyle name="Normal 36 2" xfId="7056" xr:uid="{DE8DBD1D-736D-47D5-B08F-D09B61E0D083}"/>
    <cellStyle name="Normal 36 2 2" xfId="7057" xr:uid="{DEE064F9-018E-41E9-AB16-E290D224EE3C}"/>
    <cellStyle name="Normal 36 2 2 2" xfId="9937" xr:uid="{32CDB889-B88A-488D-8F1B-05FA93CC71B1}"/>
    <cellStyle name="Normal 36 2 3" xfId="9936" xr:uid="{C261AAD8-CF20-44F0-BE1B-3542131B5F06}"/>
    <cellStyle name="Normal 36 3" xfId="7058" xr:uid="{4A719AD4-2024-41F7-A872-CA28098E459D}"/>
    <cellStyle name="Normal 36 3 2" xfId="12328" xr:uid="{F69875CD-131D-483C-AAB7-90B73778D87B}"/>
    <cellStyle name="Normal 36 3 2 2" xfId="17453" xr:uid="{E77D9C79-079B-4567-98CC-2DD54ED1C158}"/>
    <cellStyle name="Normal 36 3 2 2 2" xfId="27382" xr:uid="{4809F408-9668-48AA-9A32-A90B8AAC3A4C}"/>
    <cellStyle name="Normal 36 3 2 2 2 2" xfId="47285" xr:uid="{9843CFD4-5F67-4791-801B-D896EBD5EDC6}"/>
    <cellStyle name="Normal 36 3 2 2 3" xfId="37637" xr:uid="{D0031ACB-D2B0-4E24-8126-D5DFB72903A6}"/>
    <cellStyle name="Normal 36 3 2 3" xfId="22424" xr:uid="{CB9382CD-6991-49B1-BB4F-7AE3F2202255}"/>
    <cellStyle name="Normal 36 3 2 3 2" xfId="42455" xr:uid="{C5D50177-9B02-4E03-852C-C6AFF2A1E930}"/>
    <cellStyle name="Normal 36 3 2 4" xfId="32808" xr:uid="{C1CDF5E0-E0FC-4344-B26C-D75FD1222786}"/>
    <cellStyle name="Normal 36 3 3" xfId="14989" xr:uid="{9021C251-5748-4B9C-9AF8-07241447AD81}"/>
    <cellStyle name="Normal 36 3 3 2" xfId="24931" xr:uid="{27043A0F-485E-4FC0-BEFA-B987AAD00A0E}"/>
    <cellStyle name="Normal 36 3 3 2 2" xfId="44874" xr:uid="{589F997D-4E7A-4F3C-97A2-8EE357045EAA}"/>
    <cellStyle name="Normal 36 3 3 3" xfId="35226" xr:uid="{27662E5F-64A8-442F-AB74-20312763E404}"/>
    <cellStyle name="Normal 36 3 4" xfId="19956" xr:uid="{EBA5838A-B4A0-4243-861C-B4B3DD393FD0}"/>
    <cellStyle name="Normal 36 3 4 2" xfId="40046" xr:uid="{1D27AD9C-7F37-4CE0-8BE6-C8A8641A96D9}"/>
    <cellStyle name="Normal 36 3 5" xfId="30399" xr:uid="{ECFA4F50-4F7B-45C7-9AA8-19B7FFFFC446}"/>
    <cellStyle name="Normal 36 4" xfId="7059" xr:uid="{8FCAF05C-B165-48CF-9F44-E5D670A039B2}"/>
    <cellStyle name="Normal 36 4 2" xfId="12329" xr:uid="{D1D1517D-CE3A-466D-9BA0-58FF9BF1C6F3}"/>
    <cellStyle name="Normal 36 4 2 2" xfId="17454" xr:uid="{FE18A25C-BCDC-417E-BB21-9617D0736BB5}"/>
    <cellStyle name="Normal 36 4 2 2 2" xfId="27383" xr:uid="{52CCE3E5-C7EA-4FF5-90E8-5D0673EE957B}"/>
    <cellStyle name="Normal 36 4 2 2 2 2" xfId="47286" xr:uid="{40F72AF7-E641-46F7-AFF3-B971D25BD256}"/>
    <cellStyle name="Normal 36 4 2 2 3" xfId="37638" xr:uid="{5DA2E6BB-8615-4666-8F8E-94CFC2DF5FD4}"/>
    <cellStyle name="Normal 36 4 2 3" xfId="22425" xr:uid="{ACB32040-9C07-4DA3-AFBF-EF2EE27E92C5}"/>
    <cellStyle name="Normal 36 4 2 3 2" xfId="42456" xr:uid="{F7F402E1-2696-4CC5-8D84-E2EC36E17D9B}"/>
    <cellStyle name="Normal 36 4 2 4" xfId="32809" xr:uid="{24EFC86F-1413-4B02-B2D9-CD861815CCCE}"/>
    <cellStyle name="Normal 36 4 3" xfId="14990" xr:uid="{9A125F4E-91EA-48C2-B7B0-F82626088981}"/>
    <cellStyle name="Normal 36 4 3 2" xfId="24932" xr:uid="{958E1629-CF08-4C78-9C86-547B5FD59F54}"/>
    <cellStyle name="Normal 36 4 3 2 2" xfId="44875" xr:uid="{F597E319-81B0-42FA-891F-9C97FFC98C01}"/>
    <cellStyle name="Normal 36 4 3 3" xfId="35227" xr:uid="{4B953E8D-FB3D-4C52-909A-D8DF204F70C3}"/>
    <cellStyle name="Normal 36 4 4" xfId="19957" xr:uid="{DE8200D8-F6A0-4B09-9E0F-D0D02D3854E6}"/>
    <cellStyle name="Normal 36 4 4 2" xfId="40047" xr:uid="{7AA3B627-97ED-4580-9565-DAD9603E1219}"/>
    <cellStyle name="Normal 36 4 5" xfId="30400" xr:uid="{573FEE0C-DE2F-4052-8D77-69B51CB9C126}"/>
    <cellStyle name="Normal 36 5" xfId="7060" xr:uid="{DE6816B4-C978-4548-854A-364E58552997}"/>
    <cellStyle name="Normal 36 5 2" xfId="12330" xr:uid="{F561BD79-ED21-4B58-92BF-0EBD24232D6F}"/>
    <cellStyle name="Normal 36 5 2 2" xfId="17455" xr:uid="{FEA4F675-C0D6-4BA0-98E7-75EA8DBB6BC2}"/>
    <cellStyle name="Normal 36 5 2 2 2" xfId="27384" xr:uid="{DE810F93-01A8-4509-BD99-74686FDCD508}"/>
    <cellStyle name="Normal 36 5 2 2 2 2" xfId="47287" xr:uid="{0477D34E-0026-4F15-818C-99F9580012C2}"/>
    <cellStyle name="Normal 36 5 2 2 3" xfId="37639" xr:uid="{42A3D9D5-F950-490B-86FC-4FBD4FBD7B73}"/>
    <cellStyle name="Normal 36 5 2 3" xfId="22426" xr:uid="{F8181B45-A4F6-4289-A802-9A1D8666D1FC}"/>
    <cellStyle name="Normal 36 5 2 3 2" xfId="42457" xr:uid="{7A4EB7F6-B30B-42A3-A7C2-8F23E1913D33}"/>
    <cellStyle name="Normal 36 5 2 4" xfId="32810" xr:uid="{ADE762DC-390D-4B4D-879F-6F3458138E64}"/>
    <cellStyle name="Normal 36 5 3" xfId="14991" xr:uid="{F84E47CB-29C7-41A9-8E9B-21A213631E00}"/>
    <cellStyle name="Normal 36 5 3 2" xfId="24933" xr:uid="{4340F886-ADC9-4DC3-83A7-925445328720}"/>
    <cellStyle name="Normal 36 5 3 2 2" xfId="44876" xr:uid="{9D2B178E-571B-4DA2-8D85-4B28FEC94E55}"/>
    <cellStyle name="Normal 36 5 3 3" xfId="35228" xr:uid="{B7058256-F3BF-40A0-932F-AF97054F311E}"/>
    <cellStyle name="Normal 36 5 4" xfId="19958" xr:uid="{5D172292-21D4-4A3D-BDEB-3F16CDADF491}"/>
    <cellStyle name="Normal 36 5 4 2" xfId="40048" xr:uid="{CCACC914-6C25-4E6D-A474-B3F07E684B99}"/>
    <cellStyle name="Normal 36 5 5" xfId="30401" xr:uid="{5734D092-4574-4CB0-9517-91E1AD9C9D90}"/>
    <cellStyle name="Normal 36 6" xfId="7055" xr:uid="{E1424498-4DC8-4737-AC19-498B438011C2}"/>
    <cellStyle name="Normal 36 6 2" xfId="12327" xr:uid="{A1D9975D-65A0-4E0C-9957-FF75EF8C11C9}"/>
    <cellStyle name="Normal 36 6 2 2" xfId="17452" xr:uid="{D7BEBE1E-503D-4111-80AD-4AE93F130673}"/>
    <cellStyle name="Normal 36 6 2 2 2" xfId="27381" xr:uid="{3E658F58-EE86-4DD4-8D83-78D8F255576F}"/>
    <cellStyle name="Normal 36 6 2 2 2 2" xfId="47284" xr:uid="{FDC87F23-651D-47B8-9082-9D638D13F3F2}"/>
    <cellStyle name="Normal 36 6 2 2 3" xfId="37636" xr:uid="{44A34ABB-AD1E-453C-B591-68FCEFC2B47C}"/>
    <cellStyle name="Normal 36 6 2 3" xfId="22423" xr:uid="{8E7B2978-238F-4CA6-806E-BFEAEA721370}"/>
    <cellStyle name="Normal 36 6 2 3 2" xfId="42454" xr:uid="{89CFA33A-7A96-435C-8014-35651235B1B4}"/>
    <cellStyle name="Normal 36 6 2 4" xfId="32807" xr:uid="{03BD14AD-BA30-43B4-8FB5-D872395C792E}"/>
    <cellStyle name="Normal 36 6 3" xfId="14988" xr:uid="{2953B123-3655-4D5C-9724-A598E4BDF2B2}"/>
    <cellStyle name="Normal 36 6 3 2" xfId="24930" xr:uid="{B986C85E-1580-49AE-B944-257CFD6A01F5}"/>
    <cellStyle name="Normal 36 6 3 2 2" xfId="44873" xr:uid="{D5B76627-6CFF-449E-88CD-1E50B96A662B}"/>
    <cellStyle name="Normal 36 6 3 3" xfId="35225" xr:uid="{00A6EDAA-F639-4028-B881-22B341D90937}"/>
    <cellStyle name="Normal 36 6 4" xfId="19955" xr:uid="{5C1241F9-3CD4-41C2-8009-3735735EE7D6}"/>
    <cellStyle name="Normal 36 6 4 2" xfId="40045" xr:uid="{0E74FEF3-B1D1-4226-B8A0-09CBC51C0878}"/>
    <cellStyle name="Normal 36 6 5" xfId="30398" xr:uid="{127E5AAB-FB1C-4AE9-9FC7-B6645C4F7EA3}"/>
    <cellStyle name="Normal 36 7" xfId="10450" xr:uid="{498ED859-8D15-4006-B8FE-5C7FE181FC2F}"/>
    <cellStyle name="Normal 36 7 2" xfId="15578" xr:uid="{11A3274F-7C0D-4F4B-A64E-CFF31333DE9B}"/>
    <cellStyle name="Normal 36 7 2 2" xfId="25507" xr:uid="{03483C43-B7C2-4E1F-819C-529F6618021F}"/>
    <cellStyle name="Normal 36 7 2 2 2" xfId="45410" xr:uid="{A0AA3B8C-8B71-430D-B419-B41C9954D423}"/>
    <cellStyle name="Normal 36 7 2 3" xfId="35762" xr:uid="{16991E19-2F51-4E66-9AFE-532EE47B35B0}"/>
    <cellStyle name="Normal 36 7 3" xfId="20551" xr:uid="{864E86F9-4904-4F50-ABEA-F1A91DB153C0}"/>
    <cellStyle name="Normal 36 7 3 2" xfId="40582" xr:uid="{CDA62FE1-CF96-40A3-8018-102D3798FAAE}"/>
    <cellStyle name="Normal 36 7 4" xfId="30935" xr:uid="{B8782E72-0DFC-45DE-AD43-C15C1218822A}"/>
    <cellStyle name="Normal 36 8" xfId="13070" xr:uid="{37FB3E4A-D1A1-41B4-A69C-E16858496FA0}"/>
    <cellStyle name="Normal 36 8 2" xfId="23020" xr:uid="{DF883925-CCB3-45EC-97F2-9A7AD72ED95E}"/>
    <cellStyle name="Normal 36 8 2 2" xfId="43000" xr:uid="{293DED46-9AB0-4EA0-B199-637022064055}"/>
    <cellStyle name="Normal 36 8 3" xfId="33352" xr:uid="{C9D0D5A6-188A-416F-89FE-B221906DD3CD}"/>
    <cellStyle name="Normal 36 9" xfId="18073" xr:uid="{0441FD09-CCE2-46BC-A703-C21D933AF483}"/>
    <cellStyle name="Normal 36 9 2" xfId="38172" xr:uid="{2D7F6A06-EF90-44F6-87E0-102DE1CA0835}"/>
    <cellStyle name="Normal 360" xfId="27947" xr:uid="{10195ECF-82AD-4BD7-95D3-9341BBA9C32E}"/>
    <cellStyle name="Normal 361" xfId="62" xr:uid="{21E166FE-A8E1-49D0-A3FE-A2F1D0FE5CFC}"/>
    <cellStyle name="Normal 361 2" xfId="28290" xr:uid="{4B188205-3BF2-4CE9-A4DC-AEDBBD0A1317}"/>
    <cellStyle name="Normal 37" xfId="75" xr:uid="{0AE0D475-27A6-4FA1-9527-77472A335EF0}"/>
    <cellStyle name="Normal 37 10" xfId="28293" xr:uid="{C9FF718E-EEC6-40C8-BAB6-292B2427A20F}"/>
    <cellStyle name="Normal 37 2" xfId="7062" xr:uid="{29BFDAD7-C2C0-4EA4-BF38-EB9B1F6D78F1}"/>
    <cellStyle name="Normal 37 2 2" xfId="7063" xr:uid="{B522624D-CD43-4312-89B7-667519831BD2}"/>
    <cellStyle name="Normal 37 3" xfId="7064" xr:uid="{30FDE1A2-E442-4377-96CF-65C721FE2361}"/>
    <cellStyle name="Normal 37 3 2" xfId="12332" xr:uid="{A3B2B3A6-C3EC-4D33-BD9D-482A33950ED1}"/>
    <cellStyle name="Normal 37 3 2 2" xfId="17457" xr:uid="{D65E674F-CE99-415E-AFC3-7C6EDA2DF052}"/>
    <cellStyle name="Normal 37 3 2 2 2" xfId="27386" xr:uid="{A8947AAA-E4F8-4D7C-9DB5-568BC6C36904}"/>
    <cellStyle name="Normal 37 3 2 2 2 2" xfId="47289" xr:uid="{D040E206-E116-4C04-9D02-4E4F55A5EB61}"/>
    <cellStyle name="Normal 37 3 2 2 3" xfId="37641" xr:uid="{3701C97A-747A-4E7B-B8A4-C8965201DE68}"/>
    <cellStyle name="Normal 37 3 2 3" xfId="22428" xr:uid="{DA9A3550-C80B-47F6-9A54-F26815F9369A}"/>
    <cellStyle name="Normal 37 3 2 3 2" xfId="42459" xr:uid="{49FB423E-E0D2-4F60-A551-53406F3A98B6}"/>
    <cellStyle name="Normal 37 3 2 4" xfId="32812" xr:uid="{40E5C351-B023-4457-84E0-B31B1EBFB2C2}"/>
    <cellStyle name="Normal 37 3 3" xfId="14993" xr:uid="{4A3AD82F-515F-40BA-8A17-AC960FDABF71}"/>
    <cellStyle name="Normal 37 3 3 2" xfId="24935" xr:uid="{B1F53FA9-D916-4A16-B766-5356F0B5EE79}"/>
    <cellStyle name="Normal 37 3 3 2 2" xfId="44878" xr:uid="{04B9BB2D-AD95-473A-9F97-E6D8D974F332}"/>
    <cellStyle name="Normal 37 3 3 3" xfId="35230" xr:uid="{C9F790E5-AC37-4E4F-87D2-395D8AC395A4}"/>
    <cellStyle name="Normal 37 3 4" xfId="19960" xr:uid="{82ABFCDD-91BF-4B4B-9E2F-82AD21B4E7A5}"/>
    <cellStyle name="Normal 37 3 4 2" xfId="40050" xr:uid="{84CDB2B3-B844-4B40-BFD8-276C318EC617}"/>
    <cellStyle name="Normal 37 3 5" xfId="30403" xr:uid="{32F0B24A-FF7E-435F-926D-8CADAD560114}"/>
    <cellStyle name="Normal 37 4" xfId="7065" xr:uid="{C4283414-EF2B-47B9-83D2-FCAB8B58D9AD}"/>
    <cellStyle name="Normal 37 4 2" xfId="12333" xr:uid="{D6B77D08-2C6B-474C-A56D-BCFCB4DE0B6C}"/>
    <cellStyle name="Normal 37 4 2 2" xfId="17458" xr:uid="{11A95267-A4AE-4EE5-987D-68E0D2C1D7EF}"/>
    <cellStyle name="Normal 37 4 2 2 2" xfId="27387" xr:uid="{1C8E8806-F737-44A1-AA40-3E98806EF72E}"/>
    <cellStyle name="Normal 37 4 2 2 2 2" xfId="47290" xr:uid="{7B895F2B-D8FA-4C6D-8619-6EFB68DC910B}"/>
    <cellStyle name="Normal 37 4 2 2 3" xfId="37642" xr:uid="{30FCE178-4848-4575-BC28-414F32E8C246}"/>
    <cellStyle name="Normal 37 4 2 3" xfId="22429" xr:uid="{8A5D980C-31F3-41E0-8273-F696844C6783}"/>
    <cellStyle name="Normal 37 4 2 3 2" xfId="42460" xr:uid="{B3E49ADE-C9B5-4581-ACE2-A5B0547D11ED}"/>
    <cellStyle name="Normal 37 4 2 4" xfId="32813" xr:uid="{7A6C5963-45C1-4D15-A3AD-B18A1635118E}"/>
    <cellStyle name="Normal 37 4 3" xfId="14994" xr:uid="{4EDB4864-57E3-469C-8EC3-DBB7D524C087}"/>
    <cellStyle name="Normal 37 4 3 2" xfId="24936" xr:uid="{454B6F73-688F-4A7A-B455-036AD864C0D1}"/>
    <cellStyle name="Normal 37 4 3 2 2" xfId="44879" xr:uid="{0F8B0211-FB83-48E0-8A5D-0CC104E5AAAF}"/>
    <cellStyle name="Normal 37 4 3 3" xfId="35231" xr:uid="{8BB48755-7295-46E8-A648-324339610EE9}"/>
    <cellStyle name="Normal 37 4 4" xfId="19961" xr:uid="{79B0BEBC-E608-4456-9303-9EA69523A60F}"/>
    <cellStyle name="Normal 37 4 4 2" xfId="40051" xr:uid="{211B3037-762D-4811-93A2-2481B2540DC7}"/>
    <cellStyle name="Normal 37 4 5" xfId="30404" xr:uid="{48717AFC-2422-4A38-A1AB-9AA4F800E259}"/>
    <cellStyle name="Normal 37 5" xfId="7066" xr:uid="{E293A358-594E-4D05-A9BE-10CD55386B91}"/>
    <cellStyle name="Normal 37 5 2" xfId="12334" xr:uid="{87DA5FC5-E3B4-404F-AC84-0FC485502B8B}"/>
    <cellStyle name="Normal 37 5 2 2" xfId="17459" xr:uid="{A75ED637-A676-4827-B7B0-73090BE4794F}"/>
    <cellStyle name="Normal 37 5 2 2 2" xfId="27388" xr:uid="{774FA53B-A72F-4BA7-AE0D-2C7C8114ECF5}"/>
    <cellStyle name="Normal 37 5 2 2 2 2" xfId="47291" xr:uid="{4C8977E9-BCCD-4EE4-B030-FCF077963A88}"/>
    <cellStyle name="Normal 37 5 2 2 3" xfId="37643" xr:uid="{64A9F7B0-9F7A-4C47-BFBA-3865A1581EAB}"/>
    <cellStyle name="Normal 37 5 2 3" xfId="22430" xr:uid="{64C6FD4B-6443-483E-B603-4DDCC8A68C8D}"/>
    <cellStyle name="Normal 37 5 2 3 2" xfId="42461" xr:uid="{F196D07C-31AD-488F-95C2-486658D8965D}"/>
    <cellStyle name="Normal 37 5 2 4" xfId="32814" xr:uid="{FF560DFA-2A07-4B29-BE72-C747E354C4D4}"/>
    <cellStyle name="Normal 37 5 3" xfId="14995" xr:uid="{B10B62F3-120D-4D20-9A4C-5B27B7FE76B9}"/>
    <cellStyle name="Normal 37 5 3 2" xfId="24937" xr:uid="{10F39087-48B0-4F44-8B2D-B76CFF1377C2}"/>
    <cellStyle name="Normal 37 5 3 2 2" xfId="44880" xr:uid="{EC5165E0-4247-4B26-9859-36C984B99A36}"/>
    <cellStyle name="Normal 37 5 3 3" xfId="35232" xr:uid="{5010E4D3-69E9-45B5-82DD-EB6BD271AB17}"/>
    <cellStyle name="Normal 37 5 4" xfId="19962" xr:uid="{F8A5A68F-58A9-4D78-8840-E4321E017622}"/>
    <cellStyle name="Normal 37 5 4 2" xfId="40052" xr:uid="{C0AFC89F-AA85-4F1F-9A96-8608D41C61C7}"/>
    <cellStyle name="Normal 37 5 5" xfId="30405" xr:uid="{AE77F938-F03A-4530-B7EE-6FF8C4270F40}"/>
    <cellStyle name="Normal 37 6" xfId="7061" xr:uid="{8465C91A-DF32-49EC-9BD9-315B2C5964DC}"/>
    <cellStyle name="Normal 37 6 2" xfId="12331" xr:uid="{614802F3-59D0-4B00-9325-B9E42F94F391}"/>
    <cellStyle name="Normal 37 6 2 2" xfId="17456" xr:uid="{CAA57D55-0A19-407A-9A6E-F9B3280D1249}"/>
    <cellStyle name="Normal 37 6 2 2 2" xfId="27385" xr:uid="{D8CAAE54-A9C1-4205-AA29-78C2CDDB423B}"/>
    <cellStyle name="Normal 37 6 2 2 2 2" xfId="47288" xr:uid="{00D5D21D-951D-4F3F-8CD0-B55AC830E6FF}"/>
    <cellStyle name="Normal 37 6 2 2 3" xfId="37640" xr:uid="{ED212517-ABEB-459A-A8AE-32C6F86527B4}"/>
    <cellStyle name="Normal 37 6 2 3" xfId="22427" xr:uid="{7305B2EB-29C2-499D-9815-D57755F4B84C}"/>
    <cellStyle name="Normal 37 6 2 3 2" xfId="42458" xr:uid="{8E818023-BA97-4882-91B2-9123E5F4B175}"/>
    <cellStyle name="Normal 37 6 2 4" xfId="32811" xr:uid="{BEA2C480-D5DC-45FF-804F-0EDC7B6E0381}"/>
    <cellStyle name="Normal 37 6 3" xfId="14992" xr:uid="{36C447C0-57B8-4230-A2BA-7E067E1620D1}"/>
    <cellStyle name="Normal 37 6 3 2" xfId="24934" xr:uid="{2B2F54E3-43BA-4E2B-8935-FE7589E5AE2A}"/>
    <cellStyle name="Normal 37 6 3 2 2" xfId="44877" xr:uid="{28CC7793-9284-4712-BFED-CA862992A4FD}"/>
    <cellStyle name="Normal 37 6 3 3" xfId="35229" xr:uid="{7613FD05-FD6B-400B-B565-68908CDF3E72}"/>
    <cellStyle name="Normal 37 6 4" xfId="19959" xr:uid="{02E26820-9DED-43FA-ABAA-5F6B0D78756E}"/>
    <cellStyle name="Normal 37 6 4 2" xfId="40049" xr:uid="{403EC967-E400-4CBB-9B2F-574E51BEDF9F}"/>
    <cellStyle name="Normal 37 6 5" xfId="30402" xr:uid="{DB235D35-38A1-4325-8846-2B8280352DEA}"/>
    <cellStyle name="Normal 37 7" xfId="10452" xr:uid="{40F86BA4-7B59-47FB-9503-7F0629CC43BB}"/>
    <cellStyle name="Normal 37 7 2" xfId="15580" xr:uid="{BC4B62C2-BF7C-46A5-B83A-ABC86E935B98}"/>
    <cellStyle name="Normal 37 7 2 2" xfId="25509" xr:uid="{3BCA70D2-3F5E-4DFF-9BF7-49919556A854}"/>
    <cellStyle name="Normal 37 7 2 2 2" xfId="45412" xr:uid="{28669B6C-BF3D-427F-BFA4-4067D9D1293C}"/>
    <cellStyle name="Normal 37 7 2 3" xfId="35764" xr:uid="{2FCEE589-9A54-46FA-B2FA-07FC8B967EAF}"/>
    <cellStyle name="Normal 37 7 3" xfId="20553" xr:uid="{4A70D950-FEFB-45D6-B5AA-E623C6CA17E5}"/>
    <cellStyle name="Normal 37 7 3 2" xfId="40584" xr:uid="{EFEFF160-C1D2-4B83-83FF-6F712873069E}"/>
    <cellStyle name="Normal 37 7 4" xfId="30937" xr:uid="{A313E30D-A845-4805-B107-05AA0DA67424}"/>
    <cellStyle name="Normal 37 8" xfId="13072" xr:uid="{8F36625C-4EFA-4A67-A470-7891B1073632}"/>
    <cellStyle name="Normal 37 8 2" xfId="23022" xr:uid="{57593FE8-683D-41DD-A60B-F8D4A76E12AE}"/>
    <cellStyle name="Normal 37 8 2 2" xfId="43002" xr:uid="{F94478B4-9EB2-43DC-AF9D-1AE0EB5E8954}"/>
    <cellStyle name="Normal 37 8 3" xfId="33354" xr:uid="{27BB5921-A15E-4361-A55B-5BE3CD452341}"/>
    <cellStyle name="Normal 37 9" xfId="18075" xr:uid="{BDAE6C86-CDF4-42B2-84BF-F99EF9DCECB5}"/>
    <cellStyle name="Normal 37 9 2" xfId="38174" xr:uid="{33835672-040B-4C8F-9E73-DF38E4355D51}"/>
    <cellStyle name="Normal 38" xfId="544" xr:uid="{7DB9614D-8D2D-488A-BF79-93F494945D29}"/>
    <cellStyle name="Normal 38 2" xfId="7068" xr:uid="{0DD3AE40-BC26-459F-9D64-F4AD12D54BEA}"/>
    <cellStyle name="Normal 38 2 2" xfId="7069" xr:uid="{94F5AA87-D846-4303-AB5D-019E7DA69A58}"/>
    <cellStyle name="Normal 38 3" xfId="7070" xr:uid="{56441313-AEB4-4421-A049-C8429BEEAC6F}"/>
    <cellStyle name="Normal 38 3 2" xfId="12336" xr:uid="{A4D9209C-0451-4691-A87D-11D81D59F25F}"/>
    <cellStyle name="Normal 38 3 2 2" xfId="17461" xr:uid="{D121A6E8-EF06-4D85-8CA6-B1C6CA771A4D}"/>
    <cellStyle name="Normal 38 3 2 2 2" xfId="27390" xr:uid="{CBB43CEE-57F0-4EB3-BA94-8A39F03084B5}"/>
    <cellStyle name="Normal 38 3 2 2 2 2" xfId="47293" xr:uid="{42EFC203-CE34-4110-976E-AC4D2E3C05DF}"/>
    <cellStyle name="Normal 38 3 2 2 3" xfId="37645" xr:uid="{DA8ED698-1B6F-43C2-868A-4F34567CB555}"/>
    <cellStyle name="Normal 38 3 2 3" xfId="22432" xr:uid="{0F571789-6AEA-4066-8C24-5DF22044D783}"/>
    <cellStyle name="Normal 38 3 2 3 2" xfId="42463" xr:uid="{8482FBF6-0CED-4068-8FE9-D45F8443F319}"/>
    <cellStyle name="Normal 38 3 2 4" xfId="32816" xr:uid="{D56F4EA3-5CAA-4901-A3A6-9BA0876936E2}"/>
    <cellStyle name="Normal 38 3 3" xfId="14997" xr:uid="{D82B953B-5339-4380-8222-BABB86F34674}"/>
    <cellStyle name="Normal 38 3 3 2" xfId="24939" xr:uid="{7AC62583-5E38-4E7C-8EC2-F8C51426B487}"/>
    <cellStyle name="Normal 38 3 3 2 2" xfId="44882" xr:uid="{4321039A-F6F7-465C-BFE5-27B8B53FED3C}"/>
    <cellStyle name="Normal 38 3 3 3" xfId="35234" xr:uid="{76743EE3-3FCC-4DDA-B4BE-3A69EA6A5D82}"/>
    <cellStyle name="Normal 38 3 4" xfId="19964" xr:uid="{52EB6095-135C-476B-AD3A-4FF526B1664F}"/>
    <cellStyle name="Normal 38 3 4 2" xfId="40054" xr:uid="{24600539-53D3-4108-8C41-2F7B5C51E884}"/>
    <cellStyle name="Normal 38 3 5" xfId="30407" xr:uid="{F67E08BB-92D7-4F8A-B7F5-55365D190A32}"/>
    <cellStyle name="Normal 38 4" xfId="7071" xr:uid="{83D17273-9C02-4210-B0E0-515D0D6F3DD9}"/>
    <cellStyle name="Normal 38 4 2" xfId="12337" xr:uid="{306FB02D-DAD5-4941-8D3F-280345508913}"/>
    <cellStyle name="Normal 38 4 2 2" xfId="17462" xr:uid="{3D185740-9D1F-4C0B-8A90-1F79183E08F7}"/>
    <cellStyle name="Normal 38 4 2 2 2" xfId="27391" xr:uid="{242C3B0F-5466-446C-8477-84D16CF7CA04}"/>
    <cellStyle name="Normal 38 4 2 2 2 2" xfId="47294" xr:uid="{74ED45D2-7576-437A-84B8-E9220B4965EC}"/>
    <cellStyle name="Normal 38 4 2 2 3" xfId="37646" xr:uid="{B75CA7DA-DCCC-4D6A-9600-3643BC28E462}"/>
    <cellStyle name="Normal 38 4 2 3" xfId="22433" xr:uid="{450CD248-526E-4E35-ADB9-3FCB9DDF598F}"/>
    <cellStyle name="Normal 38 4 2 3 2" xfId="42464" xr:uid="{09B4ACD8-4894-4BBA-B46A-DC2F4EE8C861}"/>
    <cellStyle name="Normal 38 4 2 4" xfId="32817" xr:uid="{735E7F9E-E3CE-4678-80BD-0FE5FA7FE73D}"/>
    <cellStyle name="Normal 38 4 3" xfId="14998" xr:uid="{E1C8273D-8006-4693-B254-9926DD242C62}"/>
    <cellStyle name="Normal 38 4 3 2" xfId="24940" xr:uid="{77387E18-1CAD-4958-B588-F0AD2A9D34FE}"/>
    <cellStyle name="Normal 38 4 3 2 2" xfId="44883" xr:uid="{04D6BF45-C298-4CC1-890F-5F3F4BB01337}"/>
    <cellStyle name="Normal 38 4 3 3" xfId="35235" xr:uid="{6ED32C1C-6BD1-460D-8EB1-8BAB9921DED1}"/>
    <cellStyle name="Normal 38 4 4" xfId="19965" xr:uid="{7BB65AC2-EE1B-4B38-B98C-A6882F2A7C47}"/>
    <cellStyle name="Normal 38 4 4 2" xfId="40055" xr:uid="{23D17D95-812C-44F6-B399-327957F04A11}"/>
    <cellStyle name="Normal 38 4 5" xfId="30408" xr:uid="{8BECCA6C-84A9-43CC-8946-2CEF5274E8BE}"/>
    <cellStyle name="Normal 38 5" xfId="7072" xr:uid="{FED17483-B403-42A1-834B-6E706C17A595}"/>
    <cellStyle name="Normal 38 5 2" xfId="12338" xr:uid="{2C49651D-160D-4B29-924E-4BC2D4996B93}"/>
    <cellStyle name="Normal 38 5 2 2" xfId="17463" xr:uid="{9A888854-02DC-4E63-99C3-3C1CC6AC5BB1}"/>
    <cellStyle name="Normal 38 5 2 2 2" xfId="27392" xr:uid="{C604ED3A-1E7A-4992-BBEE-0A53C7786691}"/>
    <cellStyle name="Normal 38 5 2 2 2 2" xfId="47295" xr:uid="{794351D9-167F-4DFA-8827-607FB505B3B5}"/>
    <cellStyle name="Normal 38 5 2 2 3" xfId="37647" xr:uid="{CF32296C-3476-41A8-9B3C-99BD7C672EDD}"/>
    <cellStyle name="Normal 38 5 2 3" xfId="22434" xr:uid="{78E7916D-E39C-4BC5-AE69-8006939C8455}"/>
    <cellStyle name="Normal 38 5 2 3 2" xfId="42465" xr:uid="{A45C1723-0F5B-4874-9FF2-B28FD22D1E8F}"/>
    <cellStyle name="Normal 38 5 2 4" xfId="32818" xr:uid="{BB5E0633-C30C-437B-B9F9-2F562D6D17A8}"/>
    <cellStyle name="Normal 38 5 3" xfId="14999" xr:uid="{CE3302AE-1ED0-443A-8AB0-BC3E102861F9}"/>
    <cellStyle name="Normal 38 5 3 2" xfId="24941" xr:uid="{91CA4AAD-96A1-4FF5-A665-ED29D4B109B0}"/>
    <cellStyle name="Normal 38 5 3 2 2" xfId="44884" xr:uid="{02D1CB8F-1BD7-4655-A64D-4B5435E1C353}"/>
    <cellStyle name="Normal 38 5 3 3" xfId="35236" xr:uid="{0ED5049D-6908-4E9F-8C27-6AE17D187F46}"/>
    <cellStyle name="Normal 38 5 4" xfId="19966" xr:uid="{4DD34D5C-B2DC-4CC9-B78F-48E9F4585BA5}"/>
    <cellStyle name="Normal 38 5 4 2" xfId="40056" xr:uid="{690C154C-710B-417C-89AF-72B47AA07935}"/>
    <cellStyle name="Normal 38 5 5" xfId="30409" xr:uid="{CDE30916-DA4B-4608-8778-0447F5654506}"/>
    <cellStyle name="Normal 38 6" xfId="7067" xr:uid="{E5659D13-1AF8-437C-9CF5-0A51B1646EAB}"/>
    <cellStyle name="Normal 38 6 2" xfId="12335" xr:uid="{611B5317-E6C1-4FDC-8477-4FFCB83C1D25}"/>
    <cellStyle name="Normal 38 6 2 2" xfId="17460" xr:uid="{DF5ADC1C-CC00-48E9-8EDF-1DF4DC4873C0}"/>
    <cellStyle name="Normal 38 6 2 2 2" xfId="27389" xr:uid="{19735F8D-3478-42A9-85F0-88D8D4484928}"/>
    <cellStyle name="Normal 38 6 2 2 2 2" xfId="47292" xr:uid="{DC0724EC-0DEA-45F6-8A04-058AF904FF45}"/>
    <cellStyle name="Normal 38 6 2 2 3" xfId="37644" xr:uid="{98D8E2F5-5DA4-4336-8270-F0CD559056FF}"/>
    <cellStyle name="Normal 38 6 2 3" xfId="22431" xr:uid="{A2D8E541-6DA8-411B-891B-83A45AB0C3D4}"/>
    <cellStyle name="Normal 38 6 2 3 2" xfId="42462" xr:uid="{7A7ADEEF-7551-456E-A1E9-32D7F3AA4836}"/>
    <cellStyle name="Normal 38 6 2 4" xfId="32815" xr:uid="{CB179E54-D30B-445A-8787-3CA486D2002D}"/>
    <cellStyle name="Normal 38 6 3" xfId="14996" xr:uid="{AE6B1F94-FD33-4393-998B-8FF64928E6BC}"/>
    <cellStyle name="Normal 38 6 3 2" xfId="24938" xr:uid="{39E64262-A883-4DF4-8582-9144F1A4DFD3}"/>
    <cellStyle name="Normal 38 6 3 2 2" xfId="44881" xr:uid="{61A46891-36E8-4F8B-86EC-BA029BD73DEC}"/>
    <cellStyle name="Normal 38 6 3 3" xfId="35233" xr:uid="{3D0C2A6B-C20B-44A4-8061-A62A452E8BDD}"/>
    <cellStyle name="Normal 38 6 4" xfId="19963" xr:uid="{6B96F50F-7A8A-4D65-AD6A-80B293B49D48}"/>
    <cellStyle name="Normal 38 6 4 2" xfId="40053" xr:uid="{2092AC39-6D37-4D3B-B092-EEAA0D60D10E}"/>
    <cellStyle name="Normal 38 6 5" xfId="30406" xr:uid="{5893A7D1-B88B-4DE3-BFFA-0393FF593E95}"/>
    <cellStyle name="Normal 39" xfId="549" xr:uid="{F8FB6DEE-04C1-4191-8EC4-2D6176D61E2A}"/>
    <cellStyle name="Normal 39 10" xfId="28529" xr:uid="{63F55287-B402-4D0D-82B4-82DAA887DA88}"/>
    <cellStyle name="Normal 39 2" xfId="7074" xr:uid="{7EA5379A-449E-464D-9763-C38A9531C576}"/>
    <cellStyle name="Normal 39 2 2" xfId="7075" xr:uid="{AEA5D6DE-C544-43FD-9047-2FD564FCDFFC}"/>
    <cellStyle name="Normal 39 2 3" xfId="9938" xr:uid="{477A2B99-36E6-4E30-B82C-D002DD71C69A}"/>
    <cellStyle name="Normal 39 3" xfId="7076" xr:uid="{0663005B-8B81-42A9-811D-32FFD05C0282}"/>
    <cellStyle name="Normal 39 3 2" xfId="12340" xr:uid="{8F11AE73-3B0D-4A82-83AE-AF7F8C4563A8}"/>
    <cellStyle name="Normal 39 3 2 2" xfId="17465" xr:uid="{5E167F07-95F0-4F08-9805-5698E88E54BD}"/>
    <cellStyle name="Normal 39 3 2 2 2" xfId="27394" xr:uid="{EBCCD7E5-D290-4420-87A6-6F48A1D2EB7D}"/>
    <cellStyle name="Normal 39 3 2 2 2 2" xfId="47297" xr:uid="{9553861E-B4D3-413F-B95B-1E41F5C96BF6}"/>
    <cellStyle name="Normal 39 3 2 2 3" xfId="37649" xr:uid="{835B510D-0339-422F-8E97-8536EC24EC03}"/>
    <cellStyle name="Normal 39 3 2 3" xfId="22436" xr:uid="{9B691B07-3DA4-4231-87C9-B12BEC08BA7A}"/>
    <cellStyle name="Normal 39 3 2 3 2" xfId="42467" xr:uid="{B100C9EF-DF25-4B08-96F4-87753FAD61E3}"/>
    <cellStyle name="Normal 39 3 2 4" xfId="32820" xr:uid="{957B0A95-E858-4A94-B5B9-854762FB2A6D}"/>
    <cellStyle name="Normal 39 3 3" xfId="15001" xr:uid="{A8EF042A-1AA2-4D05-97B5-CD24F88B4F0F}"/>
    <cellStyle name="Normal 39 3 3 2" xfId="24943" xr:uid="{ED1CA9D8-5A45-4C05-8943-6D48E04BECD0}"/>
    <cellStyle name="Normal 39 3 3 2 2" xfId="44886" xr:uid="{3EA69C48-2287-46C3-A3C3-D5BB9A4E4344}"/>
    <cellStyle name="Normal 39 3 3 3" xfId="35238" xr:uid="{74C225C4-CB08-4BC8-A16A-7D7ACC6700A3}"/>
    <cellStyle name="Normal 39 3 4" xfId="19968" xr:uid="{D88D6687-8E0E-44BA-A6E6-10DD75CC0C51}"/>
    <cellStyle name="Normal 39 3 4 2" xfId="40058" xr:uid="{74316DE9-39B5-4F37-A5AA-3182C9BAA00F}"/>
    <cellStyle name="Normal 39 3 5" xfId="30411" xr:uid="{EBC232F7-DF5E-4518-AA0D-012EB8C96726}"/>
    <cellStyle name="Normal 39 4" xfId="7077" xr:uid="{6E91CC17-6EE0-40E1-BB74-E904E3DB6611}"/>
    <cellStyle name="Normal 39 4 2" xfId="12341" xr:uid="{D9B751A4-93EF-4A58-8301-CEF449C7BA80}"/>
    <cellStyle name="Normal 39 4 2 2" xfId="17466" xr:uid="{DD04A00C-5C1E-4091-9B36-F1D130350E03}"/>
    <cellStyle name="Normal 39 4 2 2 2" xfId="27395" xr:uid="{5EB1152F-1085-4FC4-AFC3-9C98246FB8B0}"/>
    <cellStyle name="Normal 39 4 2 2 2 2" xfId="47298" xr:uid="{8FDD0A4D-8A04-459F-80F4-CCB0A6A7F35F}"/>
    <cellStyle name="Normal 39 4 2 2 3" xfId="37650" xr:uid="{E17AE843-528D-4A09-BC32-36F77D987E41}"/>
    <cellStyle name="Normal 39 4 2 3" xfId="22437" xr:uid="{F2BC74E2-300B-4D0B-8F41-3CDC78243367}"/>
    <cellStyle name="Normal 39 4 2 3 2" xfId="42468" xr:uid="{ECC7613A-1D03-4A1F-9A83-672059E3F652}"/>
    <cellStyle name="Normal 39 4 2 4" xfId="32821" xr:uid="{F79262CD-31D9-4BEA-91FF-4C88A5876AEE}"/>
    <cellStyle name="Normal 39 4 3" xfId="15002" xr:uid="{83CF343C-9022-4C14-A437-902D81E27290}"/>
    <cellStyle name="Normal 39 4 3 2" xfId="24944" xr:uid="{F2C9B75C-EAD5-49DF-B0EA-2DC79BCAA1E1}"/>
    <cellStyle name="Normal 39 4 3 2 2" xfId="44887" xr:uid="{D4E58654-1320-4927-950E-D21B2F576DCD}"/>
    <cellStyle name="Normal 39 4 3 3" xfId="35239" xr:uid="{4381047F-7407-483D-814B-76191FD1CBCD}"/>
    <cellStyle name="Normal 39 4 4" xfId="19969" xr:uid="{94026990-907B-41DB-ADF6-5284DA2F7950}"/>
    <cellStyle name="Normal 39 4 4 2" xfId="40059" xr:uid="{43567170-FA9B-4BC5-B27D-39A1FD5499EB}"/>
    <cellStyle name="Normal 39 4 5" xfId="30412" xr:uid="{38B25C2B-EC68-49E2-A208-2444571501D6}"/>
    <cellStyle name="Normal 39 5" xfId="7078" xr:uid="{A33BC8C8-4A48-4DE2-BF41-72D09243410D}"/>
    <cellStyle name="Normal 39 5 2" xfId="12342" xr:uid="{CA8B0601-0D51-4479-8FCC-95DB875C31A9}"/>
    <cellStyle name="Normal 39 5 2 2" xfId="17467" xr:uid="{EB34AED2-0EC9-4FF7-BBD8-AAEF3B8205F6}"/>
    <cellStyle name="Normal 39 5 2 2 2" xfId="27396" xr:uid="{F299164F-BBCB-4F69-B8DF-DFF804DA7F35}"/>
    <cellStyle name="Normal 39 5 2 2 2 2" xfId="47299" xr:uid="{31CE21BB-B56C-444A-AB6A-B5C9B1FF12F2}"/>
    <cellStyle name="Normal 39 5 2 2 3" xfId="37651" xr:uid="{C643F85D-B1F6-453E-AA75-F66551CD97A4}"/>
    <cellStyle name="Normal 39 5 2 3" xfId="22438" xr:uid="{AE0C91CD-9518-4756-B49A-57F89A4D1D4D}"/>
    <cellStyle name="Normal 39 5 2 3 2" xfId="42469" xr:uid="{46E000AD-668E-466E-9462-5973A6DADAFE}"/>
    <cellStyle name="Normal 39 5 2 4" xfId="32822" xr:uid="{C0A58B70-01BF-4A61-ABBF-2D2C90905083}"/>
    <cellStyle name="Normal 39 5 3" xfId="15003" xr:uid="{F1B0457C-9480-4594-90DE-49DFB0BC5B8D}"/>
    <cellStyle name="Normal 39 5 3 2" xfId="24945" xr:uid="{A3D154BA-1882-485C-94A5-F2F017830410}"/>
    <cellStyle name="Normal 39 5 3 2 2" xfId="44888" xr:uid="{F0AE9F35-BD0C-4CBF-842F-FB7403D41136}"/>
    <cellStyle name="Normal 39 5 3 3" xfId="35240" xr:uid="{AB04FDE4-9BDC-4A81-80E2-EAC1DC3770FE}"/>
    <cellStyle name="Normal 39 5 4" xfId="19970" xr:uid="{3D02F984-057D-45A9-99CB-5940BE54147E}"/>
    <cellStyle name="Normal 39 5 4 2" xfId="40060" xr:uid="{1376D78A-BCF5-417A-925F-52324B23DDCA}"/>
    <cellStyle name="Normal 39 5 5" xfId="30413" xr:uid="{BDFE3D8B-9C59-4955-9983-8821BF9E2A91}"/>
    <cellStyle name="Normal 39 6" xfId="7073" xr:uid="{FAF1E7F4-DAE5-4FA6-A46D-B27351725B6A}"/>
    <cellStyle name="Normal 39 6 2" xfId="12339" xr:uid="{9023274A-0675-425C-A9D8-AC54911B642F}"/>
    <cellStyle name="Normal 39 6 2 2" xfId="17464" xr:uid="{7C2ED71B-39E0-4566-A992-C979FB8D8248}"/>
    <cellStyle name="Normal 39 6 2 2 2" xfId="27393" xr:uid="{244634BF-B93C-42F7-B6E0-B44E0CC52277}"/>
    <cellStyle name="Normal 39 6 2 2 2 2" xfId="47296" xr:uid="{997F9E2C-8B5A-4D43-939C-3D6EBB298556}"/>
    <cellStyle name="Normal 39 6 2 2 3" xfId="37648" xr:uid="{6F97E7B5-40E5-4E18-8396-2B7FBEA296B4}"/>
    <cellStyle name="Normal 39 6 2 3" xfId="22435" xr:uid="{32BFE017-FD95-4000-ADB1-B3B3325A21FB}"/>
    <cellStyle name="Normal 39 6 2 3 2" xfId="42466" xr:uid="{4D972DD7-5FA4-4BBF-A0D5-0F0C0A3FF0FA}"/>
    <cellStyle name="Normal 39 6 2 4" xfId="32819" xr:uid="{CDF77FE8-C71A-414B-B540-C31272DAD65D}"/>
    <cellStyle name="Normal 39 6 3" xfId="15000" xr:uid="{859A2B39-B513-468F-ADDD-7FEB60EF3DF2}"/>
    <cellStyle name="Normal 39 6 3 2" xfId="24942" xr:uid="{378285D7-273F-477B-A024-1A9B4EE2361A}"/>
    <cellStyle name="Normal 39 6 3 2 2" xfId="44885" xr:uid="{ED79A703-657B-4672-AC82-BDE490C0551A}"/>
    <cellStyle name="Normal 39 6 3 3" xfId="35237" xr:uid="{3F0CA9EC-360C-4CC0-A6E8-372D63A68C8F}"/>
    <cellStyle name="Normal 39 6 4" xfId="19967" xr:uid="{FBF5F339-1A32-4576-A91A-F431E21325FF}"/>
    <cellStyle name="Normal 39 6 4 2" xfId="40057" xr:uid="{EF084527-E756-42B0-92F6-DA81781779DE}"/>
    <cellStyle name="Normal 39 6 5" xfId="30410" xr:uid="{EF53657D-8703-45F6-9C2D-794034D93C2D}"/>
    <cellStyle name="Normal 39 7" xfId="10454" xr:uid="{5F51DE76-5958-4FE8-9151-78DCA6652C8A}"/>
    <cellStyle name="Normal 39 7 2" xfId="15582" xr:uid="{58FE480C-8607-40AA-A231-6B05200A6A0E}"/>
    <cellStyle name="Normal 39 7 2 2" xfId="25511" xr:uid="{78AB6EE5-73FF-4FDB-839E-499CDD3A600C}"/>
    <cellStyle name="Normal 39 7 2 2 2" xfId="45414" xr:uid="{1EFB1624-46E7-498D-B97C-83A3CDFB4E8B}"/>
    <cellStyle name="Normal 39 7 2 3" xfId="35766" xr:uid="{3E817AE8-D29F-4F4F-B201-10EDB29A2173}"/>
    <cellStyle name="Normal 39 7 3" xfId="20555" xr:uid="{F532342D-15F2-40F0-B522-3E7C08376669}"/>
    <cellStyle name="Normal 39 7 3 2" xfId="40586" xr:uid="{C9C3D57E-024A-495D-9739-FF21193DF40F}"/>
    <cellStyle name="Normal 39 7 4" xfId="30939" xr:uid="{071D69A5-58DD-4868-B83E-D68A148AD6DB}"/>
    <cellStyle name="Normal 39 8" xfId="13074" xr:uid="{84C36356-E1FA-46A7-B733-C7F6117BE093}"/>
    <cellStyle name="Normal 39 8 2" xfId="23024" xr:uid="{8A9F1E47-ACD2-4B6A-A0A7-DD540BE81F84}"/>
    <cellStyle name="Normal 39 8 2 2" xfId="43004" xr:uid="{F63EBA44-8EEE-4BE0-A1B3-4EC5DD931C90}"/>
    <cellStyle name="Normal 39 8 3" xfId="33356" xr:uid="{8C00C813-61E0-453D-B04F-E8054E96CE71}"/>
    <cellStyle name="Normal 39 9" xfId="18077" xr:uid="{427989E3-1A72-4FE4-9071-8F4CBF629F06}"/>
    <cellStyle name="Normal 39 9 2" xfId="38176" xr:uid="{BD733429-7F77-4EE5-8450-9B9DA05AB3B9}"/>
    <cellStyle name="Normal 4" xfId="63" xr:uid="{BF1EECF4-C9C4-49FE-B706-57ABCC9CEB25}"/>
    <cellStyle name="Normal 4 10" xfId="7079" xr:uid="{8D144848-8029-465A-B200-4BD71F86039C}"/>
    <cellStyle name="Normal 4 10 2" xfId="7080" xr:uid="{52ABC92F-88F0-4AFA-B158-8F1B8436CBEC}"/>
    <cellStyle name="Normal 4 11" xfId="7081" xr:uid="{C76228B2-D757-402E-B939-08B15F58044F}"/>
    <cellStyle name="Normal 4 11 2" xfId="7082" xr:uid="{8684C49C-A0B2-4C29-980F-3C42A217BC99}"/>
    <cellStyle name="Normal 4 12" xfId="7083" xr:uid="{289CEE1A-25C5-4629-BE12-888DBBA4907A}"/>
    <cellStyle name="Normal 4 12 2" xfId="7084" xr:uid="{88E581FD-85BB-45A5-B973-92EEC26E74B6}"/>
    <cellStyle name="Normal 4 13" xfId="7085" xr:uid="{01029929-D92C-414D-BB57-21DED07EC2BA}"/>
    <cellStyle name="Normal 4 14" xfId="7086" xr:uid="{CF27267B-BDB2-41B8-990D-88F47D878495}"/>
    <cellStyle name="Normal 4 15" xfId="7087" xr:uid="{24395EF7-09FA-42E2-AB53-27FF4AC1E3C0}"/>
    <cellStyle name="Normal 4 15 2" xfId="7088" xr:uid="{5EB3356F-146E-4412-B8FE-E880000E6A52}"/>
    <cellStyle name="Normal 4 15 2 2" xfId="7089" xr:uid="{AD933426-AA5D-40DC-B667-1AFA75289253}"/>
    <cellStyle name="Normal 4 15 2 2 2" xfId="12345" xr:uid="{33778A71-2F7A-4CF4-A4A5-55AD69DAE3F6}"/>
    <cellStyle name="Normal 4 15 2 2 2 2" xfId="17470" xr:uid="{649AB3D6-64DC-45C6-A189-09CA072F4D77}"/>
    <cellStyle name="Normal 4 15 2 2 2 2 2" xfId="27399" xr:uid="{737D2367-BEAF-4737-A17E-98B1E71142BB}"/>
    <cellStyle name="Normal 4 15 2 2 2 2 2 2" xfId="47302" xr:uid="{3183B6AF-6932-4ECA-8FC2-909293489695}"/>
    <cellStyle name="Normal 4 15 2 2 2 2 3" xfId="37654" xr:uid="{91E7B0F4-9F06-4D63-A5DC-39591405D8DA}"/>
    <cellStyle name="Normal 4 15 2 2 2 3" xfId="22441" xr:uid="{B864B779-4501-47C7-895A-96ECCD794DCF}"/>
    <cellStyle name="Normal 4 15 2 2 2 3 2" xfId="42472" xr:uid="{330AF282-4CD7-46BA-A87D-63A0EB93F7C5}"/>
    <cellStyle name="Normal 4 15 2 2 2 4" xfId="32825" xr:uid="{8E3C932F-6AF3-430F-B543-6848F5C9147A}"/>
    <cellStyle name="Normal 4 15 2 2 3" xfId="15006" xr:uid="{65B242EA-5E51-4A02-9B84-047CA6E0E313}"/>
    <cellStyle name="Normal 4 15 2 2 3 2" xfId="24948" xr:uid="{94F30944-20FC-4C8E-AAD3-15461024D8E6}"/>
    <cellStyle name="Normal 4 15 2 2 3 2 2" xfId="44891" xr:uid="{B02CEBFC-4109-46A9-8A8F-59D076F7CF42}"/>
    <cellStyle name="Normal 4 15 2 2 3 3" xfId="35243" xr:uid="{915876F4-BE50-4B80-ACE3-B9F449B394C7}"/>
    <cellStyle name="Normal 4 15 2 2 4" xfId="19973" xr:uid="{338F4559-A7E0-48FA-8E82-2D0C13A2B532}"/>
    <cellStyle name="Normal 4 15 2 2 4 2" xfId="40063" xr:uid="{3FE553B0-E7C0-4F91-B8AC-F047048BE25E}"/>
    <cellStyle name="Normal 4 15 2 2 5" xfId="30416" xr:uid="{955CEFDB-B6D9-4ACC-AD45-E2A264D4FD8A}"/>
    <cellStyle name="Normal 4 15 2 3" xfId="7090" xr:uid="{E47C8259-B671-4562-A822-14FDD00AD7C2}"/>
    <cellStyle name="Normal 4 15 2 3 2" xfId="12346" xr:uid="{76700F8A-54A2-4138-AE3E-6D2199D76363}"/>
    <cellStyle name="Normal 4 15 2 3 2 2" xfId="17471" xr:uid="{73A347A2-4C46-4AAE-86DC-F57E97F8ECFF}"/>
    <cellStyle name="Normal 4 15 2 3 2 2 2" xfId="27400" xr:uid="{404E18AD-69FD-4782-AD69-10B365323880}"/>
    <cellStyle name="Normal 4 15 2 3 2 2 2 2" xfId="47303" xr:uid="{D5269557-E95D-4124-9541-64587BF5D262}"/>
    <cellStyle name="Normal 4 15 2 3 2 2 3" xfId="37655" xr:uid="{34E5CB39-D58F-479D-BAC9-9213B11A0A75}"/>
    <cellStyle name="Normal 4 15 2 3 2 3" xfId="22442" xr:uid="{EC4D848C-CB67-4A9E-99C1-274FF5BAECF8}"/>
    <cellStyle name="Normal 4 15 2 3 2 3 2" xfId="42473" xr:uid="{65722BD6-E0D1-4A2C-B242-B7DB522473E9}"/>
    <cellStyle name="Normal 4 15 2 3 2 4" xfId="32826" xr:uid="{1C6F90A3-A458-4BC8-8526-AE6D7310B897}"/>
    <cellStyle name="Normal 4 15 2 3 3" xfId="15007" xr:uid="{147BDBC4-3630-428C-BCD9-59E4E0544C24}"/>
    <cellStyle name="Normal 4 15 2 3 3 2" xfId="24949" xr:uid="{CA1342A4-B937-4930-887B-F1A96FA77EDB}"/>
    <cellStyle name="Normal 4 15 2 3 3 2 2" xfId="44892" xr:uid="{5FD85A2E-6CDE-425D-8181-E8305590FD8B}"/>
    <cellStyle name="Normal 4 15 2 3 3 3" xfId="35244" xr:uid="{5BCE41F9-B115-4037-A0F7-AE1BD18D9473}"/>
    <cellStyle name="Normal 4 15 2 3 4" xfId="19974" xr:uid="{A4BF90D1-1027-4F88-8E2D-8C7502267B73}"/>
    <cellStyle name="Normal 4 15 2 3 4 2" xfId="40064" xr:uid="{82A6E54F-FA6F-45D0-B799-1E299DE4B494}"/>
    <cellStyle name="Normal 4 15 2 3 5" xfId="30417" xr:uid="{5C02FEC8-8120-40EA-8340-7F386BC05D58}"/>
    <cellStyle name="Normal 4 15 2 4" xfId="7091" xr:uid="{66C872A3-8553-4CE3-A31A-89E6F06900D1}"/>
    <cellStyle name="Normal 4 15 2 4 2" xfId="12347" xr:uid="{20C96E15-1FDD-4134-A121-031133AA047C}"/>
    <cellStyle name="Normal 4 15 2 4 2 2" xfId="17472" xr:uid="{F2427C90-B267-4150-BA8A-46A4E353215E}"/>
    <cellStyle name="Normal 4 15 2 4 2 2 2" xfId="27401" xr:uid="{F05DDA0F-AAF3-4A41-A252-DA1685E9767C}"/>
    <cellStyle name="Normal 4 15 2 4 2 2 2 2" xfId="47304" xr:uid="{F908EEE8-9D0F-494C-888F-0FA758560CE8}"/>
    <cellStyle name="Normal 4 15 2 4 2 2 3" xfId="37656" xr:uid="{1EF3960F-A603-4C50-8AB1-7B101AAC9444}"/>
    <cellStyle name="Normal 4 15 2 4 2 3" xfId="22443" xr:uid="{C3AF34A1-D3B3-4948-AF4C-F3AC1784C8D4}"/>
    <cellStyle name="Normal 4 15 2 4 2 3 2" xfId="42474" xr:uid="{A8021962-52DA-4D08-9235-5DE046AFA4AE}"/>
    <cellStyle name="Normal 4 15 2 4 2 4" xfId="32827" xr:uid="{E352D27A-404D-4EAA-86FC-2BEF8932F8AE}"/>
    <cellStyle name="Normal 4 15 2 4 3" xfId="15008" xr:uid="{B572C92C-57E8-4177-A064-704F0B92F77A}"/>
    <cellStyle name="Normal 4 15 2 4 3 2" xfId="24950" xr:uid="{5F504A0E-BF16-4E3E-8488-57C689113DA5}"/>
    <cellStyle name="Normal 4 15 2 4 3 2 2" xfId="44893" xr:uid="{7D8F9131-706B-441B-BBD7-BDFB9C63B3AB}"/>
    <cellStyle name="Normal 4 15 2 4 3 3" xfId="35245" xr:uid="{9AB96E05-0CDC-4073-86FC-85EA7BE9AAF6}"/>
    <cellStyle name="Normal 4 15 2 4 4" xfId="19975" xr:uid="{2C873937-DEAD-4E80-BB1B-B692656350A5}"/>
    <cellStyle name="Normal 4 15 2 4 4 2" xfId="40065" xr:uid="{944EC402-A8F3-4E56-83E5-6034562CF5F7}"/>
    <cellStyle name="Normal 4 15 2 4 5" xfId="30418" xr:uid="{C8849646-A52C-49B0-929C-3C145D098DCA}"/>
    <cellStyle name="Normal 4 15 2 5" xfId="12344" xr:uid="{9D722588-E790-4757-BCAE-3FC5A831D3AF}"/>
    <cellStyle name="Normal 4 15 2 5 2" xfId="17469" xr:uid="{1E7E87EA-AC6B-48CD-BE8C-4FE94C44451D}"/>
    <cellStyle name="Normal 4 15 2 5 2 2" xfId="27398" xr:uid="{224926B6-7160-4BA1-8152-7074237F58D6}"/>
    <cellStyle name="Normal 4 15 2 5 2 2 2" xfId="47301" xr:uid="{D6E1DA26-30E6-49E7-99BE-E96B9774A355}"/>
    <cellStyle name="Normal 4 15 2 5 2 3" xfId="37653" xr:uid="{A4849F8F-8AD1-47A0-9B3A-CD9236589A39}"/>
    <cellStyle name="Normal 4 15 2 5 3" xfId="22440" xr:uid="{88E9AB3A-6EEC-458B-93A6-AD77A5FF9FA6}"/>
    <cellStyle name="Normal 4 15 2 5 3 2" xfId="42471" xr:uid="{D893A97D-CF09-4706-8442-EFEF9BAFC3FA}"/>
    <cellStyle name="Normal 4 15 2 5 4" xfId="32824" xr:uid="{63C9B60C-E722-4C58-A77B-822F1B217507}"/>
    <cellStyle name="Normal 4 15 2 6" xfId="15005" xr:uid="{C287B8C4-7F7B-4478-A91E-D0578E6BB6B7}"/>
    <cellStyle name="Normal 4 15 2 6 2" xfId="24947" xr:uid="{E303826F-1918-48BA-8791-78F63A7444A9}"/>
    <cellStyle name="Normal 4 15 2 6 2 2" xfId="44890" xr:uid="{8F337B90-49AF-4C0E-B226-0F3F574626D7}"/>
    <cellStyle name="Normal 4 15 2 6 3" xfId="35242" xr:uid="{96223B5F-B9BC-409F-BB24-F49F4002611A}"/>
    <cellStyle name="Normal 4 15 2 7" xfId="19972" xr:uid="{EC14C080-3B63-428D-91A7-676636D4B30E}"/>
    <cellStyle name="Normal 4 15 2 7 2" xfId="40062" xr:uid="{FE8BAD81-D373-49EF-94D6-740389907E18}"/>
    <cellStyle name="Normal 4 15 2 8" xfId="30415" xr:uid="{D494222D-3624-4C68-B1C5-AA18FEFE3C6C}"/>
    <cellStyle name="Normal 4 15 3" xfId="7092" xr:uid="{C5613B99-7A80-4AFB-BCCA-D21E66CE5AE2}"/>
    <cellStyle name="Normal 4 15 3 2" xfId="12348" xr:uid="{C35B5678-F0FE-4673-BD45-81CD0B9E57CF}"/>
    <cellStyle name="Normal 4 15 3 2 2" xfId="17473" xr:uid="{CFB2BC3A-94D2-415A-A58A-FB36DDE7916D}"/>
    <cellStyle name="Normal 4 15 3 2 2 2" xfId="27402" xr:uid="{D523F5B4-5BA3-497B-971B-3274CF567400}"/>
    <cellStyle name="Normal 4 15 3 2 2 2 2" xfId="47305" xr:uid="{01108425-DC8B-4BF0-8215-3D25053936F0}"/>
    <cellStyle name="Normal 4 15 3 2 2 3" xfId="37657" xr:uid="{E840A0C1-28CF-40D6-BD8F-F30780FB6747}"/>
    <cellStyle name="Normal 4 15 3 2 3" xfId="22444" xr:uid="{F170CB15-1053-4713-B1D7-0CF726DBB3F0}"/>
    <cellStyle name="Normal 4 15 3 2 3 2" xfId="42475" xr:uid="{A732594F-4C23-4672-80B5-73F1B8F6FC56}"/>
    <cellStyle name="Normal 4 15 3 2 4" xfId="32828" xr:uid="{FA458DAF-44F2-45DE-9D8F-0092FFB16FC9}"/>
    <cellStyle name="Normal 4 15 3 3" xfId="15009" xr:uid="{2341F1F4-7406-4F55-8882-1FE3C240C8FB}"/>
    <cellStyle name="Normal 4 15 3 3 2" xfId="24951" xr:uid="{3AC460EB-BB3F-4859-8EF2-286126D80F3B}"/>
    <cellStyle name="Normal 4 15 3 3 2 2" xfId="44894" xr:uid="{729630A7-5A7A-4144-87B5-0A515A8F06F1}"/>
    <cellStyle name="Normal 4 15 3 3 3" xfId="35246" xr:uid="{15F5B053-E559-49AE-B1E2-9DF4C3EA5A4C}"/>
    <cellStyle name="Normal 4 15 3 4" xfId="19976" xr:uid="{7169FDB4-8582-4024-ACE6-17C1A0905172}"/>
    <cellStyle name="Normal 4 15 3 4 2" xfId="40066" xr:uid="{223CEED4-95C3-4303-9F3D-EBF6A689F2DA}"/>
    <cellStyle name="Normal 4 15 3 5" xfId="30419" xr:uid="{09FAFBE2-BD97-4EB7-BDB4-24C97CFD627F}"/>
    <cellStyle name="Normal 4 15 4" xfId="7093" xr:uid="{1B79797A-6838-4F82-BF5E-2E89836B9112}"/>
    <cellStyle name="Normal 4 15 4 2" xfId="12349" xr:uid="{09EE6C36-B143-4BCB-A809-CBEC6E481141}"/>
    <cellStyle name="Normal 4 15 4 2 2" xfId="17474" xr:uid="{B4212CCB-C317-4E7E-86EC-D70F369BDB6D}"/>
    <cellStyle name="Normal 4 15 4 2 2 2" xfId="27403" xr:uid="{0912C133-B73D-463E-A0A3-A0C326028958}"/>
    <cellStyle name="Normal 4 15 4 2 2 2 2" xfId="47306" xr:uid="{DA3363E3-1137-4FF5-AD4C-F82F9CB512D6}"/>
    <cellStyle name="Normal 4 15 4 2 2 3" xfId="37658" xr:uid="{8FC4559E-2899-4D93-84B0-69BA7FE733F0}"/>
    <cellStyle name="Normal 4 15 4 2 3" xfId="22445" xr:uid="{D3928193-6409-4870-A197-1BD77FF0F498}"/>
    <cellStyle name="Normal 4 15 4 2 3 2" xfId="42476" xr:uid="{D0FE34D7-0E4A-4B1D-BD74-3E365008FBE9}"/>
    <cellStyle name="Normal 4 15 4 2 4" xfId="32829" xr:uid="{EDA70A95-8A92-4557-BF3A-41187CEB0E0E}"/>
    <cellStyle name="Normal 4 15 4 3" xfId="15010" xr:uid="{5F918B20-AEAD-489C-99C9-D80D483CBBF6}"/>
    <cellStyle name="Normal 4 15 4 3 2" xfId="24952" xr:uid="{5DA6A9A3-D1C0-4A1C-9F26-5F792AE307A9}"/>
    <cellStyle name="Normal 4 15 4 3 2 2" xfId="44895" xr:uid="{317DDA53-95F0-4607-A1AC-D78251B90544}"/>
    <cellStyle name="Normal 4 15 4 3 3" xfId="35247" xr:uid="{73DB0BF1-2C9D-4D4A-A909-E319CA19DB42}"/>
    <cellStyle name="Normal 4 15 4 4" xfId="19977" xr:uid="{854CD699-8402-41C6-BDE3-A0BFE1F6B0CF}"/>
    <cellStyle name="Normal 4 15 4 4 2" xfId="40067" xr:uid="{CD629AD9-81B7-44FB-B961-5F865514C6B3}"/>
    <cellStyle name="Normal 4 15 4 5" xfId="30420" xr:uid="{73DBBC46-802E-43B6-9476-DBF6AB3FD2E1}"/>
    <cellStyle name="Normal 4 15 5" xfId="7094" xr:uid="{B1DAF76E-9FD1-4510-8D3F-EEAD81C31D2A}"/>
    <cellStyle name="Normal 4 15 5 2" xfId="12350" xr:uid="{DA398284-662F-43C8-92CD-7AA26C160A5F}"/>
    <cellStyle name="Normal 4 15 5 2 2" xfId="17475" xr:uid="{37F9F925-1321-439C-AC86-FE4A308AF54D}"/>
    <cellStyle name="Normal 4 15 5 2 2 2" xfId="27404" xr:uid="{679B915F-19F3-4AB9-8F82-7F05B8509885}"/>
    <cellStyle name="Normal 4 15 5 2 2 2 2" xfId="47307" xr:uid="{2DBAE1AF-CD4A-4715-A1C5-630C42E0F6D1}"/>
    <cellStyle name="Normal 4 15 5 2 2 3" xfId="37659" xr:uid="{FDE144D4-3971-4354-A5D0-F9C00D4B2C33}"/>
    <cellStyle name="Normal 4 15 5 2 3" xfId="22446" xr:uid="{9ACE39C6-64A9-407F-B9D7-A2B2C32CDD41}"/>
    <cellStyle name="Normal 4 15 5 2 3 2" xfId="42477" xr:uid="{A2866B2F-B1CE-41C7-9BEA-5097243921D6}"/>
    <cellStyle name="Normal 4 15 5 2 4" xfId="32830" xr:uid="{34214703-7695-4893-94B4-4E95C9391236}"/>
    <cellStyle name="Normal 4 15 5 3" xfId="15011" xr:uid="{88A98E5C-874E-4F46-A7E6-71A18B595AC4}"/>
    <cellStyle name="Normal 4 15 5 3 2" xfId="24953" xr:uid="{7765892A-DE3E-4C62-A1DB-1302C70D66FF}"/>
    <cellStyle name="Normal 4 15 5 3 2 2" xfId="44896" xr:uid="{2DBA2BE4-8CEA-44E8-902F-4E3DCF1444A9}"/>
    <cellStyle name="Normal 4 15 5 3 3" xfId="35248" xr:uid="{463789A8-0B7F-4FE5-B23D-63684E123F27}"/>
    <cellStyle name="Normal 4 15 5 4" xfId="19978" xr:uid="{9A688EA0-6B65-44B8-9FD4-FB37145E4E44}"/>
    <cellStyle name="Normal 4 15 5 4 2" xfId="40068" xr:uid="{41AAA8BC-5E74-4A0F-86EC-B19E980CB790}"/>
    <cellStyle name="Normal 4 15 5 5" xfId="30421" xr:uid="{AADC226C-B7E5-46FE-AAAC-DF8F698EDF1C}"/>
    <cellStyle name="Normal 4 15 6" xfId="12343" xr:uid="{6019C389-19B9-442D-BB9F-61757D5E7C56}"/>
    <cellStyle name="Normal 4 15 6 2" xfId="17468" xr:uid="{D90DEF6E-CE10-4922-83D1-B7F6B6AFD465}"/>
    <cellStyle name="Normal 4 15 6 2 2" xfId="27397" xr:uid="{4DA31B66-6D91-4258-B71B-0D3FF7AA6F88}"/>
    <cellStyle name="Normal 4 15 6 2 2 2" xfId="47300" xr:uid="{53AB8146-A8E4-4028-91A7-088833276656}"/>
    <cellStyle name="Normal 4 15 6 2 3" xfId="37652" xr:uid="{E95DD659-288C-4A85-89D2-07DAE684116F}"/>
    <cellStyle name="Normal 4 15 6 3" xfId="22439" xr:uid="{13B57F6E-93A4-42BB-BCE7-83EDC2DE1BEC}"/>
    <cellStyle name="Normal 4 15 6 3 2" xfId="42470" xr:uid="{14190085-B7C8-48AC-A8E2-ED401A01B461}"/>
    <cellStyle name="Normal 4 15 6 4" xfId="32823" xr:uid="{230325F6-629C-4226-9A8E-D627DDC6689C}"/>
    <cellStyle name="Normal 4 15 7" xfId="15004" xr:uid="{6C7207A2-923C-49BB-81FB-197144B87836}"/>
    <cellStyle name="Normal 4 15 7 2" xfId="24946" xr:uid="{9BBFF2F3-9403-48CF-8EDC-A44A95FB0512}"/>
    <cellStyle name="Normal 4 15 7 2 2" xfId="44889" xr:uid="{A456B92B-E146-473B-BF80-65CACE52F3BC}"/>
    <cellStyle name="Normal 4 15 7 3" xfId="35241" xr:uid="{D5F08A97-B0D9-45EB-9DB5-F68415BF69CC}"/>
    <cellStyle name="Normal 4 15 8" xfId="19971" xr:uid="{8412FB3C-01C8-4551-A321-3CDB1A71C461}"/>
    <cellStyle name="Normal 4 15 8 2" xfId="40061" xr:uid="{92C208EA-8E13-4A16-9142-1EAC53F13BF8}"/>
    <cellStyle name="Normal 4 15 9" xfId="30414" xr:uid="{7662AFCD-DCA6-4279-A347-9082EC899E3A}"/>
    <cellStyle name="Normal 4 16" xfId="7095" xr:uid="{8011838C-F051-419A-B718-6BCD755AC28C}"/>
    <cellStyle name="Normal 4 17" xfId="7096" xr:uid="{DEFFE848-A578-4ABB-B7F9-17B3A9D0DC1E}"/>
    <cellStyle name="Normal 4 18" xfId="7097" xr:uid="{D266E76D-9136-4EBB-8496-CDB1CBE5575E}"/>
    <cellStyle name="Normal 4 19" xfId="7098" xr:uid="{91DF3CF8-4EF4-460F-8D95-F2CAEF10F364}"/>
    <cellStyle name="Normal 4 2" xfId="134" xr:uid="{BE845D0E-2E5F-4A00-A3A9-E559BA55BD9B}"/>
    <cellStyle name="Normal 4 2 10" xfId="12719" xr:uid="{B5DD627E-8C73-4F17-9073-869514E09626}"/>
    <cellStyle name="Normal 4 2 2" xfId="231" xr:uid="{6DF72E04-014A-4397-A0C1-4E836BA81030}"/>
    <cellStyle name="Normal 4 2 2 2" xfId="7100" xr:uid="{691CC2D5-43BE-4947-8CC8-C1BD818AC7EE}"/>
    <cellStyle name="Normal 4 2 2 2 2" xfId="7101" xr:uid="{39FAB4BB-EC07-4B89-8ECB-6AC0B1C470D6}"/>
    <cellStyle name="Normal 4 2 2 2 2 2" xfId="7102" xr:uid="{3CB3E81A-4ED3-40BC-BC85-F8D377F3A399}"/>
    <cellStyle name="Normal 4 2 2 2 2 3" xfId="7103" xr:uid="{7A217F46-D4ED-4966-BC3B-6F1A47D3A7E3}"/>
    <cellStyle name="Normal 4 2 2 2 2 3 2" xfId="12353" xr:uid="{583E53F6-EE2F-422E-8BDE-B650513A25F7}"/>
    <cellStyle name="Normal 4 2 2 2 2 3 2 2" xfId="17478" xr:uid="{B6310436-1B9B-45F0-9F60-8BFF002940E1}"/>
    <cellStyle name="Normal 4 2 2 2 2 3 2 2 2" xfId="27407" xr:uid="{87DEECA4-E2AC-4B00-A709-394F6A995E11}"/>
    <cellStyle name="Normal 4 2 2 2 2 3 2 2 2 2" xfId="47310" xr:uid="{8FA31488-7ADB-41A2-9275-FF07386BCF82}"/>
    <cellStyle name="Normal 4 2 2 2 2 3 2 2 3" xfId="37662" xr:uid="{576F045C-7B73-4419-8F10-B0A728E584D8}"/>
    <cellStyle name="Normal 4 2 2 2 2 3 2 3" xfId="22449" xr:uid="{52DA0D71-617B-499F-9652-F9C394047F94}"/>
    <cellStyle name="Normal 4 2 2 2 2 3 2 3 2" xfId="42480" xr:uid="{9237D204-273B-464C-9FA1-2BE41B37925B}"/>
    <cellStyle name="Normal 4 2 2 2 2 3 2 4" xfId="32833" xr:uid="{29FA38B9-36CA-4A52-9B9C-5D3092996175}"/>
    <cellStyle name="Normal 4 2 2 2 2 3 3" xfId="15014" xr:uid="{735D8DE9-D1CB-4A80-B698-ECFE7BCB8BB6}"/>
    <cellStyle name="Normal 4 2 2 2 2 3 3 2" xfId="24956" xr:uid="{3DF7D4E1-6096-4A73-8D94-03977CDC8BD8}"/>
    <cellStyle name="Normal 4 2 2 2 2 3 3 2 2" xfId="44899" xr:uid="{9FFC86BF-3F6A-4D59-8708-5A4B91676C6B}"/>
    <cellStyle name="Normal 4 2 2 2 2 3 3 3" xfId="35251" xr:uid="{CB242C2A-47F7-43AA-9B4F-1F1ABC760AB0}"/>
    <cellStyle name="Normal 4 2 2 2 2 3 4" xfId="19981" xr:uid="{3A3721D7-3D70-415B-927E-1E067954EFC3}"/>
    <cellStyle name="Normal 4 2 2 2 2 3 4 2" xfId="40071" xr:uid="{D575907B-46F9-42B7-8401-93BCC7A4BE7A}"/>
    <cellStyle name="Normal 4 2 2 2 2 3 5" xfId="30424" xr:uid="{8D48DC5C-AC3A-48F4-813A-03C4027FD16F}"/>
    <cellStyle name="Normal 4 2 2 2 3" xfId="12352" xr:uid="{83FAD31B-11B7-4D5C-B666-8A1AB019018B}"/>
    <cellStyle name="Normal 4 2 2 2 3 2" xfId="17477" xr:uid="{8C6239E7-E203-406A-A3D6-B4315C1FDCB1}"/>
    <cellStyle name="Normal 4 2 2 2 3 2 2" xfId="27406" xr:uid="{49FC48E2-31F4-473D-B4B6-6E5B4D1AD213}"/>
    <cellStyle name="Normal 4 2 2 2 3 2 2 2" xfId="47309" xr:uid="{7BC4CE17-F95E-4280-A992-D8294C87FAEA}"/>
    <cellStyle name="Normal 4 2 2 2 3 2 3" xfId="37661" xr:uid="{4365058A-9403-4869-860F-5FD9524E209A}"/>
    <cellStyle name="Normal 4 2 2 2 3 3" xfId="22448" xr:uid="{8A6C7938-B282-4578-A6F4-B707E5F6443E}"/>
    <cellStyle name="Normal 4 2 2 2 3 3 2" xfId="42479" xr:uid="{6DC38AAB-D321-44A5-BBB0-F35354F1E843}"/>
    <cellStyle name="Normal 4 2 2 2 3 4" xfId="32832" xr:uid="{EBEA8F08-D290-421A-8DD0-5FA798698F32}"/>
    <cellStyle name="Normal 4 2 2 2 4" xfId="15013" xr:uid="{E1578FB9-390E-4A90-BD67-E1281243E74B}"/>
    <cellStyle name="Normal 4 2 2 2 4 2" xfId="24955" xr:uid="{A0D45804-DF09-4086-A194-8F542107F06F}"/>
    <cellStyle name="Normal 4 2 2 2 4 2 2" xfId="44898" xr:uid="{5473E8FA-4C82-42F2-BA06-EE7851B60D30}"/>
    <cellStyle name="Normal 4 2 2 2 4 3" xfId="35250" xr:uid="{D837743E-D9C6-4D98-909D-D36F427A38E4}"/>
    <cellStyle name="Normal 4 2 2 2 5" xfId="19980" xr:uid="{7C52BC9A-66B2-49A1-BDB2-B0D09DD693E9}"/>
    <cellStyle name="Normal 4 2 2 2 5 2" xfId="40070" xr:uid="{2522F8D9-F54F-4635-8002-46CC62BC16A2}"/>
    <cellStyle name="Normal 4 2 2 2 6" xfId="30423" xr:uid="{B8ACFFF7-584D-4FFA-86C8-F43FA3CBA1FD}"/>
    <cellStyle name="Normal 4 2 2 3" xfId="7104" xr:uid="{50719333-06E8-48A6-A680-1B7D4B66155E}"/>
    <cellStyle name="Normal 4 2 2 4" xfId="7099" xr:uid="{4486B3AA-7519-4D51-8517-04C22F98848A}"/>
    <cellStyle name="Normal 4 2 2 4 2" xfId="12351" xr:uid="{86A7BFE1-DD13-4168-9D27-F5A032F813BB}"/>
    <cellStyle name="Normal 4 2 2 4 2 2" xfId="17476" xr:uid="{2383EAF1-641A-4D6B-B055-8748481E03BF}"/>
    <cellStyle name="Normal 4 2 2 4 2 2 2" xfId="27405" xr:uid="{7E45C105-C39C-48C8-9CBE-D54E696C01D6}"/>
    <cellStyle name="Normal 4 2 2 4 2 2 2 2" xfId="47308" xr:uid="{486CEB4B-1049-4748-B307-D9887924BE77}"/>
    <cellStyle name="Normal 4 2 2 4 2 2 3" xfId="37660" xr:uid="{5F836D0C-8024-4FAA-9582-7D80BA275203}"/>
    <cellStyle name="Normal 4 2 2 4 2 3" xfId="22447" xr:uid="{CA7F9069-851B-42D2-8CBE-A154E138F79B}"/>
    <cellStyle name="Normal 4 2 2 4 2 3 2" xfId="42478" xr:uid="{E942E5AF-9CB3-475D-AECB-471F529A614A}"/>
    <cellStyle name="Normal 4 2 2 4 2 4" xfId="32831" xr:uid="{1D5A7233-7872-4289-B1F7-817B84551618}"/>
    <cellStyle name="Normal 4 2 2 4 3" xfId="15012" xr:uid="{B21F0D09-745A-485D-8BD5-35295C1FA2D2}"/>
    <cellStyle name="Normal 4 2 2 4 3 2" xfId="24954" xr:uid="{7CCC86C1-5F3E-4432-9A34-4F1DCAC97F78}"/>
    <cellStyle name="Normal 4 2 2 4 3 2 2" xfId="44897" xr:uid="{53FE8D4D-C199-4CD1-A9C2-D193179BDD71}"/>
    <cellStyle name="Normal 4 2 2 4 3 3" xfId="35249" xr:uid="{A6697360-C64D-4BF8-BCAF-5B59D2506248}"/>
    <cellStyle name="Normal 4 2 2 4 4" xfId="19979" xr:uid="{79F73E19-DD1C-46F9-830B-782740C50E3C}"/>
    <cellStyle name="Normal 4 2 2 4 4 2" xfId="40069" xr:uid="{98319C1B-285D-4E05-A61D-19244D04DA1D}"/>
    <cellStyle name="Normal 4 2 2 4 5" xfId="30422" xr:uid="{122C5A60-6B18-4BD0-803C-BFC582E5D060}"/>
    <cellStyle name="Normal 4 2 2 5" xfId="9940" xr:uid="{DAD39322-F1F8-427D-875B-85983F7ECAA5}"/>
    <cellStyle name="Normal 4 2 2 6" xfId="12786" xr:uid="{2B539733-98E5-4B32-AC8C-8DC57FADF523}"/>
    <cellStyle name="Normal 4 2 3" xfId="522" xr:uid="{9BE23C26-47D4-405F-BC19-6AA2F7307B53}"/>
    <cellStyle name="Normal 4 2 3 2" xfId="7105" xr:uid="{77EAE075-63C5-4B3C-87BB-A015FF5FED0E}"/>
    <cellStyle name="Normal 4 2 4" xfId="7106" xr:uid="{5D86F7D4-966B-4AC4-897D-3C33FC49920C}"/>
    <cellStyle name="Normal 4 2 5" xfId="7107" xr:uid="{A06776DE-D804-490E-84CA-191A3F30F54F}"/>
    <cellStyle name="Normal 4 2 6" xfId="7108" xr:uid="{957233C5-00A7-4A90-89D0-9B3718ABB0F4}"/>
    <cellStyle name="Normal 4 2 7" xfId="7109" xr:uid="{C388865B-F36B-451D-A4CF-B0726E66E21F}"/>
    <cellStyle name="Normal 4 2 8" xfId="7110" xr:uid="{FBD505E9-D9D7-4B60-84E1-F58B84F8CF2C}"/>
    <cellStyle name="Normal 4 2 9" xfId="9939" xr:uid="{8CBE5F61-E326-4A94-B154-D42446CF5734}"/>
    <cellStyle name="Normal 4 2 9 2" xfId="15307" xr:uid="{7337F290-0655-4774-9DDD-F82B6AE4DB21}"/>
    <cellStyle name="Normal 4 2 9 2 2" xfId="25243" xr:uid="{85D1A1D9-F251-40CA-94CB-1243C91EF479}"/>
    <cellStyle name="Normal 4 2 9 2 2 2" xfId="45146" xr:uid="{6FBB1E56-10B2-440B-98FF-6A5968702D86}"/>
    <cellStyle name="Normal 4 2 9 2 3" xfId="35498" xr:uid="{642D60B9-447E-4496-BE56-E11EF30932B6}"/>
    <cellStyle name="Normal 4 2 9 3" xfId="20287" xr:uid="{297C606D-08C0-477C-A93B-5C10D0B11B91}"/>
    <cellStyle name="Normal 4 2 9 3 2" xfId="40318" xr:uid="{6E45BEEF-D39E-4410-AC06-A6C2723042A7}"/>
    <cellStyle name="Normal 4 2 9 4" xfId="30671" xr:uid="{C88E28DF-203B-4A81-A962-9DEF0C567AB3}"/>
    <cellStyle name="Normal 4 20" xfId="7111" xr:uid="{45422BED-638C-4ABB-B1DC-77B0EFF390B3}"/>
    <cellStyle name="Normal 4 20 2" xfId="7112" xr:uid="{0A069072-C542-4F74-A7DE-BF7003CCE97C}"/>
    <cellStyle name="Normal 4 20 3" xfId="7113" xr:uid="{C28DFC58-9D00-4839-89BC-4053FEF072C7}"/>
    <cellStyle name="Normal 4 21" xfId="952" xr:uid="{E33154AC-BF7E-401D-8240-EC9E687B03E1}"/>
    <cellStyle name="Normal 4 22" xfId="10160" xr:uid="{9BD75031-5468-48E3-B0A5-3560643DC332}"/>
    <cellStyle name="Normal 4 22 2" xfId="27718" xr:uid="{38977104-F609-4E3F-B76B-7441A9E91312}"/>
    <cellStyle name="Normal 4 23" xfId="12720" xr:uid="{B66C43D2-DE83-4BD3-B5A6-C72ED45CBBFD}"/>
    <cellStyle name="Normal 4 23 2" xfId="27789" xr:uid="{2BDD874F-E083-4526-B183-2725B14E6D30}"/>
    <cellStyle name="Normal 4 23 2 2" xfId="47584" xr:uid="{63F2046C-C4DB-4044-865F-356D33D97386}"/>
    <cellStyle name="Normal 4 24" xfId="89" xr:uid="{7CF03B93-D2BC-45F5-8B83-73AE471997B0}"/>
    <cellStyle name="Normal 4 3" xfId="376" xr:uid="{97100A58-B5EE-46D0-BC46-4125B639F25C}"/>
    <cellStyle name="Normal 4 3 2" xfId="535" xr:uid="{F2C58D9B-9499-4FE7-A5B7-83D1E8D8D82C}"/>
    <cellStyle name="Normal 4 3 2 2" xfId="7114" xr:uid="{B1BF005C-8703-4F0A-8D87-F1A2FCBA20F7}"/>
    <cellStyle name="Normal 4 3 2 3" xfId="13067" xr:uid="{9B987B6F-99F8-4740-B3E4-F6317EBCC6C4}"/>
    <cellStyle name="Normal 4 3 3" xfId="7115" xr:uid="{EAEAC584-9B11-4673-9594-33086844AB1B}"/>
    <cellStyle name="Normal 4 3 4" xfId="1233" xr:uid="{A603030C-2DFD-407B-BE6A-22A98F949C70}"/>
    <cellStyle name="Normal 4 3 5" xfId="9941" xr:uid="{2C8FF0EF-D689-4D9E-884D-FAF67A1C43BF}"/>
    <cellStyle name="Normal 4 3 6" xfId="12632" xr:uid="{BB69EB8C-7039-4880-813F-11AE5055EAF6}"/>
    <cellStyle name="Normal 4 3 7" xfId="12721" xr:uid="{9285100C-528D-4F76-9110-AE959CF6F61D}"/>
    <cellStyle name="Normal 4 4" xfId="211" xr:uid="{5A34B5CE-E01F-4670-8928-99DFF163D084}"/>
    <cellStyle name="Normal 4 4 2" xfId="7116" xr:uid="{C25D085B-4D44-4E56-BB12-A9035E5FB2FC}"/>
    <cellStyle name="Normal 4 4 3" xfId="7117" xr:uid="{82590017-5E1C-4773-9015-11F452D9FF99}"/>
    <cellStyle name="Normal 4 4 4" xfId="7118" xr:uid="{AFEA8D8E-9CF3-4BE0-928A-7673D358BE1A}"/>
    <cellStyle name="Normal 4 4 5" xfId="9942" xr:uid="{9E0E5071-80F1-43F0-9925-DFE0D8B039C1}"/>
    <cellStyle name="Normal 4 4 6" xfId="12722" xr:uid="{BE3E1C24-3178-4198-AB4D-3BEC3190F94E}"/>
    <cellStyle name="Normal 4 5" xfId="409" xr:uid="{938201C7-12E3-4C5A-8394-3D90D6874D39}"/>
    <cellStyle name="Normal 4 5 2" xfId="7120" xr:uid="{08B032BF-ACB2-4BA3-BC4C-129CC2C92515}"/>
    <cellStyle name="Normal 4 5 3" xfId="7119" xr:uid="{357F3344-8519-4BB8-A020-6D99E28DB876}"/>
    <cellStyle name="Normal 4 5 4" xfId="10343" xr:uid="{9C68D22B-4CCC-4BB7-872C-E8F0EB2A6FAA}"/>
    <cellStyle name="Normal 4 5 4 2" xfId="15471" xr:uid="{2677F94E-8714-4F9A-96E3-150F76D591BA}"/>
    <cellStyle name="Normal 4 5 4 2 2" xfId="25400" xr:uid="{5A37B4DF-BA44-4F1D-B74F-560410EAD0F8}"/>
    <cellStyle name="Normal 4 5 4 2 2 2" xfId="45303" xr:uid="{83E034AE-EEEE-4BCE-97BE-F903F6C4C50B}"/>
    <cellStyle name="Normal 4 5 4 2 3" xfId="35655" xr:uid="{AB05E295-884F-4D24-8700-B4788C091446}"/>
    <cellStyle name="Normal 4 5 4 3" xfId="20444" xr:uid="{D196B704-DCBB-4D92-8ECC-D7B1718005CF}"/>
    <cellStyle name="Normal 4 5 4 3 2" xfId="40475" xr:uid="{EF484B79-51B4-4831-96F9-833D195E8E5B}"/>
    <cellStyle name="Normal 4 5 4 4" xfId="30828" xr:uid="{6CE50E8D-A840-482C-9BFC-49D911028967}"/>
    <cellStyle name="Normal 4 5 5" xfId="12960" xr:uid="{EEEDAE67-CD2A-4FB8-A744-045F62A6DA3F}"/>
    <cellStyle name="Normal 4 5 5 2" xfId="22913" xr:uid="{4C7A5E7A-7FF0-4E24-8D06-2618F60A6149}"/>
    <cellStyle name="Normal 4 5 5 2 2" xfId="42893" xr:uid="{2573D47C-9EE0-45DF-B155-A34985FE3865}"/>
    <cellStyle name="Normal 4 5 5 3" xfId="33245" xr:uid="{FB82C056-EDC4-4F84-9922-D961F79FBF1E}"/>
    <cellStyle name="Normal 4 5 6" xfId="17966" xr:uid="{84D950EE-B543-4B9A-806C-120FA1C34A88}"/>
    <cellStyle name="Normal 4 5 6 2" xfId="38065" xr:uid="{7C946FF1-02DE-40AE-B3E0-7BC201DE7A8F}"/>
    <cellStyle name="Normal 4 5 7" xfId="28420" xr:uid="{3E8D1DFA-C8D1-4BD7-934A-4325EB48ADD9}"/>
    <cellStyle name="Normal 4 6" xfId="112" xr:uid="{27518970-E601-4F78-B538-79D3E569F600}"/>
    <cellStyle name="Normal 4 6 2" xfId="7122" xr:uid="{02D0CFB5-CA86-4440-B2BC-87D853D6D21A}"/>
    <cellStyle name="Normal 4 6 3" xfId="7121" xr:uid="{177918A8-4D08-470E-BE1E-DF389B4D7692}"/>
    <cellStyle name="Normal 4 6 4" xfId="10216" xr:uid="{B4DA3DD5-CA55-41AE-BD91-8276D946AC10}"/>
    <cellStyle name="Normal 4 6 4 2" xfId="15348" xr:uid="{589ABF8C-53BE-42B4-B3C4-9BD2C423916A}"/>
    <cellStyle name="Normal 4 6 4 2 2" xfId="25281" xr:uid="{3A715459-C388-42CF-ACA2-FCD975A34EF0}"/>
    <cellStyle name="Normal 4 6 4 2 2 2" xfId="45184" xr:uid="{7C9B3F12-3CA2-4346-90DE-AAE7117C8C89}"/>
    <cellStyle name="Normal 4 6 4 2 3" xfId="35536" xr:uid="{EDD778CA-73B8-4A77-860B-910DE2F70CAD}"/>
    <cellStyle name="Normal 4 6 4 3" xfId="20325" xr:uid="{BF7F114E-669A-4783-865C-E9CF45FCB4F2}"/>
    <cellStyle name="Normal 4 6 4 3 2" xfId="40356" xr:uid="{770AA2CE-300E-4EB0-BC47-492D5E64CBC5}"/>
    <cellStyle name="Normal 4 6 4 4" xfId="30709" xr:uid="{8909575D-B84A-470E-BB69-09BD605529C2}"/>
    <cellStyle name="Normal 4 6 5" xfId="12840" xr:uid="{7C492074-EE37-4F3E-8643-031AF2B3BB3C}"/>
    <cellStyle name="Normal 4 6 5 2" xfId="22793" xr:uid="{83637A33-2703-4F6F-B5F3-4EDEF12550AE}"/>
    <cellStyle name="Normal 4 6 5 2 2" xfId="42773" xr:uid="{BACB5FE7-3143-4899-B8A5-3EBB8CF004C9}"/>
    <cellStyle name="Normal 4 6 5 3" xfId="33125" xr:uid="{60D733DE-BE0F-414E-B408-13E847F3D6FA}"/>
    <cellStyle name="Normal 4 6 6" xfId="17846" xr:uid="{41DB009B-6612-4F74-990A-EF07C9E79B36}"/>
    <cellStyle name="Normal 4 6 6 2" xfId="37945" xr:uid="{FDF6F93F-A457-4374-9F29-21BCBE12F650}"/>
    <cellStyle name="Normal 4 6 7" xfId="28300" xr:uid="{D6D6B973-0190-4972-B238-6D909BBD162C}"/>
    <cellStyle name="Normal 4 7" xfId="7123" xr:uid="{734D00FD-5D24-42DC-BAB3-3FAFBCFDFCA6}"/>
    <cellStyle name="Normal 4 7 2" xfId="7124" xr:uid="{748B78D0-6CCB-4770-B485-64A45C2B4662}"/>
    <cellStyle name="Normal 4 8" xfId="7125" xr:uid="{30159F4B-74AE-43C7-A90A-02E5C5E6DCDE}"/>
    <cellStyle name="Normal 4 8 2" xfId="7126" xr:uid="{FAACD850-BB8C-4C09-98F8-2C9E0E121BB4}"/>
    <cellStyle name="Normal 4 9" xfId="7127" xr:uid="{91A3BDD3-03B4-480D-943F-401DC01144C7}"/>
    <cellStyle name="Normal 4 9 2" xfId="7128" xr:uid="{E4D8712A-61D7-45E1-95BB-046A26489796}"/>
    <cellStyle name="Normal 4_OLST Petroleum_Workings07" xfId="953" xr:uid="{FC26EFDE-7C1A-499F-9610-139FF0F9200D}"/>
    <cellStyle name="Normal 40" xfId="551" xr:uid="{AF1C7266-5DD2-4A83-BB7A-8AA4EDD244E0}"/>
    <cellStyle name="Normal 40 2" xfId="7130" xr:uid="{CFFF9157-45CD-4182-B41B-8D6F9DCFA89E}"/>
    <cellStyle name="Normal 40 2 2" xfId="7131" xr:uid="{CC26F8CB-9D0B-4B05-88F3-FE5EC72C4497}"/>
    <cellStyle name="Normal 40 3" xfId="7132" xr:uid="{44C6F53F-07BF-417E-B957-CAA8A551813C}"/>
    <cellStyle name="Normal 40 3 2" xfId="12355" xr:uid="{2F80BD1C-B638-47C3-BA4E-4894E33EF1DF}"/>
    <cellStyle name="Normal 40 3 2 2" xfId="17480" xr:uid="{C20246DD-9082-485D-8F22-E61BCA90B42A}"/>
    <cellStyle name="Normal 40 3 2 2 2" xfId="27409" xr:uid="{00610A47-FF2D-41EF-BA43-76D148DCBC14}"/>
    <cellStyle name="Normal 40 3 2 2 2 2" xfId="47312" xr:uid="{A0AA3212-7CB6-4200-8E57-DFC2E185ABC2}"/>
    <cellStyle name="Normal 40 3 2 2 3" xfId="37664" xr:uid="{E232320C-D357-4570-9E28-6B035E0E71E1}"/>
    <cellStyle name="Normal 40 3 2 3" xfId="22451" xr:uid="{9F79DD6E-8CBB-499A-97CA-9460BACE2E69}"/>
    <cellStyle name="Normal 40 3 2 3 2" xfId="42482" xr:uid="{43E1BC49-6283-454B-B888-88194E7D5787}"/>
    <cellStyle name="Normal 40 3 2 4" xfId="32835" xr:uid="{7D0246EA-3C1F-4C2D-9C66-0230AB8D2B82}"/>
    <cellStyle name="Normal 40 3 3" xfId="15016" xr:uid="{7B9D94D2-E544-4D4F-A5D1-CA2DCDB2BA77}"/>
    <cellStyle name="Normal 40 3 3 2" xfId="24958" xr:uid="{7682D3B7-873E-438A-9059-4E401B38D56E}"/>
    <cellStyle name="Normal 40 3 3 2 2" xfId="44901" xr:uid="{51974808-1DB4-414C-8E06-66415F19C860}"/>
    <cellStyle name="Normal 40 3 3 3" xfId="35253" xr:uid="{C38CB6FC-D2F5-48EA-B0DB-D578A23A86B3}"/>
    <cellStyle name="Normal 40 3 4" xfId="19983" xr:uid="{D6B9584B-1497-4451-A2F9-DE5D5480F674}"/>
    <cellStyle name="Normal 40 3 4 2" xfId="40073" xr:uid="{E467B6BF-A0E7-4065-BA3E-635F2934CF9F}"/>
    <cellStyle name="Normal 40 3 5" xfId="30426" xr:uid="{356918E0-7E7A-4A79-BAD3-3A365DA0A908}"/>
    <cellStyle name="Normal 40 4" xfId="7133" xr:uid="{0ECE63E8-9330-4409-A087-05504FB0A582}"/>
    <cellStyle name="Normal 40 4 2" xfId="12356" xr:uid="{339BEBAC-9FAC-4C0A-95D6-DAEB1F3D2281}"/>
    <cellStyle name="Normal 40 4 2 2" xfId="17481" xr:uid="{019C04D7-64AC-46D8-9723-0D33F5FE7027}"/>
    <cellStyle name="Normal 40 4 2 2 2" xfId="27410" xr:uid="{6BA7F117-E62F-4EDA-ACFD-1F34F5106705}"/>
    <cellStyle name="Normal 40 4 2 2 2 2" xfId="47313" xr:uid="{C0922AAA-2352-48E5-B150-36DD21393AE6}"/>
    <cellStyle name="Normal 40 4 2 2 3" xfId="37665" xr:uid="{8EA2054D-E553-417E-B24F-E5CA9409F81A}"/>
    <cellStyle name="Normal 40 4 2 3" xfId="22452" xr:uid="{9E7E4085-2718-4DD0-8A0F-BD9501B89BF7}"/>
    <cellStyle name="Normal 40 4 2 3 2" xfId="42483" xr:uid="{B1643A80-DB73-44C8-B114-2617153C2F4B}"/>
    <cellStyle name="Normal 40 4 2 4" xfId="32836" xr:uid="{1B0CD80F-E270-425D-AE10-4A12EC2CA572}"/>
    <cellStyle name="Normal 40 4 3" xfId="15017" xr:uid="{0AE3C52B-A0B9-43CF-876A-40544E5B0E5C}"/>
    <cellStyle name="Normal 40 4 3 2" xfId="24959" xr:uid="{2631475B-4990-47A5-BAEC-1A85D62CB1DF}"/>
    <cellStyle name="Normal 40 4 3 2 2" xfId="44902" xr:uid="{4D310751-5C92-4F57-A53A-B9FCEAC0D76B}"/>
    <cellStyle name="Normal 40 4 3 3" xfId="35254" xr:uid="{B541AE37-C744-4287-BF10-AC4FF550CD6E}"/>
    <cellStyle name="Normal 40 4 4" xfId="19984" xr:uid="{52FCEBCA-E4E8-454D-9B14-BC3ADDD64C8A}"/>
    <cellStyle name="Normal 40 4 4 2" xfId="40074" xr:uid="{EC5CF523-62E5-43AB-ACE3-619464043D1C}"/>
    <cellStyle name="Normal 40 4 5" xfId="30427" xr:uid="{94966E7F-ECA5-4DCD-B2D8-D94E77AC52E4}"/>
    <cellStyle name="Normal 40 5" xfId="7134" xr:uid="{3E1CA202-95D1-4626-A281-176BDC9F973F}"/>
    <cellStyle name="Normal 40 5 2" xfId="12357" xr:uid="{769B5593-E6C2-43C0-B9B5-8DC1868C9E64}"/>
    <cellStyle name="Normal 40 5 2 2" xfId="17482" xr:uid="{532D955E-AF27-4B58-88D0-9E3EB91D4B9D}"/>
    <cellStyle name="Normal 40 5 2 2 2" xfId="27411" xr:uid="{CAA8032F-FAEB-4DA3-A52C-82F296FBAF0B}"/>
    <cellStyle name="Normal 40 5 2 2 2 2" xfId="47314" xr:uid="{FEB168A7-D87E-4E51-868A-F7F309C784DB}"/>
    <cellStyle name="Normal 40 5 2 2 3" xfId="37666" xr:uid="{9D482B13-300B-4644-9D45-39AA55D91386}"/>
    <cellStyle name="Normal 40 5 2 3" xfId="22453" xr:uid="{BEF2AC04-E969-4EEF-B2EC-B2C0B8F88591}"/>
    <cellStyle name="Normal 40 5 2 3 2" xfId="42484" xr:uid="{402BCD1F-8328-40A4-994A-DD844A73CFD5}"/>
    <cellStyle name="Normal 40 5 2 4" xfId="32837" xr:uid="{0EC08161-9FEE-48D4-9750-DBD7212E187B}"/>
    <cellStyle name="Normal 40 5 3" xfId="15018" xr:uid="{A17A3DEB-E52A-4357-9B2A-7CC6EFC123A1}"/>
    <cellStyle name="Normal 40 5 3 2" xfId="24960" xr:uid="{1F4A952F-3E1F-4537-952F-E28A54061122}"/>
    <cellStyle name="Normal 40 5 3 2 2" xfId="44903" xr:uid="{0BB6B2AA-017D-4BC9-819D-3F1935732F42}"/>
    <cellStyle name="Normal 40 5 3 3" xfId="35255" xr:uid="{3783DCD4-0895-4A7F-B005-CA4D29BA2C55}"/>
    <cellStyle name="Normal 40 5 4" xfId="19985" xr:uid="{A2BB3432-B8A6-43F9-A1FA-095241CDD9BF}"/>
    <cellStyle name="Normal 40 5 4 2" xfId="40075" xr:uid="{51AFC937-548B-4F11-ABFC-B1CF9F6B0909}"/>
    <cellStyle name="Normal 40 5 5" xfId="30428" xr:uid="{9B3CFB30-9B56-4E67-988D-DBD2AEBA67C8}"/>
    <cellStyle name="Normal 40 6" xfId="7129" xr:uid="{B0BC458A-A3B9-4C9A-B046-1569D50D22E4}"/>
    <cellStyle name="Normal 40 6 2" xfId="12354" xr:uid="{68ED2F0A-6396-45D2-BAB4-41F8F0982A5F}"/>
    <cellStyle name="Normal 40 6 2 2" xfId="17479" xr:uid="{8DFCC941-51AD-4C69-90AE-E83A36772BFB}"/>
    <cellStyle name="Normal 40 6 2 2 2" xfId="27408" xr:uid="{F2D7A6A9-CD9B-4794-9822-71606BC6C3B3}"/>
    <cellStyle name="Normal 40 6 2 2 2 2" xfId="47311" xr:uid="{337C0275-E1A3-49EF-BE13-DC1103A6B508}"/>
    <cellStyle name="Normal 40 6 2 2 3" xfId="37663" xr:uid="{ECB0A7B3-F171-4A58-A294-56BDC6FE23BD}"/>
    <cellStyle name="Normal 40 6 2 3" xfId="22450" xr:uid="{D05CE2EA-631E-4F0F-AB08-1F3658CE959A}"/>
    <cellStyle name="Normal 40 6 2 3 2" xfId="42481" xr:uid="{999C7CB3-BF40-4630-9306-05BC33A082C5}"/>
    <cellStyle name="Normal 40 6 2 4" xfId="32834" xr:uid="{D1CADC94-7A38-4B52-AACF-B31E3CED5447}"/>
    <cellStyle name="Normal 40 6 3" xfId="15015" xr:uid="{EE160079-31F8-46A2-895A-5F8C6D1E578A}"/>
    <cellStyle name="Normal 40 6 3 2" xfId="24957" xr:uid="{E4269D74-AE60-41B1-B1C7-F19583C0A1CA}"/>
    <cellStyle name="Normal 40 6 3 2 2" xfId="44900" xr:uid="{B3C43268-3AA6-415C-8C07-851159DC32E8}"/>
    <cellStyle name="Normal 40 6 3 3" xfId="35252" xr:uid="{3DF25810-9B9C-4150-B4A2-452DF1A19CD9}"/>
    <cellStyle name="Normal 40 6 4" xfId="19982" xr:uid="{FC3075C6-D6D5-4958-B4A5-961D6EA2841F}"/>
    <cellStyle name="Normal 40 6 4 2" xfId="40072" xr:uid="{55E2242C-D519-4A96-8761-9A962074AA0D}"/>
    <cellStyle name="Normal 40 6 5" xfId="30425" xr:uid="{D8010B0B-F05E-4BD8-AE99-F659C0CB6C6E}"/>
    <cellStyle name="Normal 40 7" xfId="9943" xr:uid="{644AE1B1-738C-4B9C-816E-F5EDC5DCB9DC}"/>
    <cellStyle name="Normal 41" xfId="555" xr:uid="{D17AFACC-D59A-4B1D-A000-5A13B8134190}"/>
    <cellStyle name="Normal 41 2" xfId="7136" xr:uid="{56E89610-4F92-4B9F-A4E9-9E9739AA713E}"/>
    <cellStyle name="Normal 41 2 2" xfId="7137" xr:uid="{302EA294-4EC6-45EC-8F98-7C7D6BD2FF82}"/>
    <cellStyle name="Normal 41 3" xfId="7138" xr:uid="{1F04713A-AE86-4D78-A90F-B80B7C1583AD}"/>
    <cellStyle name="Normal 41 3 2" xfId="12359" xr:uid="{047F33E8-285A-48BA-A0BF-4C26DEF25BE9}"/>
    <cellStyle name="Normal 41 3 2 2" xfId="17484" xr:uid="{B0143518-AD0A-4926-8438-4E183B43575C}"/>
    <cellStyle name="Normal 41 3 2 2 2" xfId="27413" xr:uid="{D3C2F211-13EB-4C89-869D-24727DA4739D}"/>
    <cellStyle name="Normal 41 3 2 2 2 2" xfId="47316" xr:uid="{51B9D653-7343-455D-B432-FE8F1D952416}"/>
    <cellStyle name="Normal 41 3 2 2 3" xfId="37668" xr:uid="{A5F88A14-F6A7-458D-BE39-AC60BFCFFCC7}"/>
    <cellStyle name="Normal 41 3 2 3" xfId="22455" xr:uid="{5BF30D4C-C71C-483C-92B9-947AA335E1F9}"/>
    <cellStyle name="Normal 41 3 2 3 2" xfId="42486" xr:uid="{26C8F177-04A4-42D5-9AD9-978F44DC0635}"/>
    <cellStyle name="Normal 41 3 2 4" xfId="32839" xr:uid="{FD04E6CB-0D00-441A-8E42-4D8CC190B4E1}"/>
    <cellStyle name="Normal 41 3 3" xfId="15020" xr:uid="{EB26C824-4DE2-4FFC-B135-3EF56F144DA4}"/>
    <cellStyle name="Normal 41 3 3 2" xfId="24962" xr:uid="{0FC99DAA-61B3-4E38-A9FD-9FC47EC4BC66}"/>
    <cellStyle name="Normal 41 3 3 2 2" xfId="44905" xr:uid="{59E4FB36-62A7-42A6-AE51-FB81E5CAE599}"/>
    <cellStyle name="Normal 41 3 3 3" xfId="35257" xr:uid="{6C9677ED-A062-4116-BF08-B18D109EC4E4}"/>
    <cellStyle name="Normal 41 3 4" xfId="19987" xr:uid="{19B63400-02DB-43D1-83E2-804CD2F780AF}"/>
    <cellStyle name="Normal 41 3 4 2" xfId="40077" xr:uid="{368FAA72-F335-4EEB-B2FB-C758A15AE660}"/>
    <cellStyle name="Normal 41 3 5" xfId="30430" xr:uid="{AE1DFFFD-E5FF-49FF-B474-BAD549EFB8CF}"/>
    <cellStyle name="Normal 41 4" xfId="7139" xr:uid="{609A0D15-E5D4-4EFC-85E2-C231D4F3443B}"/>
    <cellStyle name="Normal 41 4 2" xfId="12360" xr:uid="{A0AA6833-2EC8-4646-B489-63CC9BDD1A78}"/>
    <cellStyle name="Normal 41 4 2 2" xfId="17485" xr:uid="{D82F5CD4-AFBC-4650-9C4A-0DE4A56FF055}"/>
    <cellStyle name="Normal 41 4 2 2 2" xfId="27414" xr:uid="{0625D200-D194-4970-B71E-0B2621C30167}"/>
    <cellStyle name="Normal 41 4 2 2 2 2" xfId="47317" xr:uid="{8668A6FB-E190-434E-AEDF-45B9BA1C2ECE}"/>
    <cellStyle name="Normal 41 4 2 2 3" xfId="37669" xr:uid="{54861147-01D6-4974-9DCD-77DE06C4738F}"/>
    <cellStyle name="Normal 41 4 2 3" xfId="22456" xr:uid="{4FC112F7-C14C-4486-9C1F-32A5CD82C0D3}"/>
    <cellStyle name="Normal 41 4 2 3 2" xfId="42487" xr:uid="{4BAAC182-E1E5-4CE8-AEA5-1891A499930E}"/>
    <cellStyle name="Normal 41 4 2 4" xfId="32840" xr:uid="{F9982973-8ED1-4403-8A24-95D18E2CAA26}"/>
    <cellStyle name="Normal 41 4 3" xfId="15021" xr:uid="{9A54030C-68B9-4589-91DC-870B146C1A52}"/>
    <cellStyle name="Normal 41 4 3 2" xfId="24963" xr:uid="{1CA39B47-F030-42DD-B438-CB0382688675}"/>
    <cellStyle name="Normal 41 4 3 2 2" xfId="44906" xr:uid="{8E80770C-FADE-4A42-8A60-BBB77D5F7594}"/>
    <cellStyle name="Normal 41 4 3 3" xfId="35258" xr:uid="{0DDAC3A9-A2FE-4B4F-A3BC-CA5F72EA6722}"/>
    <cellStyle name="Normal 41 4 4" xfId="19988" xr:uid="{76D6EA25-9215-493A-B2B2-96F2DACB3D6C}"/>
    <cellStyle name="Normal 41 4 4 2" xfId="40078" xr:uid="{8F1461E6-1D69-4BB6-BBF5-A2AFFACDA44D}"/>
    <cellStyle name="Normal 41 4 5" xfId="30431" xr:uid="{FF8D0924-EFEC-46B4-ABCC-D90B0BC63F56}"/>
    <cellStyle name="Normal 41 5" xfId="7140" xr:uid="{78FF9383-7AAC-41FD-8AB2-9B92B92ED2D0}"/>
    <cellStyle name="Normal 41 5 2" xfId="12361" xr:uid="{FD6235B5-3D28-4AC5-813E-7029788E4852}"/>
    <cellStyle name="Normal 41 5 2 2" xfId="17486" xr:uid="{85C9E0C6-AD46-4667-91E0-514CD0827C29}"/>
    <cellStyle name="Normal 41 5 2 2 2" xfId="27415" xr:uid="{E0DE80F9-5C0B-48CB-B18C-6481CD88ACB9}"/>
    <cellStyle name="Normal 41 5 2 2 2 2" xfId="47318" xr:uid="{1D469F6B-5F5E-4DF8-91FC-5F0B597516B5}"/>
    <cellStyle name="Normal 41 5 2 2 3" xfId="37670" xr:uid="{2B190253-B2F3-4D2F-B9C2-087D55137E5F}"/>
    <cellStyle name="Normal 41 5 2 3" xfId="22457" xr:uid="{9825B473-5884-49AA-BF80-529E5223F7F3}"/>
    <cellStyle name="Normal 41 5 2 3 2" xfId="42488" xr:uid="{637BC764-056A-4A3D-95F1-6A9ABFBBE76A}"/>
    <cellStyle name="Normal 41 5 2 4" xfId="32841" xr:uid="{594CABB3-14D4-420F-A242-BA8E79935E8D}"/>
    <cellStyle name="Normal 41 5 3" xfId="15022" xr:uid="{9AE64914-80C4-4D75-9683-A3D7F5BDDC39}"/>
    <cellStyle name="Normal 41 5 3 2" xfId="24964" xr:uid="{1C49DD2A-A5D8-4FA4-963F-F8EC21C6E970}"/>
    <cellStyle name="Normal 41 5 3 2 2" xfId="44907" xr:uid="{BED5D5D5-8CCB-49BA-9BE6-6457D605C130}"/>
    <cellStyle name="Normal 41 5 3 3" xfId="35259" xr:uid="{750A1851-D359-445F-A3BA-71F0ACE2A802}"/>
    <cellStyle name="Normal 41 5 4" xfId="19989" xr:uid="{B74D54B5-54B7-4C65-9895-EAC2ECFC8151}"/>
    <cellStyle name="Normal 41 5 4 2" xfId="40079" xr:uid="{83EF29D7-5EB7-4176-A2E7-B2CDDB4990C1}"/>
    <cellStyle name="Normal 41 5 5" xfId="30432" xr:uid="{E9B99711-FA91-40C4-A227-5410DD993298}"/>
    <cellStyle name="Normal 41 6" xfId="7135" xr:uid="{BEADA54A-E26C-4EB0-B218-999662264331}"/>
    <cellStyle name="Normal 41 6 2" xfId="12358" xr:uid="{5A4DBD80-7CBD-4DF4-B9E1-E9C3EF2B77F3}"/>
    <cellStyle name="Normal 41 6 2 2" xfId="17483" xr:uid="{6475D2A0-0BF3-4422-9885-C314C8EB35AB}"/>
    <cellStyle name="Normal 41 6 2 2 2" xfId="27412" xr:uid="{64AA05E2-A604-4C9E-8EDC-D9DAE7DE38A5}"/>
    <cellStyle name="Normal 41 6 2 2 2 2" xfId="47315" xr:uid="{9E6C7F9B-DA3C-4CE4-B709-6C178C0F0A09}"/>
    <cellStyle name="Normal 41 6 2 2 3" xfId="37667" xr:uid="{6BFBED9B-9B3A-4705-A0F1-CA2F37CBA539}"/>
    <cellStyle name="Normal 41 6 2 3" xfId="22454" xr:uid="{2B310FC0-B7E2-4BA7-A4EA-BDB7C2EFAE93}"/>
    <cellStyle name="Normal 41 6 2 3 2" xfId="42485" xr:uid="{BB66510B-EB1F-4F81-BF5B-DEE380282D45}"/>
    <cellStyle name="Normal 41 6 2 4" xfId="32838" xr:uid="{68BC4222-1A9E-42D9-8933-7C90C17C04B3}"/>
    <cellStyle name="Normal 41 6 3" xfId="15019" xr:uid="{8D41C33E-884D-49E2-9839-A5392FBC6389}"/>
    <cellStyle name="Normal 41 6 3 2" xfId="24961" xr:uid="{44529B80-E2C7-4E8E-9A0F-8AF378836EA8}"/>
    <cellStyle name="Normal 41 6 3 2 2" xfId="44904" xr:uid="{393DC718-D650-4BCB-805E-D142CE426800}"/>
    <cellStyle name="Normal 41 6 3 3" xfId="35256" xr:uid="{5CDA6C29-58D1-4E58-9B7B-CABE5E0B9ACC}"/>
    <cellStyle name="Normal 41 6 4" xfId="19986" xr:uid="{1B122E20-D425-40FA-900F-C4C915B81921}"/>
    <cellStyle name="Normal 41 6 4 2" xfId="40076" xr:uid="{6E325FB3-7F7F-482C-9482-569145304550}"/>
    <cellStyle name="Normal 41 6 5" xfId="30429" xr:uid="{F5B9A3B6-7960-4E65-82B2-0B002D5FEDEC}"/>
    <cellStyle name="Normal 42" xfId="556" xr:uid="{61301653-325F-4F3B-86FB-C8649F6300F0}"/>
    <cellStyle name="Normal 42 2" xfId="7142" xr:uid="{2F69675F-DEC7-47A8-9653-BFF48BB61FA7}"/>
    <cellStyle name="Normal 42 2 2" xfId="7143" xr:uid="{6D03A994-D457-4877-A206-E5369DAC5168}"/>
    <cellStyle name="Normal 42 2 3" xfId="9945" xr:uid="{FC605447-9AF2-41D1-B359-69475B3FD25A}"/>
    <cellStyle name="Normal 42 3" xfId="7144" xr:uid="{8A8F9112-D76C-4A0D-8E8B-187EA3B22D69}"/>
    <cellStyle name="Normal 42 3 2" xfId="12363" xr:uid="{1679DE6C-1DE1-434E-B43A-057BFEBBE7D2}"/>
    <cellStyle name="Normal 42 3 2 2" xfId="17488" xr:uid="{960BB8CB-3C57-4AA9-9DD1-06D59F67B10F}"/>
    <cellStyle name="Normal 42 3 2 2 2" xfId="27417" xr:uid="{D0D2E54E-F5B9-4FB7-B05E-05291EEEACDF}"/>
    <cellStyle name="Normal 42 3 2 2 2 2" xfId="47320" xr:uid="{CF58884F-66BB-470D-90E6-AA772725BDD4}"/>
    <cellStyle name="Normal 42 3 2 2 3" xfId="37672" xr:uid="{AF078D67-B350-43B3-83F1-A9D0A08835E4}"/>
    <cellStyle name="Normal 42 3 2 3" xfId="22459" xr:uid="{CD8598AF-FE4D-431F-BEA4-4840601BF600}"/>
    <cellStyle name="Normal 42 3 2 3 2" xfId="42490" xr:uid="{087D4786-1D21-4FF2-8CCE-D2BEB5661F40}"/>
    <cellStyle name="Normal 42 3 2 4" xfId="32843" xr:uid="{64EBA16C-5274-43C6-9A78-E488A16169FF}"/>
    <cellStyle name="Normal 42 3 3" xfId="15024" xr:uid="{6E12F46F-331C-4B65-9276-C134B74F6EA5}"/>
    <cellStyle name="Normal 42 3 3 2" xfId="24966" xr:uid="{639606CF-1ECD-49BD-B8F8-ADD927EA50F2}"/>
    <cellStyle name="Normal 42 3 3 2 2" xfId="44909" xr:uid="{1C625BD1-E3C8-4BE3-9E43-754FBB558E3B}"/>
    <cellStyle name="Normal 42 3 3 3" xfId="35261" xr:uid="{1273A122-9EA9-4116-B1B7-6B511E6F968D}"/>
    <cellStyle name="Normal 42 3 4" xfId="19991" xr:uid="{F73F99D1-70B2-4D0D-A1CF-65816B8D0BA1}"/>
    <cellStyle name="Normal 42 3 4 2" xfId="40081" xr:uid="{6681BF0D-78FF-4669-B831-855430F6C37C}"/>
    <cellStyle name="Normal 42 3 5" xfId="30434" xr:uid="{A389CD40-F6D2-4BED-9CB0-339D2FBDF838}"/>
    <cellStyle name="Normal 42 4" xfId="7145" xr:uid="{7828D898-DCF1-4009-B2B7-7A220E97E2AC}"/>
    <cellStyle name="Normal 42 4 2" xfId="12364" xr:uid="{111B3988-1D2E-410D-B7E3-DAF67EF0312A}"/>
    <cellStyle name="Normal 42 4 2 2" xfId="17489" xr:uid="{4F424611-9214-480D-8075-0B0D988B1BD6}"/>
    <cellStyle name="Normal 42 4 2 2 2" xfId="27418" xr:uid="{B64F4C0E-24C7-42DE-ABBB-686CE06FE046}"/>
    <cellStyle name="Normal 42 4 2 2 2 2" xfId="47321" xr:uid="{235959DF-0A7A-4D50-8FE7-94D85D7AA221}"/>
    <cellStyle name="Normal 42 4 2 2 3" xfId="37673" xr:uid="{11A72FDD-9697-4D00-B65F-A73B4AD364BC}"/>
    <cellStyle name="Normal 42 4 2 3" xfId="22460" xr:uid="{D245CCCB-4B95-4390-A2E1-6BE66AFCEA72}"/>
    <cellStyle name="Normal 42 4 2 3 2" xfId="42491" xr:uid="{EDE94183-3541-4A85-978A-22C0B96175E3}"/>
    <cellStyle name="Normal 42 4 2 4" xfId="32844" xr:uid="{DDFF631F-761B-40A0-84D1-31974436230D}"/>
    <cellStyle name="Normal 42 4 3" xfId="15025" xr:uid="{14F990A9-2DDE-499C-949D-D294D22CA8F3}"/>
    <cellStyle name="Normal 42 4 3 2" xfId="24967" xr:uid="{720C5147-DF10-46FC-96F8-6D18CD10A099}"/>
    <cellStyle name="Normal 42 4 3 2 2" xfId="44910" xr:uid="{4D74C2A1-9E64-4905-9710-664149A98EC2}"/>
    <cellStyle name="Normal 42 4 3 3" xfId="35262" xr:uid="{EFA96456-5A16-49E6-ADC8-2D004F1C68D3}"/>
    <cellStyle name="Normal 42 4 4" xfId="19992" xr:uid="{0646B854-5AAE-43D4-981C-493CF4B49A90}"/>
    <cellStyle name="Normal 42 4 4 2" xfId="40082" xr:uid="{3B5EA7A3-5CF2-4EC5-9604-ED7A62C942F7}"/>
    <cellStyle name="Normal 42 4 5" xfId="30435" xr:uid="{763D77B4-601F-49AC-A09A-32732307A813}"/>
    <cellStyle name="Normal 42 5" xfId="7146" xr:uid="{03ECBB3C-2B35-4985-A2E1-E8818C5ABCB7}"/>
    <cellStyle name="Normal 42 5 2" xfId="12365" xr:uid="{A8933468-AF8B-4E0C-BA13-452E850A0B64}"/>
    <cellStyle name="Normal 42 5 2 2" xfId="17490" xr:uid="{3C85183A-EC4C-48CB-8E32-E4E5EB38E0CE}"/>
    <cellStyle name="Normal 42 5 2 2 2" xfId="27419" xr:uid="{CAE88BA2-5D2B-4BB9-93F2-68080BA86B9C}"/>
    <cellStyle name="Normal 42 5 2 2 2 2" xfId="47322" xr:uid="{35B2FE9B-D5E0-4BEF-B21E-E57B67CF2F61}"/>
    <cellStyle name="Normal 42 5 2 2 3" xfId="37674" xr:uid="{4A22783F-0FF9-43FB-9AA2-35558D1F330F}"/>
    <cellStyle name="Normal 42 5 2 3" xfId="22461" xr:uid="{6ADD3A16-F42A-4944-B8DF-60C910D09781}"/>
    <cellStyle name="Normal 42 5 2 3 2" xfId="42492" xr:uid="{6A287788-B21B-40F6-9323-209BA7E0A66A}"/>
    <cellStyle name="Normal 42 5 2 4" xfId="32845" xr:uid="{C0500D0A-3484-4FAE-B291-3EECA31C2F5E}"/>
    <cellStyle name="Normal 42 5 3" xfId="15026" xr:uid="{169878BF-CDA2-4DF8-A527-4C955E51DD92}"/>
    <cellStyle name="Normal 42 5 3 2" xfId="24968" xr:uid="{CF81F208-520C-46C2-B2DC-A163637F517C}"/>
    <cellStyle name="Normal 42 5 3 2 2" xfId="44911" xr:uid="{FFABC964-8308-462C-ADA9-D818EF5AE62F}"/>
    <cellStyle name="Normal 42 5 3 3" xfId="35263" xr:uid="{582CA67F-DC13-490D-87E8-E4D96E68101F}"/>
    <cellStyle name="Normal 42 5 4" xfId="19993" xr:uid="{7AD84064-C5A7-454E-9EC2-285877FB98E5}"/>
    <cellStyle name="Normal 42 5 4 2" xfId="40083" xr:uid="{2D752AD7-05E1-48E5-BFB7-37949B1F0E48}"/>
    <cellStyle name="Normal 42 5 5" xfId="30436" xr:uid="{4BFC940B-A330-43BD-A5A8-F8362E52A594}"/>
    <cellStyle name="Normal 42 6" xfId="7141" xr:uid="{2236F531-AD35-47DA-BBEC-3C7F2958075F}"/>
    <cellStyle name="Normal 42 6 2" xfId="12362" xr:uid="{47BF5A73-C83C-430F-BE06-7B8806EDEFB3}"/>
    <cellStyle name="Normal 42 6 2 2" xfId="17487" xr:uid="{FBB655AD-C55E-4808-91F6-8E7ED07D1CB3}"/>
    <cellStyle name="Normal 42 6 2 2 2" xfId="27416" xr:uid="{56398B07-FD67-4AC5-8921-130BC87AE855}"/>
    <cellStyle name="Normal 42 6 2 2 2 2" xfId="47319" xr:uid="{EC0B2B8A-47B3-4393-8CA9-065C82E2FA57}"/>
    <cellStyle name="Normal 42 6 2 2 3" xfId="37671" xr:uid="{F72C72B3-EB0F-4901-9E51-52A77148321A}"/>
    <cellStyle name="Normal 42 6 2 3" xfId="22458" xr:uid="{1BFE01AA-61A5-44C5-ADF2-2041B4BEFF17}"/>
    <cellStyle name="Normal 42 6 2 3 2" xfId="42489" xr:uid="{EA6E4112-9BA6-430B-891E-559EDB4F9B7F}"/>
    <cellStyle name="Normal 42 6 2 4" xfId="32842" xr:uid="{73531CF5-172A-438C-8AC0-6C9152B3E9EA}"/>
    <cellStyle name="Normal 42 6 3" xfId="15023" xr:uid="{03D4BB9F-99A6-427A-ADC2-8CE1395E5EDC}"/>
    <cellStyle name="Normal 42 6 3 2" xfId="24965" xr:uid="{38B98434-998F-4544-9489-74DECA7166AF}"/>
    <cellStyle name="Normal 42 6 3 2 2" xfId="44908" xr:uid="{877C218C-0607-4E06-BA11-E9739106C694}"/>
    <cellStyle name="Normal 42 6 3 3" xfId="35260" xr:uid="{DFE4B33A-824C-47DD-9749-E7AB3CB76416}"/>
    <cellStyle name="Normal 42 6 4" xfId="19990" xr:uid="{5909349A-85DB-4B4E-8E6C-2D1E73C9FB47}"/>
    <cellStyle name="Normal 42 6 4 2" xfId="40080" xr:uid="{9EEF2BF6-7CE8-4B9B-9084-2D106E450F7D}"/>
    <cellStyle name="Normal 42 6 5" xfId="30433" xr:uid="{818B5284-F91A-4859-961E-135ADDD8FF29}"/>
    <cellStyle name="Normal 42 7" xfId="9944" xr:uid="{26C5CA26-9EC4-4169-8CBC-B8F0D533C06E}"/>
    <cellStyle name="Normal 43" xfId="557" xr:uid="{C5A675C8-60AF-41C1-9FDB-B09E8E2B931C}"/>
    <cellStyle name="Normal 43 2" xfId="7148" xr:uid="{E55C9E04-E281-4766-A7DA-A298C8760B91}"/>
    <cellStyle name="Normal 43 2 2" xfId="7149" xr:uid="{1C578003-F659-41C4-BDEE-395D9D288239}"/>
    <cellStyle name="Normal 43 2 3" xfId="9946" xr:uid="{143732AF-6D92-4C22-9719-1EFFAE40D764}"/>
    <cellStyle name="Normal 43 3" xfId="7150" xr:uid="{C924F8A0-323F-4F8C-AC02-56065C8BA921}"/>
    <cellStyle name="Normal 43 3 2" xfId="12367" xr:uid="{AA65FC70-4DB0-4327-B9A3-2AEAAC373EC2}"/>
    <cellStyle name="Normal 43 3 2 2" xfId="17492" xr:uid="{97756843-9602-49E6-9429-D17711A161B3}"/>
    <cellStyle name="Normal 43 3 2 2 2" xfId="27421" xr:uid="{2BB4A7A7-103B-4ABB-9B27-9EF2BF9A7AF0}"/>
    <cellStyle name="Normal 43 3 2 2 2 2" xfId="47324" xr:uid="{3417A12C-A01B-4180-BCFB-1589E0493F1C}"/>
    <cellStyle name="Normal 43 3 2 2 3" xfId="37676" xr:uid="{8E138AEC-B3EE-4108-8048-DE7C6EA85BE3}"/>
    <cellStyle name="Normal 43 3 2 3" xfId="22463" xr:uid="{53E7CFB5-4AB0-4873-9169-F5E8269CD12B}"/>
    <cellStyle name="Normal 43 3 2 3 2" xfId="42494" xr:uid="{960F54B2-ACB4-408B-ADFE-BE5628E8B525}"/>
    <cellStyle name="Normal 43 3 2 4" xfId="32847" xr:uid="{10F12F09-C2FF-486B-9CE0-2B5595C2C598}"/>
    <cellStyle name="Normal 43 3 3" xfId="15028" xr:uid="{56769115-A07D-41EC-B3D6-623CF450A24D}"/>
    <cellStyle name="Normal 43 3 3 2" xfId="24970" xr:uid="{F4652B77-A707-4212-9B8C-5E9EA59447FC}"/>
    <cellStyle name="Normal 43 3 3 2 2" xfId="44913" xr:uid="{E2B8BA3E-0343-4AA2-A243-F90985A61C3C}"/>
    <cellStyle name="Normal 43 3 3 3" xfId="35265" xr:uid="{7EE58A7D-CE65-4767-968F-A765A0B518C6}"/>
    <cellStyle name="Normal 43 3 4" xfId="19995" xr:uid="{CD39E8AC-A3E2-4139-B048-DCE71E15E0EB}"/>
    <cellStyle name="Normal 43 3 4 2" xfId="40085" xr:uid="{2E449ECF-8A16-4834-8687-24FF65FD1CA7}"/>
    <cellStyle name="Normal 43 3 5" xfId="30438" xr:uid="{AD6212AF-849C-4C23-84ED-4B9C89D8FE8C}"/>
    <cellStyle name="Normal 43 4" xfId="7151" xr:uid="{2B47E066-0509-4087-AB06-E6D04D3BD4BC}"/>
    <cellStyle name="Normal 43 4 2" xfId="12368" xr:uid="{8B5A5BCC-7CD2-477B-A0FD-93F8721159D0}"/>
    <cellStyle name="Normal 43 4 2 2" xfId="17493" xr:uid="{92DD5EE1-2620-43D3-90EB-9F72AD0A4468}"/>
    <cellStyle name="Normal 43 4 2 2 2" xfId="27422" xr:uid="{2806AA87-25D1-4D86-B229-3F5C4D891FB9}"/>
    <cellStyle name="Normal 43 4 2 2 2 2" xfId="47325" xr:uid="{BDDA3807-9FB4-4F01-AB49-DA52D0820BDC}"/>
    <cellStyle name="Normal 43 4 2 2 3" xfId="37677" xr:uid="{4A877EED-D268-4360-A0CB-85889D64789A}"/>
    <cellStyle name="Normal 43 4 2 3" xfId="22464" xr:uid="{D2472D76-478F-45D7-99B4-59310C34B773}"/>
    <cellStyle name="Normal 43 4 2 3 2" xfId="42495" xr:uid="{988FBB66-988C-42E0-8A9E-29C44D819F45}"/>
    <cellStyle name="Normal 43 4 2 4" xfId="32848" xr:uid="{2367681B-9C90-43A0-B4CD-70B17841338A}"/>
    <cellStyle name="Normal 43 4 3" xfId="15029" xr:uid="{A52A2829-F2D5-443E-BBBD-B300AAA056EF}"/>
    <cellStyle name="Normal 43 4 3 2" xfId="24971" xr:uid="{40CCFEE1-2EB5-422E-A97E-507B64CFCC84}"/>
    <cellStyle name="Normal 43 4 3 2 2" xfId="44914" xr:uid="{9F7052C0-DF7A-4590-9D10-86B4617C9200}"/>
    <cellStyle name="Normal 43 4 3 3" xfId="35266" xr:uid="{7344F5C7-C040-4E1A-8C33-C84E14417C99}"/>
    <cellStyle name="Normal 43 4 4" xfId="19996" xr:uid="{015BB06C-7C1E-496F-BC75-1BF6232DAB35}"/>
    <cellStyle name="Normal 43 4 4 2" xfId="40086" xr:uid="{B85BC25F-7D71-4FE6-9E33-46BB50048458}"/>
    <cellStyle name="Normal 43 4 5" xfId="30439" xr:uid="{F61E2EA8-F6F1-43CD-A6E5-606DD27F3D95}"/>
    <cellStyle name="Normal 43 5" xfId="7152" xr:uid="{5A5963EE-5DD4-43D3-B11E-038734809261}"/>
    <cellStyle name="Normal 43 5 2" xfId="12369" xr:uid="{8329EE35-EAF7-461B-B910-DA8F7105430F}"/>
    <cellStyle name="Normal 43 5 2 2" xfId="17494" xr:uid="{DC98036E-F20C-47E7-A266-ABC23549AE5D}"/>
    <cellStyle name="Normal 43 5 2 2 2" xfId="27423" xr:uid="{2567C53C-FEEA-48F3-A4CA-75312AEE5E99}"/>
    <cellStyle name="Normal 43 5 2 2 2 2" xfId="47326" xr:uid="{004954C0-18BD-4DCE-B5E0-80F7280B1555}"/>
    <cellStyle name="Normal 43 5 2 2 3" xfId="37678" xr:uid="{FBCE9538-7486-4ACA-8C09-67AB7B0EBC4C}"/>
    <cellStyle name="Normal 43 5 2 3" xfId="22465" xr:uid="{8D273ABD-102E-444D-99CA-2E8784A83223}"/>
    <cellStyle name="Normal 43 5 2 3 2" xfId="42496" xr:uid="{E4A3F556-8B08-4598-84B1-C6C441224BDF}"/>
    <cellStyle name="Normal 43 5 2 4" xfId="32849" xr:uid="{2239F1A9-FD4C-4373-99B0-5DE4969A8F0F}"/>
    <cellStyle name="Normal 43 5 3" xfId="15030" xr:uid="{2F46252E-76B2-4ED1-96FB-284E916541AA}"/>
    <cellStyle name="Normal 43 5 3 2" xfId="24972" xr:uid="{4F7EBE0C-9924-467D-BD1E-732925BF973D}"/>
    <cellStyle name="Normal 43 5 3 2 2" xfId="44915" xr:uid="{5A918E1D-AE42-48FC-AD90-8F0E8D2A455F}"/>
    <cellStyle name="Normal 43 5 3 3" xfId="35267" xr:uid="{F8685E26-6EB5-444E-A311-9428E81B9A0F}"/>
    <cellStyle name="Normal 43 5 4" xfId="19997" xr:uid="{027F9AEA-A1C5-41D6-A08E-D77147FE721D}"/>
    <cellStyle name="Normal 43 5 4 2" xfId="40087" xr:uid="{B18EFFC6-8D83-41CE-A971-BFF8F694FBBE}"/>
    <cellStyle name="Normal 43 5 5" xfId="30440" xr:uid="{F4416E03-D1B3-4420-8738-F47DCC40E842}"/>
    <cellStyle name="Normal 43 6" xfId="7147" xr:uid="{40103262-EA57-40F4-B081-2189A17FD687}"/>
    <cellStyle name="Normal 43 6 2" xfId="12366" xr:uid="{D7B293AF-87B2-46EE-9EEA-A48584D61C18}"/>
    <cellStyle name="Normal 43 6 2 2" xfId="17491" xr:uid="{44ADBCA8-5950-4AE7-AA2A-ED5A43E3950A}"/>
    <cellStyle name="Normal 43 6 2 2 2" xfId="27420" xr:uid="{D4FF0295-590D-421A-BB82-68ED23CB6255}"/>
    <cellStyle name="Normal 43 6 2 2 2 2" xfId="47323" xr:uid="{78868F4C-EE0D-4613-A168-79664D1C2F1D}"/>
    <cellStyle name="Normal 43 6 2 2 3" xfId="37675" xr:uid="{605EDAB8-06DF-4BDB-B1E1-12582C8D4CCD}"/>
    <cellStyle name="Normal 43 6 2 3" xfId="22462" xr:uid="{CFA4BF4A-FBB0-4052-914A-26ED6B46E9F2}"/>
    <cellStyle name="Normal 43 6 2 3 2" xfId="42493" xr:uid="{E8E40733-48A2-4A83-B8EE-B014132B0E73}"/>
    <cellStyle name="Normal 43 6 2 4" xfId="32846" xr:uid="{C34ECE30-6F75-436C-9A80-4004AC4AF946}"/>
    <cellStyle name="Normal 43 6 3" xfId="15027" xr:uid="{3A3AF14F-B7F6-4760-A70A-153CC1CB7857}"/>
    <cellStyle name="Normal 43 6 3 2" xfId="24969" xr:uid="{0040AAAD-7585-4499-9029-46A082F4822C}"/>
    <cellStyle name="Normal 43 6 3 2 2" xfId="44912" xr:uid="{C9643291-293D-46D0-B937-3FB448696BB3}"/>
    <cellStyle name="Normal 43 6 3 3" xfId="35264" xr:uid="{B7FEF889-6E83-4B66-96FA-4455BE312AA2}"/>
    <cellStyle name="Normal 43 6 4" xfId="19994" xr:uid="{12084C31-8727-4A26-B4E9-EBDC14667E77}"/>
    <cellStyle name="Normal 43 6 4 2" xfId="40084" xr:uid="{ECBF5A3F-BA78-4094-82A6-236D403233B7}"/>
    <cellStyle name="Normal 43 6 5" xfId="30437" xr:uid="{AAF0F1E9-6BF5-4D28-AEBF-6989FECFC8DE}"/>
    <cellStyle name="Normal 44" xfId="7153" xr:uid="{DB979921-C314-41B0-955B-4493FD40AA56}"/>
    <cellStyle name="Normal 44 10" xfId="30441" xr:uid="{E2ECFB87-2D16-4585-BBE4-FB4D05B42AE9}"/>
    <cellStyle name="Normal 44 2" xfId="7154" xr:uid="{93FD2E77-B714-4CBC-86F3-A2EC8DDC253B}"/>
    <cellStyle name="Normal 44 2 2" xfId="7155" xr:uid="{65A93B0F-4338-4C58-BB1D-66CB15790B35}"/>
    <cellStyle name="Normal 44 3" xfId="7156" xr:uid="{C99272E2-0BFE-4C75-BEFC-4AE9C607A88C}"/>
    <cellStyle name="Normal 44 3 2" xfId="12371" xr:uid="{1F7A2D5F-3437-4438-9BC2-E3571F1D37BD}"/>
    <cellStyle name="Normal 44 3 2 2" xfId="17496" xr:uid="{E308335E-783C-4F2A-9F66-3A51DCC587BC}"/>
    <cellStyle name="Normal 44 3 2 2 2" xfId="27425" xr:uid="{BD961AD7-4833-4FA7-A7E1-71E7E514BD94}"/>
    <cellStyle name="Normal 44 3 2 2 2 2" xfId="47328" xr:uid="{A2494F19-E882-4E61-8DA2-4DAAFAC4B309}"/>
    <cellStyle name="Normal 44 3 2 2 3" xfId="37680" xr:uid="{E28EFC24-AE4A-4DB7-A074-42CE8E526AE2}"/>
    <cellStyle name="Normal 44 3 2 3" xfId="22467" xr:uid="{5122DEE6-D659-4BF2-9556-CDDEC610EE34}"/>
    <cellStyle name="Normal 44 3 2 3 2" xfId="42498" xr:uid="{08AA74BB-1861-4257-AE91-15142DA8E0E8}"/>
    <cellStyle name="Normal 44 3 2 4" xfId="32851" xr:uid="{349AC254-5979-47A0-808C-D41389159A5A}"/>
    <cellStyle name="Normal 44 3 3" xfId="15032" xr:uid="{3A013EEE-FCF8-4DFD-9D75-E502EB74F099}"/>
    <cellStyle name="Normal 44 3 3 2" xfId="24974" xr:uid="{5F887D9D-71D0-4B29-A606-1450FD9160FA}"/>
    <cellStyle name="Normal 44 3 3 2 2" xfId="44917" xr:uid="{F64EB8C7-FF1E-4B61-9DD4-6811BCE0FC64}"/>
    <cellStyle name="Normal 44 3 3 3" xfId="35269" xr:uid="{E03C8E19-54B8-453A-BA40-66D6BF46512A}"/>
    <cellStyle name="Normal 44 3 4" xfId="19999" xr:uid="{823E1353-81FF-47B0-B536-FA81009C635F}"/>
    <cellStyle name="Normal 44 3 4 2" xfId="40089" xr:uid="{0457EE10-E6F5-44B3-A615-4A2058D040FC}"/>
    <cellStyle name="Normal 44 3 5" xfId="30442" xr:uid="{BC413010-9A78-4BA5-B490-CECC726E8652}"/>
    <cellStyle name="Normal 44 4" xfId="7157" xr:uid="{12E90391-81BE-4E5C-A6F0-161B1B99FD70}"/>
    <cellStyle name="Normal 44 4 2" xfId="12372" xr:uid="{0C2109D9-AA3A-45BB-811E-84CB690C0035}"/>
    <cellStyle name="Normal 44 4 2 2" xfId="17497" xr:uid="{313B35FC-5414-412F-9CCB-26A8B900B3A7}"/>
    <cellStyle name="Normal 44 4 2 2 2" xfId="27426" xr:uid="{78E5089A-20A7-4955-BBEF-5D1B425EA4F1}"/>
    <cellStyle name="Normal 44 4 2 2 2 2" xfId="47329" xr:uid="{B8B7C108-4656-4C20-BB77-7834DF7303DB}"/>
    <cellStyle name="Normal 44 4 2 2 3" xfId="37681" xr:uid="{ED73D2BA-3913-4B09-89EA-B7E9110C2A7B}"/>
    <cellStyle name="Normal 44 4 2 3" xfId="22468" xr:uid="{4CBA96D1-1F96-4155-96D3-89045AC6DE3C}"/>
    <cellStyle name="Normal 44 4 2 3 2" xfId="42499" xr:uid="{E531E86F-872B-4485-886B-E75D69D0BCD6}"/>
    <cellStyle name="Normal 44 4 2 4" xfId="32852" xr:uid="{22E58161-144C-46AF-8069-D1D7EFF7D725}"/>
    <cellStyle name="Normal 44 4 3" xfId="15033" xr:uid="{53FE5269-7C87-4BDF-B49E-B9D9E5560DA1}"/>
    <cellStyle name="Normal 44 4 3 2" xfId="24975" xr:uid="{6F8DB9EE-F9D2-488C-A14A-3C26A0A83199}"/>
    <cellStyle name="Normal 44 4 3 2 2" xfId="44918" xr:uid="{AFE35F75-E06C-4A97-9A54-5432C32F0BE7}"/>
    <cellStyle name="Normal 44 4 3 3" xfId="35270" xr:uid="{2184849B-6E1E-4E8B-8013-DE3068C61956}"/>
    <cellStyle name="Normal 44 4 4" xfId="20000" xr:uid="{E17B54CC-04D3-4177-B36E-11420BF067F0}"/>
    <cellStyle name="Normal 44 4 4 2" xfId="40090" xr:uid="{AA7CA65B-E611-4C8F-BA97-66504F72B35F}"/>
    <cellStyle name="Normal 44 4 5" xfId="30443" xr:uid="{4DEA10FE-384F-43D2-9E18-FD591F7B7D7F}"/>
    <cellStyle name="Normal 44 5" xfId="7158" xr:uid="{AF162184-9CF9-4FEA-A6D3-32CA1A1A6D09}"/>
    <cellStyle name="Normal 44 5 2" xfId="12373" xr:uid="{D7F6BD10-35DD-4B56-9CB8-48E8954878E0}"/>
    <cellStyle name="Normal 44 5 2 2" xfId="17498" xr:uid="{24F9F6ED-38F7-4EE0-84BE-B456B874D1CD}"/>
    <cellStyle name="Normal 44 5 2 2 2" xfId="27427" xr:uid="{ABCED052-024E-4547-9A2F-E128747234A6}"/>
    <cellStyle name="Normal 44 5 2 2 2 2" xfId="47330" xr:uid="{5E9BFF2F-A34F-49CB-895D-3D00901CFB4F}"/>
    <cellStyle name="Normal 44 5 2 2 3" xfId="37682" xr:uid="{BAEB25A6-030B-4F82-BE41-A7803C4EE1A0}"/>
    <cellStyle name="Normal 44 5 2 3" xfId="22469" xr:uid="{924C3198-E302-40E2-9B3A-FD455767F28D}"/>
    <cellStyle name="Normal 44 5 2 3 2" xfId="42500" xr:uid="{7D2420DD-C39B-4622-8D21-5649AB79F57B}"/>
    <cellStyle name="Normal 44 5 2 4" xfId="32853" xr:uid="{9CD2A4D7-FC7A-48A5-A15A-27D5CEBC5433}"/>
    <cellStyle name="Normal 44 5 3" xfId="15034" xr:uid="{159B351C-02CB-45F2-B452-6E7272301C1C}"/>
    <cellStyle name="Normal 44 5 3 2" xfId="24976" xr:uid="{ED5F20CA-7D8F-4419-A71E-7BF3C2D0F030}"/>
    <cellStyle name="Normal 44 5 3 2 2" xfId="44919" xr:uid="{FF4E19DE-FD1E-438E-BA8D-52714A90F045}"/>
    <cellStyle name="Normal 44 5 3 3" xfId="35271" xr:uid="{E79F847B-9EBD-4579-B585-6581BA281BC0}"/>
    <cellStyle name="Normal 44 5 4" xfId="20001" xr:uid="{F247498A-FC07-47BF-B63A-3312E5A5DE17}"/>
    <cellStyle name="Normal 44 5 4 2" xfId="40091" xr:uid="{521EE3BA-A5B0-4B7B-A163-1BE188D4A751}"/>
    <cellStyle name="Normal 44 5 5" xfId="30444" xr:uid="{56E93412-56BF-4BC2-B9AC-2A23045F4F04}"/>
    <cellStyle name="Normal 44 6" xfId="9947" xr:uid="{5E3ECBA5-CF5C-466B-9666-236E62B300AD}"/>
    <cellStyle name="Normal 44 6 2" xfId="15308" xr:uid="{E7714762-76D1-416A-AA18-3ABC7DF57E41}"/>
    <cellStyle name="Normal 44 6 2 2" xfId="25244" xr:uid="{2EF94BF7-B39C-4E2E-81F4-232561A4BCA1}"/>
    <cellStyle name="Normal 44 6 2 2 2" xfId="45147" xr:uid="{507431C3-0947-4A6E-8B37-D9ECF331A60A}"/>
    <cellStyle name="Normal 44 6 2 3" xfId="35499" xr:uid="{8E0288D5-66E4-4224-BB92-D739792E65CF}"/>
    <cellStyle name="Normal 44 6 3" xfId="20288" xr:uid="{94BD5963-2FAB-4363-BB13-C0C962E7A360}"/>
    <cellStyle name="Normal 44 6 3 2" xfId="40319" xr:uid="{0F99B6A5-82F3-4472-9772-87C0D4FF06F4}"/>
    <cellStyle name="Normal 44 6 4" xfId="27883" xr:uid="{5D4B61E7-6FBC-4954-AB83-092D3545822A}"/>
    <cellStyle name="Normal 44 6 4 2" xfId="47678" xr:uid="{87B9CA68-56C0-4141-9C4B-DBF3CF70BD3B}"/>
    <cellStyle name="Normal 44 6 5" xfId="30672" xr:uid="{D71BA2A4-8792-4C57-9AF1-F00F54380203}"/>
    <cellStyle name="Normal 44 7" xfId="12370" xr:uid="{C078499E-B3C7-4024-A147-8C60B0EFF040}"/>
    <cellStyle name="Normal 44 7 2" xfId="17495" xr:uid="{E3BBE292-9BBE-45DB-B2E4-4DC527F2A1E6}"/>
    <cellStyle name="Normal 44 7 2 2" xfId="27424" xr:uid="{63551D1D-A302-4826-9C1F-5EBB532619B6}"/>
    <cellStyle name="Normal 44 7 2 2 2" xfId="47327" xr:uid="{F1F8C31B-1B16-4B26-B20B-6C655407F41D}"/>
    <cellStyle name="Normal 44 7 2 3" xfId="37679" xr:uid="{1ABB1838-C922-487E-A509-A1FDE278885D}"/>
    <cellStyle name="Normal 44 7 3" xfId="22466" xr:uid="{8F1826F5-EE83-4A63-8600-D3355E82F150}"/>
    <cellStyle name="Normal 44 7 3 2" xfId="42497" xr:uid="{41AE3E5B-B4E8-463C-8331-C245DF9E88B5}"/>
    <cellStyle name="Normal 44 7 4" xfId="32850" xr:uid="{A06D94CC-8E27-4CB3-8BD4-49AF06EAAD72}"/>
    <cellStyle name="Normal 44 8" xfId="15031" xr:uid="{899D5165-1C9F-49C3-98D3-5C6B30CEA941}"/>
    <cellStyle name="Normal 44 8 2" xfId="24973" xr:uid="{B07EF50B-0FEE-4364-B462-E82F8E7C225A}"/>
    <cellStyle name="Normal 44 8 2 2" xfId="44916" xr:uid="{6CCE8E62-A151-4239-AEB4-CEB9A3B471EF}"/>
    <cellStyle name="Normal 44 8 3" xfId="35268" xr:uid="{2BDEE93F-387C-4F49-8D8C-ACED59F10857}"/>
    <cellStyle name="Normal 44 9" xfId="19998" xr:uid="{8F27D20F-E82C-429F-BCB7-7FAB40CD1D5E}"/>
    <cellStyle name="Normal 44 9 2" xfId="40088" xr:uid="{0DD2F775-91D3-43D0-993E-2113364721ED}"/>
    <cellStyle name="Normal 45" xfId="7159" xr:uid="{DEB5538E-4B7B-43F9-9512-2FC0B55AA881}"/>
    <cellStyle name="Normal 45 2" xfId="7160" xr:uid="{DAC2E3C5-1C7D-4154-A62F-696DB781E04E}"/>
    <cellStyle name="Normal 45 2 2" xfId="9949" xr:uid="{CC46EE1D-3413-4D74-8732-03A68F3156F6}"/>
    <cellStyle name="Normal 45 2 2 2" xfId="15310" xr:uid="{12BF5832-26EB-4A62-9D23-EDAA41008237}"/>
    <cellStyle name="Normal 45 2 2 2 2" xfId="25246" xr:uid="{43C0B0B7-F192-4626-9BB6-C48BF0B526A8}"/>
    <cellStyle name="Normal 45 2 2 2 2 2" xfId="45149" xr:uid="{7CED3EAF-B864-4CF6-8DE9-AF0CDAD51776}"/>
    <cellStyle name="Normal 45 2 2 2 3" xfId="35501" xr:uid="{16E1FBC5-6A99-4440-AE5E-16C37F237223}"/>
    <cellStyle name="Normal 45 2 2 3" xfId="20290" xr:uid="{931BACBD-3A83-4830-BC38-0F09C536BACC}"/>
    <cellStyle name="Normal 45 2 2 3 2" xfId="40321" xr:uid="{83348F1B-F52C-4BD9-A4FF-0D58A689360A}"/>
    <cellStyle name="Normal 45 2 2 4" xfId="30674" xr:uid="{E26F90D9-3C61-4816-B65A-EAAEF0789FEB}"/>
    <cellStyle name="Normal 45 3" xfId="7161" xr:uid="{9E748DE8-324D-43AD-A2E0-8093D308D8AB}"/>
    <cellStyle name="Normal 45 3 2" xfId="12374" xr:uid="{B40C29A2-80E1-4635-838A-38D6B7EB5655}"/>
    <cellStyle name="Normal 45 3 2 2" xfId="17499" xr:uid="{42825372-2A28-463A-B411-EB362581C4AA}"/>
    <cellStyle name="Normal 45 3 2 2 2" xfId="27428" xr:uid="{4561D7C7-01CF-4D91-B4E3-79F4D072FB04}"/>
    <cellStyle name="Normal 45 3 2 2 2 2" xfId="47331" xr:uid="{792ED7AF-4307-494D-BCFF-2DD0DEA4F901}"/>
    <cellStyle name="Normal 45 3 2 2 3" xfId="37683" xr:uid="{62DF985F-23F0-4658-9E4B-CABE4EAE23F7}"/>
    <cellStyle name="Normal 45 3 2 3" xfId="22470" xr:uid="{F654D89E-1416-4CBC-9A3A-259D54E3E7E0}"/>
    <cellStyle name="Normal 45 3 2 3 2" xfId="42501" xr:uid="{63BFD7E6-BACC-4599-B869-F8B787817354}"/>
    <cellStyle name="Normal 45 3 2 4" xfId="32854" xr:uid="{E6282758-F1C5-4C91-AAD1-D9D9309D7757}"/>
    <cellStyle name="Normal 45 3 3" xfId="15036" xr:uid="{F0318B54-AE15-4011-848C-DDD91FD16960}"/>
    <cellStyle name="Normal 45 3 3 2" xfId="24978" xr:uid="{1609AC0D-DADD-4781-B741-451A55156508}"/>
    <cellStyle name="Normal 45 3 3 2 2" xfId="44921" xr:uid="{38B42EFF-CD6B-4455-BACB-A3A8F51A06BA}"/>
    <cellStyle name="Normal 45 3 3 3" xfId="35273" xr:uid="{3A8F9624-0170-461B-98AF-1065B0736B47}"/>
    <cellStyle name="Normal 45 3 4" xfId="20003" xr:uid="{67216693-CB87-4A46-9ABA-45A323E70880}"/>
    <cellStyle name="Normal 45 3 4 2" xfId="40093" xr:uid="{45ED0742-9035-452D-8100-0612AC2EBCD1}"/>
    <cellStyle name="Normal 45 3 5" xfId="30446" xr:uid="{FC8DA46B-8476-45BB-B694-9E957BFF1319}"/>
    <cellStyle name="Normal 45 4" xfId="7162" xr:uid="{B5E9627A-AC96-4B13-9B31-A172B051A247}"/>
    <cellStyle name="Normal 45 4 2" xfId="12375" xr:uid="{1E6CC5B9-0492-459A-B194-BF19D0D6AAD7}"/>
    <cellStyle name="Normal 45 4 2 2" xfId="17500" xr:uid="{302BC82A-7099-4305-904F-3FF85AF2BD7B}"/>
    <cellStyle name="Normal 45 4 2 2 2" xfId="27429" xr:uid="{35D26211-6772-4A9C-AB87-103A2FC7409E}"/>
    <cellStyle name="Normal 45 4 2 2 2 2" xfId="47332" xr:uid="{54E57A27-28BE-44AC-9B33-45CB3FF13030}"/>
    <cellStyle name="Normal 45 4 2 2 3" xfId="37684" xr:uid="{A4EC833B-B665-4423-B16E-CB7AC5A141F4}"/>
    <cellStyle name="Normal 45 4 2 3" xfId="22471" xr:uid="{3E6BFF53-2106-48BD-AD8A-84A879AE3DD7}"/>
    <cellStyle name="Normal 45 4 2 3 2" xfId="42502" xr:uid="{F1839AFD-2225-4921-847F-95F2D3FBC233}"/>
    <cellStyle name="Normal 45 4 2 4" xfId="32855" xr:uid="{F2278419-2FB0-48F7-AEDB-42757E0E1419}"/>
    <cellStyle name="Normal 45 4 3" xfId="15037" xr:uid="{FAE326D8-7EC1-49EA-A606-D9BBB1879826}"/>
    <cellStyle name="Normal 45 4 3 2" xfId="24979" xr:uid="{B73A5B8E-DE12-4EAA-8330-29E3B642B1DB}"/>
    <cellStyle name="Normal 45 4 3 2 2" xfId="44922" xr:uid="{BD835AE8-7FEB-4B79-A213-A36CE4C8F81F}"/>
    <cellStyle name="Normal 45 4 3 3" xfId="35274" xr:uid="{AC709480-8EA5-4C01-9324-3869D13B345A}"/>
    <cellStyle name="Normal 45 4 4" xfId="20004" xr:uid="{F1C384FD-0127-4274-99ED-0B4A02E3CDB5}"/>
    <cellStyle name="Normal 45 4 4 2" xfId="40094" xr:uid="{38F75E97-722F-4FD3-A8E7-AE1F101D9447}"/>
    <cellStyle name="Normal 45 4 5" xfId="30447" xr:uid="{44FB2A6B-9E50-4EA9-841C-0E28B1EF5DA8}"/>
    <cellStyle name="Normal 45 5" xfId="7163" xr:uid="{CDAD1B58-B72D-4354-A5D8-8E4ADE9369B5}"/>
    <cellStyle name="Normal 45 5 2" xfId="12376" xr:uid="{61A7DD50-715C-4E46-9976-869C029EBB52}"/>
    <cellStyle name="Normal 45 5 2 2" xfId="17501" xr:uid="{954BE57E-23B2-495B-9466-7DE55FE1133F}"/>
    <cellStyle name="Normal 45 5 2 2 2" xfId="27430" xr:uid="{E4C8E5B0-39CA-4100-8CD9-67162CCB3242}"/>
    <cellStyle name="Normal 45 5 2 2 2 2" xfId="47333" xr:uid="{D3BAF3BC-208E-47AA-8F82-972460DE0ED8}"/>
    <cellStyle name="Normal 45 5 2 2 3" xfId="37685" xr:uid="{68292B2E-75ED-4F16-9E6D-8241888B5CE4}"/>
    <cellStyle name="Normal 45 5 2 3" xfId="22472" xr:uid="{7E83E1ED-15C9-4EF1-8D9F-F7A72CC51FEC}"/>
    <cellStyle name="Normal 45 5 2 3 2" xfId="42503" xr:uid="{E0D70986-1D72-4C43-8F35-F8EE27FF98D2}"/>
    <cellStyle name="Normal 45 5 2 4" xfId="32856" xr:uid="{453EF489-8B60-4331-A193-7C3F3E018BE5}"/>
    <cellStyle name="Normal 45 5 3" xfId="15038" xr:uid="{7B1B384D-83A7-4469-A09C-D4686FC865C3}"/>
    <cellStyle name="Normal 45 5 3 2" xfId="24980" xr:uid="{92C7B514-FD47-4656-B70D-4079B7A2C8B0}"/>
    <cellStyle name="Normal 45 5 3 2 2" xfId="44923" xr:uid="{135F919E-0A87-4855-8F35-A0B81D8E2B9A}"/>
    <cellStyle name="Normal 45 5 3 3" xfId="35275" xr:uid="{43B02025-A603-400A-96E2-44EA93767646}"/>
    <cellStyle name="Normal 45 5 4" xfId="20005" xr:uid="{3C7B8A45-1D44-42E9-A8D6-9299748B566C}"/>
    <cellStyle name="Normal 45 5 4 2" xfId="40095" xr:uid="{CED55D3E-731F-4669-B284-E18AF90DC54C}"/>
    <cellStyle name="Normal 45 5 5" xfId="30448" xr:uid="{76080DB2-F819-4D4B-B3EA-D448408EC4DC}"/>
    <cellStyle name="Normal 45 6" xfId="9948" xr:uid="{303E4165-0738-41E1-9ECC-964CE760C5C7}"/>
    <cellStyle name="Normal 45 6 2" xfId="15309" xr:uid="{7D108DA2-6674-46D7-B912-FCBACE58E638}"/>
    <cellStyle name="Normal 45 6 2 2" xfId="25245" xr:uid="{FC4FC266-8972-4D16-8C09-B29FB1A46655}"/>
    <cellStyle name="Normal 45 6 2 2 2" xfId="45148" xr:uid="{E5E2FCC5-97B9-4291-BD83-E953043A3747}"/>
    <cellStyle name="Normal 45 6 2 3" xfId="35500" xr:uid="{7527FF6E-7A3B-44DF-8AE6-743052AFA0FE}"/>
    <cellStyle name="Normal 45 6 3" xfId="20289" xr:uid="{E553FB8B-3B19-49B0-9ADE-AFFAF682C22F}"/>
    <cellStyle name="Normal 45 6 3 2" xfId="40320" xr:uid="{44D85B3D-4F28-462F-A5D3-EDFC9BE976B3}"/>
    <cellStyle name="Normal 45 6 4" xfId="30673" xr:uid="{6DF6E323-8153-40F7-87F8-B4713A559154}"/>
    <cellStyle name="Normal 45 7" xfId="15035" xr:uid="{368C337E-95D8-402E-BAA1-8712CD96E83A}"/>
    <cellStyle name="Normal 45 7 2" xfId="24977" xr:uid="{1BDB15E5-266A-4503-BF99-AECCA0DF357B}"/>
    <cellStyle name="Normal 45 7 2 2" xfId="44920" xr:uid="{E4F305D0-BB02-4A85-881D-5B09F3DBC6D8}"/>
    <cellStyle name="Normal 45 7 3" xfId="35272" xr:uid="{F252D076-F29D-4CCB-A2B9-E798F302E86A}"/>
    <cellStyle name="Normal 45 8" xfId="20002" xr:uid="{40DF6EA3-ABAF-46A3-909D-4A38045AA37F}"/>
    <cellStyle name="Normal 45 8 2" xfId="40092" xr:uid="{685C4792-FE29-47E5-9CA5-86CE2FB06F45}"/>
    <cellStyle name="Normal 45 9" xfId="30445" xr:uid="{87EF9A46-339F-46A4-978F-1613F0931041}"/>
    <cellStyle name="Normal 46" xfId="7164" xr:uid="{856E79F4-7A07-4B2A-884A-18E8D266AE46}"/>
    <cellStyle name="Normal 46 2" xfId="7165" xr:uid="{785016EA-9928-4CD3-A1C9-B16CDE020CFB}"/>
    <cellStyle name="Normal 46 2 2" xfId="12378" xr:uid="{4D69C70A-0A7A-45AA-A7BE-B6A03C183050}"/>
    <cellStyle name="Normal 46 2 2 2" xfId="17503" xr:uid="{B6E9A28C-907C-46A3-9B96-EAD0A220E562}"/>
    <cellStyle name="Normal 46 2 2 2 2" xfId="27432" xr:uid="{03005EF8-242D-4DD9-BBA9-C8C5E0C3AEB2}"/>
    <cellStyle name="Normal 46 2 2 2 2 2" xfId="47335" xr:uid="{8A6C4B91-1BD4-4472-9A00-7EE2E5934F7D}"/>
    <cellStyle name="Normal 46 2 2 2 3" xfId="37687" xr:uid="{DE4B395D-F698-4950-BAD7-74A5A7D2469B}"/>
    <cellStyle name="Normal 46 2 2 3" xfId="22474" xr:uid="{1F7EB05F-F873-4F38-B064-42839FD7E24C}"/>
    <cellStyle name="Normal 46 2 2 3 2" xfId="42505" xr:uid="{973A7AB2-EB91-416C-B50E-728B8652F092}"/>
    <cellStyle name="Normal 46 2 2 4" xfId="32858" xr:uid="{5D056E40-114F-4127-83DE-6DAF9BA58F1C}"/>
    <cellStyle name="Normal 46 2 3" xfId="15040" xr:uid="{91F71B7E-046E-401B-8ACB-DF5DAE0D5632}"/>
    <cellStyle name="Normal 46 2 3 2" xfId="24982" xr:uid="{417C7471-2571-4525-A788-695D967D7E10}"/>
    <cellStyle name="Normal 46 2 3 2 2" xfId="44925" xr:uid="{88CE9380-5E7A-4F23-ADC4-849D26E7DE4B}"/>
    <cellStyle name="Normal 46 2 3 3" xfId="35277" xr:uid="{C742D1E2-35C0-452A-B7D7-4ED23FD8875A}"/>
    <cellStyle name="Normal 46 2 4" xfId="20007" xr:uid="{911F5631-A83A-4B14-8361-A171F111FA42}"/>
    <cellStyle name="Normal 46 2 4 2" xfId="40097" xr:uid="{4C1F36E5-80B0-46F2-A2B2-CB9AA583D0D6}"/>
    <cellStyle name="Normal 46 2 5" xfId="30450" xr:uid="{70CBE951-E5AD-4122-A1D0-F06BCF1FAF56}"/>
    <cellStyle name="Normal 46 3" xfId="7166" xr:uid="{674BC116-7ECB-4C53-8626-903487160BE1}"/>
    <cellStyle name="Normal 46 3 2" xfId="12379" xr:uid="{B41A0ECC-8330-4696-A11B-66F5ADA47421}"/>
    <cellStyle name="Normal 46 3 2 2" xfId="17504" xr:uid="{D77C48DE-148C-4EB8-BF35-A051D20BA839}"/>
    <cellStyle name="Normal 46 3 2 2 2" xfId="27433" xr:uid="{2D3AAA63-E225-4E11-BCD5-E13540BC20F9}"/>
    <cellStyle name="Normal 46 3 2 2 2 2" xfId="47336" xr:uid="{99247ACB-D322-4392-9B2B-E2905C3D27FB}"/>
    <cellStyle name="Normal 46 3 2 2 3" xfId="37688" xr:uid="{8C72EE64-050B-460B-B345-888E87179F9C}"/>
    <cellStyle name="Normal 46 3 2 3" xfId="22475" xr:uid="{2B76FC16-375E-4B95-966A-54FDF2C70E81}"/>
    <cellStyle name="Normal 46 3 2 3 2" xfId="42506" xr:uid="{6386EBAA-246C-48AE-8F8F-3176586B4B95}"/>
    <cellStyle name="Normal 46 3 2 4" xfId="32859" xr:uid="{B2AE260B-5596-4B0D-A6C3-97664767D058}"/>
    <cellStyle name="Normal 46 3 3" xfId="15041" xr:uid="{0F699E39-833A-4796-8CF3-84671D6C7DAE}"/>
    <cellStyle name="Normal 46 3 3 2" xfId="24983" xr:uid="{D1027BEC-750B-4DFB-B96D-9D3C6A986DF6}"/>
    <cellStyle name="Normal 46 3 3 2 2" xfId="44926" xr:uid="{C71BDFD2-3614-455B-B050-2BAD62E466E5}"/>
    <cellStyle name="Normal 46 3 3 3" xfId="35278" xr:uid="{82BAFE7E-7579-4FAB-980E-8F2CF89944BD}"/>
    <cellStyle name="Normal 46 3 4" xfId="20008" xr:uid="{1314B942-3064-46DE-8110-4A5F6D8E626F}"/>
    <cellStyle name="Normal 46 3 4 2" xfId="40098" xr:uid="{86FA53F6-40BE-4F0E-A238-3671D76FDE44}"/>
    <cellStyle name="Normal 46 3 5" xfId="30451" xr:uid="{D024071F-5B12-42EA-92ED-73651E53CABA}"/>
    <cellStyle name="Normal 46 4" xfId="7167" xr:uid="{30D95F81-8EF5-4B6D-BBEE-694D0601E893}"/>
    <cellStyle name="Normal 46 4 2" xfId="12380" xr:uid="{7E675369-E43A-4312-88D6-D5C77EBA5B9E}"/>
    <cellStyle name="Normal 46 4 2 2" xfId="17505" xr:uid="{D831C394-89CD-430C-89E0-4750DBB1CB4C}"/>
    <cellStyle name="Normal 46 4 2 2 2" xfId="27434" xr:uid="{377BF1B0-C4D6-4668-839E-874C92DE0131}"/>
    <cellStyle name="Normal 46 4 2 2 2 2" xfId="47337" xr:uid="{E197F750-FE6E-4B30-867F-9695F433314F}"/>
    <cellStyle name="Normal 46 4 2 2 3" xfId="37689" xr:uid="{B6F98583-66A1-46B5-A147-36B4255FA0D4}"/>
    <cellStyle name="Normal 46 4 2 3" xfId="22476" xr:uid="{387992E3-848A-48CF-9C6D-4A7CE1329E42}"/>
    <cellStyle name="Normal 46 4 2 3 2" xfId="42507" xr:uid="{71232938-F28E-48A1-8EA9-E660034F92BA}"/>
    <cellStyle name="Normal 46 4 2 4" xfId="32860" xr:uid="{06965857-9B52-495F-9486-99CF52B0C163}"/>
    <cellStyle name="Normal 46 4 3" xfId="15042" xr:uid="{8B63E367-C7F5-44EC-B137-A37915C992C6}"/>
    <cellStyle name="Normal 46 4 3 2" xfId="24984" xr:uid="{591A379B-59D3-4107-9630-6D208B0D43BB}"/>
    <cellStyle name="Normal 46 4 3 2 2" xfId="44927" xr:uid="{1FDF43AB-20C3-4CAA-84E0-C4114B7658DE}"/>
    <cellStyle name="Normal 46 4 3 3" xfId="35279" xr:uid="{5D0AD60D-56AA-4B78-B8D7-89F45114B83F}"/>
    <cellStyle name="Normal 46 4 4" xfId="20009" xr:uid="{A3763A9F-9D8D-4BBD-80A6-C5C26B0CA6EF}"/>
    <cellStyle name="Normal 46 4 4 2" xfId="40099" xr:uid="{8A532E71-8F47-45A2-8968-A3BDC4CEB1A1}"/>
    <cellStyle name="Normal 46 4 5" xfId="30452" xr:uid="{9F420EA0-B657-40C1-AF98-CB6BC0C956BC}"/>
    <cellStyle name="Normal 46 5" xfId="9950" xr:uid="{FBA606BC-04FE-414F-82C8-EFE439937750}"/>
    <cellStyle name="Normal 46 5 2" xfId="27884" xr:uid="{506EC200-61BF-4F6F-AF59-5BF891FC4050}"/>
    <cellStyle name="Normal 46 5 2 2" xfId="47679" xr:uid="{1DBD80D2-5A15-4706-9FCD-9E2EEAA33B7F}"/>
    <cellStyle name="Normal 46 6" xfId="12377" xr:uid="{7019A5FC-138E-4301-8C08-DD2C380F8FC5}"/>
    <cellStyle name="Normal 46 6 2" xfId="17502" xr:uid="{B9FE6703-77E7-4FD0-88C7-BC9A890966D0}"/>
    <cellStyle name="Normal 46 6 2 2" xfId="27431" xr:uid="{3D3111EC-AAFB-44D8-9C7F-28A4EF1DEFA2}"/>
    <cellStyle name="Normal 46 6 2 2 2" xfId="47334" xr:uid="{AC7EFEEC-B3F8-417A-B401-1AD406201B73}"/>
    <cellStyle name="Normal 46 6 2 3" xfId="37686" xr:uid="{A6DCA621-EA26-42B8-8598-19877923DD94}"/>
    <cellStyle name="Normal 46 6 3" xfId="22473" xr:uid="{54EB186E-5204-4D0C-89DF-14AE0E395821}"/>
    <cellStyle name="Normal 46 6 3 2" xfId="42504" xr:uid="{8CA471D6-EC96-461E-AB5A-753D54B5BEBD}"/>
    <cellStyle name="Normal 46 6 4" xfId="32857" xr:uid="{567C95BC-AD9E-4262-AEB9-0F2F71717076}"/>
    <cellStyle name="Normal 46 7" xfId="15039" xr:uid="{BD1E619E-FCAE-484B-9C25-47936DBC3FD5}"/>
    <cellStyle name="Normal 46 7 2" xfId="24981" xr:uid="{640067B0-1C74-4739-864F-B0941EC1C69D}"/>
    <cellStyle name="Normal 46 7 2 2" xfId="44924" xr:uid="{2C0DDBB3-F38A-48E7-9E80-C49F8E15608E}"/>
    <cellStyle name="Normal 46 7 3" xfId="35276" xr:uid="{6C9CDA5F-3B0D-4E8D-9514-9A1D675FD737}"/>
    <cellStyle name="Normal 46 8" xfId="20006" xr:uid="{D4634039-0A87-4CE0-94E8-972C510E8892}"/>
    <cellStyle name="Normal 46 8 2" xfId="40096" xr:uid="{C093C374-6BE6-41EB-A325-3971F0184428}"/>
    <cellStyle name="Normal 46 9" xfId="30449" xr:uid="{26DD9C34-49B9-4F8B-BB75-A041A0522CEA}"/>
    <cellStyle name="Normal 47" xfId="7168" xr:uid="{47BCF452-65C5-4345-A698-1DAA47B04A34}"/>
    <cellStyle name="Normal 47 2" xfId="9951" xr:uid="{37E6E26B-CDE3-4E37-962B-E796689253EC}"/>
    <cellStyle name="Normal 47 2 2" xfId="15311" xr:uid="{9E54B6A1-E350-4C14-82F8-F601F6042678}"/>
    <cellStyle name="Normal 47 2 2 2" xfId="25247" xr:uid="{5584B780-CA34-4164-A1D6-28B3FE8D87F2}"/>
    <cellStyle name="Normal 47 2 2 2 2" xfId="45150" xr:uid="{9C2F1AEC-991E-43C7-B77D-966E2BBB577F}"/>
    <cellStyle name="Normal 47 2 2 3" xfId="35502" xr:uid="{F8F90621-3B84-416F-A370-DE7E451F6C3A}"/>
    <cellStyle name="Normal 47 2 3" xfId="20291" xr:uid="{142558B2-3F41-4D21-95C7-0FE87EA142B5}"/>
    <cellStyle name="Normal 47 2 3 2" xfId="40322" xr:uid="{08D7BB00-1076-4A9D-89DA-747077B89D3B}"/>
    <cellStyle name="Normal 47 2 4" xfId="30675" xr:uid="{E0EB1357-957F-4D4B-A814-E4D6761CC56C}"/>
    <cellStyle name="Normal 48" xfId="7169" xr:uid="{4047D49A-94B3-40DF-AB83-3BDD553B884A}"/>
    <cellStyle name="Normal 48 2" xfId="9952" xr:uid="{30DA2CDE-7EB0-496A-9609-2060D36A3A78}"/>
    <cellStyle name="Normal 49" xfId="7170" xr:uid="{489607BE-44BA-4424-ADB1-102296BC9D1E}"/>
    <cellStyle name="Normal 49 2" xfId="9953" xr:uid="{669FF471-9F65-4210-BA44-B203205B9D98}"/>
    <cellStyle name="Normal 5" xfId="91" xr:uid="{6E446FA5-9BA4-47B0-A1DF-E92E5A832357}"/>
    <cellStyle name="Normal 5 10" xfId="7171" xr:uid="{07FDC52A-2FCA-4B59-8838-CE8A0FA963D9}"/>
    <cellStyle name="Normal 5 11" xfId="7172" xr:uid="{BDBD15BA-7D70-455E-9CBF-47206812A598}"/>
    <cellStyle name="Normal 5 12" xfId="7173" xr:uid="{F7FAC764-718D-41E7-B481-F76A844842F7}"/>
    <cellStyle name="Normal 5 13" xfId="7174" xr:uid="{C64B1496-55AB-4A49-9640-38D870FD5AFE}"/>
    <cellStyle name="Normal 5 14" xfId="7175" xr:uid="{B9613AEF-B1E2-4EBD-92E4-79939E48ECDE}"/>
    <cellStyle name="Normal 5 15" xfId="7176" xr:uid="{9FF6BB9D-A3D8-4B8A-B598-3EE3F4E06A02}"/>
    <cellStyle name="Normal 5 16" xfId="7177" xr:uid="{6463F785-7658-4C60-8AA9-AD0FAC3E6462}"/>
    <cellStyle name="Normal 5 17" xfId="7178" xr:uid="{A4F1DF96-AEDB-4BAA-9136-142FF28EF99B}"/>
    <cellStyle name="Normal 5 17 2" xfId="7179" xr:uid="{FB3FA2D8-8773-489C-9932-3DDF6A5D0E81}"/>
    <cellStyle name="Normal 5 18" xfId="7180" xr:uid="{BDD4B1CA-D015-42B5-9CAF-8C916DEBB8B8}"/>
    <cellStyle name="Normal 5 19" xfId="954" xr:uid="{19ABC14E-F0A5-4ADB-A132-4D5F65D8E35C}"/>
    <cellStyle name="Normal 5 2" xfId="135" xr:uid="{7053D122-876D-4B40-8BCF-46A4DC0FFF65}"/>
    <cellStyle name="Normal 5 2 2" xfId="241" xr:uid="{F813AE51-4458-49AF-BD58-56904FE477A1}"/>
    <cellStyle name="Normal 5 2 2 2" xfId="7181" xr:uid="{9B993359-333D-4EB8-8094-5415E87B84B9}"/>
    <cellStyle name="Normal 5 2 3" xfId="7182" xr:uid="{2DEBC02F-8E2D-4381-9D81-29EE9DD82F3C}"/>
    <cellStyle name="Normal 5 2 4" xfId="7183" xr:uid="{1EB44BFA-2F23-41D4-AB66-14388E07C2E3}"/>
    <cellStyle name="Normal 5 2 5" xfId="7184" xr:uid="{53188949-C554-43B0-BF69-7299E1FFE7FE}"/>
    <cellStyle name="Normal 5 2 6" xfId="7185" xr:uid="{0E9D3515-DA59-4DF4-939C-7FF6B7B1C9E6}"/>
    <cellStyle name="Normal 5 2 7" xfId="7186" xr:uid="{3FA61742-B75D-4F74-AA36-55AE2A82DB56}"/>
    <cellStyle name="Normal 5 2 8" xfId="7187" xr:uid="{DC7253E4-A13A-4F6C-B988-03D9ED984BA7}"/>
    <cellStyle name="Normal 5 2 9" xfId="955" xr:uid="{15E61606-394C-47F4-B29E-A6777C7E2740}"/>
    <cellStyle name="Normal 5 3" xfId="137" xr:uid="{CFECC421-FFF8-476D-8142-92071CC06F50}"/>
    <cellStyle name="Normal 5 3 2" xfId="159" xr:uid="{C0798010-56FB-4EC5-887F-06580538BC9C}"/>
    <cellStyle name="Normal 5 3 2 2" xfId="364" xr:uid="{31184BCE-3E0C-4405-A037-7FD427F0D347}"/>
    <cellStyle name="Normal 5 3 2 2 2" xfId="498" xr:uid="{B9C9E83C-D4CC-4914-B260-74704E4F2BB4}"/>
    <cellStyle name="Normal 5 3 2 2 2 2" xfId="10432" xr:uid="{1BBB7B87-B7D8-4BFB-AB97-EE7650E703FC}"/>
    <cellStyle name="Normal 5 3 2 2 2 2 2" xfId="15560" xr:uid="{049E95F1-A4D3-4B6C-9F94-6B9D13E3F6D4}"/>
    <cellStyle name="Normal 5 3 2 2 2 2 2 2" xfId="25489" xr:uid="{1F2DDC3E-078E-4FD7-AF9A-87922F08CECB}"/>
    <cellStyle name="Normal 5 3 2 2 2 2 2 2 2" xfId="45392" xr:uid="{8D82CC71-01D7-4230-986B-10452AFCA01D}"/>
    <cellStyle name="Normal 5 3 2 2 2 2 2 3" xfId="35744" xr:uid="{69F88301-684B-4DEF-BDD6-43C1CC27572C}"/>
    <cellStyle name="Normal 5 3 2 2 2 2 3" xfId="20533" xr:uid="{31DBA346-8B6D-4820-853C-BCDBAC5A6024}"/>
    <cellStyle name="Normal 5 3 2 2 2 2 3 2" xfId="40564" xr:uid="{AD6BAF4D-E237-40C4-A88A-8A3BC123E036}"/>
    <cellStyle name="Normal 5 3 2 2 2 2 4" xfId="30917" xr:uid="{60092917-5EE2-430E-8202-A473872D1B19}"/>
    <cellStyle name="Normal 5 3 2 2 2 3" xfId="13049" xr:uid="{19CB0472-875E-402E-841A-8E354DFF17F7}"/>
    <cellStyle name="Normal 5 3 2 2 2 3 2" xfId="23002" xr:uid="{E628D12C-04A0-4D0F-AF4C-626732873DDF}"/>
    <cellStyle name="Normal 5 3 2 2 2 3 2 2" xfId="42982" xr:uid="{EF618847-2E74-411C-8869-2F0025EF948D}"/>
    <cellStyle name="Normal 5 3 2 2 2 3 3" xfId="33334" xr:uid="{664DE804-3CF1-4693-9D6C-3B1D87FD613B}"/>
    <cellStyle name="Normal 5 3 2 2 2 4" xfId="18055" xr:uid="{9D093E2D-AD9F-430B-8190-AA46F9D165EC}"/>
    <cellStyle name="Normal 5 3 2 2 2 4 2" xfId="38154" xr:uid="{98B0C3F4-47E8-4555-AB0E-A167674711B8}"/>
    <cellStyle name="Normal 5 3 2 2 2 5" xfId="28509" xr:uid="{CC22F1A3-DC69-43A3-94BC-6DF61E76047B}"/>
    <cellStyle name="Normal 5 3 2 2 3" xfId="10311" xr:uid="{97491C8A-3805-40CF-B64B-F2B279351499}"/>
    <cellStyle name="Normal 5 3 2 2 3 2" xfId="15439" xr:uid="{EF7AE16E-BEBD-4BD2-A3ED-E5A2D3EB21ED}"/>
    <cellStyle name="Normal 5 3 2 2 3 2 2" xfId="25368" xr:uid="{F94D2E1B-9F1F-4E9F-B5A6-9F5B17E91A41}"/>
    <cellStyle name="Normal 5 3 2 2 3 2 2 2" xfId="45271" xr:uid="{F10C8CA0-971E-4D42-BF28-752B88BAE0B3}"/>
    <cellStyle name="Normal 5 3 2 2 3 2 3" xfId="35623" xr:uid="{6C9EE8DA-B37F-45CD-9EDE-A9346690877F}"/>
    <cellStyle name="Normal 5 3 2 2 3 3" xfId="20412" xr:uid="{1983E9E3-1066-47CE-A0F7-EE85358CCFFE}"/>
    <cellStyle name="Normal 5 3 2 2 3 3 2" xfId="40443" xr:uid="{DB87C961-27C7-4A24-A4AD-A9AEBCFCCB24}"/>
    <cellStyle name="Normal 5 3 2 2 3 4" xfId="30796" xr:uid="{103FC681-0265-442E-8EEE-AF54851E3CE3}"/>
    <cellStyle name="Normal 5 3 2 2 4" xfId="12928" xr:uid="{AD65A266-1355-472C-A0AA-CBE126268586}"/>
    <cellStyle name="Normal 5 3 2 2 4 2" xfId="22881" xr:uid="{D34F4AA8-2949-415A-A418-382AA025826F}"/>
    <cellStyle name="Normal 5 3 2 2 4 2 2" xfId="42861" xr:uid="{FE2F2678-2AF6-4C0F-915D-BD539EA62AAD}"/>
    <cellStyle name="Normal 5 3 2 2 4 3" xfId="33213" xr:uid="{4DD2BD73-8616-4E54-AF0E-EEC53B7F7D09}"/>
    <cellStyle name="Normal 5 3 2 2 5" xfId="17934" xr:uid="{1B288D01-31E2-4331-B4E3-95857AB8D864}"/>
    <cellStyle name="Normal 5 3 2 2 5 2" xfId="38033" xr:uid="{F861C9E6-9172-4220-9529-0EEAE780092B}"/>
    <cellStyle name="Normal 5 3 2 2 6" xfId="28388" xr:uid="{D716A165-A95F-4598-88A4-11527F82BBD4}"/>
    <cellStyle name="Normal 5 3 2 3" xfId="438" xr:uid="{57DD283B-C685-46A8-B3ED-8FB0F8A78B07}"/>
    <cellStyle name="Normal 5 3 2 3 2" xfId="10372" xr:uid="{0D700C1B-8EC1-45C7-915C-A74584F88616}"/>
    <cellStyle name="Normal 5 3 2 3 2 2" xfId="15500" xr:uid="{84570540-46E7-47B3-86B4-08F4F3410F4E}"/>
    <cellStyle name="Normal 5 3 2 3 2 2 2" xfId="25429" xr:uid="{A49251E8-9F57-4B55-8D5A-A6F04FEE477B}"/>
    <cellStyle name="Normal 5 3 2 3 2 2 2 2" xfId="45332" xr:uid="{BF6BA532-061D-4489-8428-36880B3F7B21}"/>
    <cellStyle name="Normal 5 3 2 3 2 2 3" xfId="35684" xr:uid="{D1C3B8FD-6027-434C-8B33-74067601529F}"/>
    <cellStyle name="Normal 5 3 2 3 2 3" xfId="20473" xr:uid="{06141237-1265-4462-AA3F-D9CCDBB20707}"/>
    <cellStyle name="Normal 5 3 2 3 2 3 2" xfId="40504" xr:uid="{F1E91451-CF8A-4F09-8CB8-63E5B08A1930}"/>
    <cellStyle name="Normal 5 3 2 3 2 4" xfId="30857" xr:uid="{9F7C9B6C-799A-4F10-90BC-4FEFE02E0693}"/>
    <cellStyle name="Normal 5 3 2 3 3" xfId="12989" xr:uid="{9ABF47D3-D33E-410A-ACD6-85E14289400F}"/>
    <cellStyle name="Normal 5 3 2 3 3 2" xfId="22942" xr:uid="{64C3B8A3-CAC6-415F-BBB8-BD62790BC7F5}"/>
    <cellStyle name="Normal 5 3 2 3 3 2 2" xfId="42922" xr:uid="{FD506C4C-C919-4CEF-9548-300CED10C01F}"/>
    <cellStyle name="Normal 5 3 2 3 3 3" xfId="33274" xr:uid="{8E228E4D-9743-41F4-B84F-E2D6124319F8}"/>
    <cellStyle name="Normal 5 3 2 3 4" xfId="17995" xr:uid="{5124D7B8-9A65-4705-B9D3-0093EAE662B4}"/>
    <cellStyle name="Normal 5 3 2 3 4 2" xfId="38094" xr:uid="{B9266423-3BB1-4635-9B6C-AB985AE6F9BF}"/>
    <cellStyle name="Normal 5 3 2 3 5" xfId="28449" xr:uid="{C3A6BF74-DDDC-4B9B-9845-E90A9A3C7F4B}"/>
    <cellStyle name="Normal 5 3 2 4" xfId="7189" xr:uid="{BB208D1A-0CAD-468E-9773-6457F2241E28}"/>
    <cellStyle name="Normal 5 3 2 5" xfId="10252" xr:uid="{1D58E6F1-7F68-4758-8BAC-1FDC1B88E0DE}"/>
    <cellStyle name="Normal 5 3 2 5 2" xfId="15380" xr:uid="{8986564C-1456-41A9-98F9-4FD1861CC76B}"/>
    <cellStyle name="Normal 5 3 2 5 2 2" xfId="25309" xr:uid="{76536E43-C1D1-48A2-96CE-6357645C0401}"/>
    <cellStyle name="Normal 5 3 2 5 2 2 2" xfId="45212" xr:uid="{797CF586-3243-4EC2-A6DB-2737ECF888E9}"/>
    <cellStyle name="Normal 5 3 2 5 2 3" xfId="35564" xr:uid="{EAB705E0-D7B4-4816-AA61-466B0E946D54}"/>
    <cellStyle name="Normal 5 3 2 5 3" xfId="20353" xr:uid="{9A0F5585-B0B8-4266-BE1E-C159EC0FF021}"/>
    <cellStyle name="Normal 5 3 2 5 3 2" xfId="40384" xr:uid="{BC1093DF-224F-4925-873F-9988C31D808A}"/>
    <cellStyle name="Normal 5 3 2 5 4" xfId="30737" xr:uid="{F5B6EDDD-D07B-4F18-A81B-1E3664C109AE}"/>
    <cellStyle name="Normal 5 3 2 6" xfId="12868" xr:uid="{51C986B9-7767-42C8-8188-35939F3CEFEC}"/>
    <cellStyle name="Normal 5 3 2 6 2" xfId="22821" xr:uid="{6DBB80AD-45FD-4BE1-94DE-8BE367DC00C0}"/>
    <cellStyle name="Normal 5 3 2 6 2 2" xfId="42801" xr:uid="{027BCCC5-6C72-4260-BA8B-D03F60C1B655}"/>
    <cellStyle name="Normal 5 3 2 6 3" xfId="33153" xr:uid="{2DFCD501-03A9-4D3C-A0E7-C136DF5F60E3}"/>
    <cellStyle name="Normal 5 3 2 7" xfId="17874" xr:uid="{6D7FF37E-19F8-4AC5-A485-D8B02655D597}"/>
    <cellStyle name="Normal 5 3 2 7 2" xfId="37973" xr:uid="{E6043B0F-B960-49E2-BD73-377F07A1F446}"/>
    <cellStyle name="Normal 5 3 2 8" xfId="28328" xr:uid="{526D1FE4-BD0C-476D-A417-EC7D2FBAB9C0}"/>
    <cellStyle name="Normal 5 3 3" xfId="242" xr:uid="{9DF8F3C9-F841-4D4D-A221-B1EECB6C9F03}"/>
    <cellStyle name="Normal 5 3 3 2" xfId="7190" xr:uid="{B97D0CCF-6B09-4023-A38A-E319E9DB0B4A}"/>
    <cellStyle name="Normal 5 3 4" xfId="425" xr:uid="{9ED39D73-379D-4691-9BEF-5639D189EC67}"/>
    <cellStyle name="Normal 5 3 4 2" xfId="10359" xr:uid="{5B66CC6B-6727-4E98-A834-B691AD69BC27}"/>
    <cellStyle name="Normal 5 3 4 2 2" xfId="15487" xr:uid="{0382B592-BDA0-4989-BBFD-E6844991F878}"/>
    <cellStyle name="Normal 5 3 4 2 2 2" xfId="25416" xr:uid="{96D19086-A394-4C55-AB69-DA7343BBB7CE}"/>
    <cellStyle name="Normal 5 3 4 2 2 2 2" xfId="45319" xr:uid="{879C3298-6D78-4A93-98D6-363A0814503A}"/>
    <cellStyle name="Normal 5 3 4 2 2 3" xfId="35671" xr:uid="{DD39C233-25AE-4A78-8BE2-C66777768EAF}"/>
    <cellStyle name="Normal 5 3 4 2 3" xfId="20460" xr:uid="{DEE38DA2-3172-41E7-A80D-7110483C5149}"/>
    <cellStyle name="Normal 5 3 4 2 3 2" xfId="40491" xr:uid="{8E39BBB3-C54F-4688-ADA7-5A266E99602F}"/>
    <cellStyle name="Normal 5 3 4 2 4" xfId="30844" xr:uid="{475B33D8-9130-428F-B4A2-132485CB7874}"/>
    <cellStyle name="Normal 5 3 4 3" xfId="12976" xr:uid="{29E9B0BF-6037-4742-B657-422583CCA6DF}"/>
    <cellStyle name="Normal 5 3 4 3 2" xfId="22929" xr:uid="{B2BE92C7-92DC-48C7-AE9A-55F2E6BE954E}"/>
    <cellStyle name="Normal 5 3 4 3 2 2" xfId="42909" xr:uid="{5BDE644A-AC2D-40D3-93C1-9866CD48CB54}"/>
    <cellStyle name="Normal 5 3 4 3 3" xfId="33261" xr:uid="{5994E4BB-EBF2-4A4B-8D42-740B04D01D58}"/>
    <cellStyle name="Normal 5 3 4 4" xfId="17982" xr:uid="{CFF89228-E6AF-489E-988B-80E9A50ADDD7}"/>
    <cellStyle name="Normal 5 3 4 4 2" xfId="38081" xr:uid="{50D1C4FD-4FE1-4CC7-986B-26330A971A45}"/>
    <cellStyle name="Normal 5 3 4 5" xfId="28436" xr:uid="{DDCDE832-1F44-4A23-B4B6-13DBC70DF155}"/>
    <cellStyle name="Normal 5 3 5" xfId="7188" xr:uid="{6641078B-D3F7-48D1-9522-94F86479F53D}"/>
    <cellStyle name="Normal 5 3 6" xfId="10228" xr:uid="{896A6F22-9AFB-496C-8023-E573F4D4B20E}"/>
    <cellStyle name="Normal 5 3 6 2" xfId="15360" xr:uid="{91067995-E821-4956-9B78-708BCC1DED6F}"/>
    <cellStyle name="Normal 5 3 6 2 2" xfId="25293" xr:uid="{A06792C5-042B-468A-B330-0A6BB5663AFC}"/>
    <cellStyle name="Normal 5 3 6 2 2 2" xfId="45196" xr:uid="{08B44A6B-8F57-4225-8D49-C79BDF12DB35}"/>
    <cellStyle name="Normal 5 3 6 2 3" xfId="35548" xr:uid="{C49436C4-6A79-4FC6-AB4F-1192D5F6A8C0}"/>
    <cellStyle name="Normal 5 3 6 3" xfId="20337" xr:uid="{F42AB45B-22D2-46E5-97F7-2735F27BB6DD}"/>
    <cellStyle name="Normal 5 3 6 3 2" xfId="40368" xr:uid="{BB11534B-AA53-4B89-BF56-0F273A9DA735}"/>
    <cellStyle name="Normal 5 3 6 4" xfId="30721" xr:uid="{48060E57-F93B-41E2-A29B-4DE59A56E563}"/>
    <cellStyle name="Normal 5 3 7" xfId="12855" xr:uid="{ACA58437-ED65-45F6-91AD-04502783AC40}"/>
    <cellStyle name="Normal 5 3 7 2" xfId="22808" xr:uid="{F91A2645-C4BA-40A0-94DC-5BB67ACF4866}"/>
    <cellStyle name="Normal 5 3 7 2 2" xfId="42788" xr:uid="{57275B95-066F-4F63-98B7-69CADDC3B8D9}"/>
    <cellStyle name="Normal 5 3 7 3" xfId="33140" xr:uid="{8AAD4026-6AB1-429B-9329-F29E29769A67}"/>
    <cellStyle name="Normal 5 3 8" xfId="17861" xr:uid="{224FF6F9-3677-4A5A-800D-FCEA37093304}"/>
    <cellStyle name="Normal 5 3 8 2" xfId="37960" xr:uid="{775B401D-4A61-4DDA-80CE-CAB640DB2D8D}"/>
    <cellStyle name="Normal 5 3 9" xfId="28315" xr:uid="{34148E66-F770-4A9E-866B-24879DF9B349}"/>
    <cellStyle name="Normal 5 4" xfId="377" xr:uid="{B008C168-5F90-4C9A-8E9F-C50DDADA19F3}"/>
    <cellStyle name="Normal 5 4 2" xfId="7192" xr:uid="{67772D53-05F8-4833-B089-21BFBD2CB124}"/>
    <cellStyle name="Normal 5 4 3" xfId="7193" xr:uid="{4F87AF14-836B-487B-B45A-83665D7E8E84}"/>
    <cellStyle name="Normal 5 4 4" xfId="7191" xr:uid="{0649E0FD-7C6E-4976-8835-9060BCF8D3BC}"/>
    <cellStyle name="Normal 5 4 5" xfId="9954" xr:uid="{1073BD7C-024A-4177-84DE-66BBBF6F2102}"/>
    <cellStyle name="Normal 5 5" xfId="412" xr:uid="{7CDB563E-3A17-4ECD-BEE5-7DD67EDBA73C}"/>
    <cellStyle name="Normal 5 5 2" xfId="7195" xr:uid="{184BDCF2-5424-4714-A15F-F94DEEF1F9CF}"/>
    <cellStyle name="Normal 5 5 3" xfId="7196" xr:uid="{EF9B05B6-4AFE-4C54-B3A8-65A8AF1254EF}"/>
    <cellStyle name="Normal 5 5 4" xfId="7194" xr:uid="{82227A8E-E7A0-4233-9441-EC1910398A7B}"/>
    <cellStyle name="Normal 5 5 5" xfId="9955" xr:uid="{919661E2-2033-4614-8DEE-43C46DDD9E66}"/>
    <cellStyle name="Normal 5 5 5 2" xfId="27844" xr:uid="{BE01AC31-22BA-4D01-91F3-FAD69A591397}"/>
    <cellStyle name="Normal 5 5 5 2 2" xfId="47639" xr:uid="{A1F3773B-D058-45EB-BCED-D6F4B1BB8031}"/>
    <cellStyle name="Normal 5 5 6" xfId="10346" xr:uid="{7139FE05-B4A3-4C7F-B2A1-134D4B33B15A}"/>
    <cellStyle name="Normal 5 5 6 2" xfId="15474" xr:uid="{06F1ED28-6D6F-40D1-86BE-5307C9D9072B}"/>
    <cellStyle name="Normal 5 5 6 2 2" xfId="25403" xr:uid="{7872C698-D368-4BE3-A574-ED9E53CA595F}"/>
    <cellStyle name="Normal 5 5 6 2 2 2" xfId="45306" xr:uid="{A45D4832-7A21-4568-8659-D26A607ADCF0}"/>
    <cellStyle name="Normal 5 5 6 2 3" xfId="35658" xr:uid="{D0DB5152-07E1-4BCD-8F08-3C7314F5CD66}"/>
    <cellStyle name="Normal 5 5 6 3" xfId="20447" xr:uid="{22C9A4BA-8F43-4771-9717-53875CBDDAB1}"/>
    <cellStyle name="Normal 5 5 6 3 2" xfId="40478" xr:uid="{B4B6626A-F267-4761-BB48-C775952FF6FB}"/>
    <cellStyle name="Normal 5 5 6 4" xfId="30831" xr:uid="{5BCDB274-6832-4881-8E6D-0611DE33DDCE}"/>
    <cellStyle name="Normal 5 5 7" xfId="12963" xr:uid="{277D087F-AAF2-4140-A8B0-1CE78C7CD422}"/>
    <cellStyle name="Normal 5 5 7 2" xfId="22916" xr:uid="{BCC8A6E9-1F7A-4C89-92A7-AAE046110616}"/>
    <cellStyle name="Normal 5 5 7 2 2" xfId="42896" xr:uid="{136CDD72-484C-45AA-B3A9-4739DEDC1EBB}"/>
    <cellStyle name="Normal 5 5 7 3" xfId="33248" xr:uid="{E4199870-CC63-485D-85AA-5021CB59B45A}"/>
    <cellStyle name="Normal 5 5 8" xfId="17969" xr:uid="{4ACF4C41-D6F4-4FDF-A559-1817C40F577A}"/>
    <cellStyle name="Normal 5 5 8 2" xfId="38068" xr:uid="{137CF00F-2A8B-495E-A34E-E3E303589195}"/>
    <cellStyle name="Normal 5 5 9" xfId="28423" xr:uid="{A95E118F-30B7-46AF-B7DE-290037D1B033}"/>
    <cellStyle name="Normal 5 6" xfId="119" xr:uid="{3EFC94C2-EF92-4044-989F-1713EAA5CE98}"/>
    <cellStyle name="Normal 5 6 2" xfId="7198" xr:uid="{2F97A8EA-EB07-4128-8E23-7229E2E0CAC9}"/>
    <cellStyle name="Normal 5 6 3" xfId="7197" xr:uid="{093FB63F-6B5E-4926-B3C9-BDD9EF8FC842}"/>
    <cellStyle name="Normal 5 6 4" xfId="10218" xr:uid="{7EA29EB6-BEF0-4566-B991-55B787689C17}"/>
    <cellStyle name="Normal 5 6 4 2" xfId="15350" xr:uid="{DB0A71F4-0AD9-43B9-92C4-0F0CB454362E}"/>
    <cellStyle name="Normal 5 6 4 2 2" xfId="25283" xr:uid="{2A102FB1-A92B-4CC3-AF38-5B4E88B8E2D8}"/>
    <cellStyle name="Normal 5 6 4 2 2 2" xfId="45186" xr:uid="{C1E349ED-91B8-4AB9-97D4-0C7AC8BCF6E7}"/>
    <cellStyle name="Normal 5 6 4 2 3" xfId="35538" xr:uid="{E0E1A076-334D-480E-A6BE-E2531E942F8D}"/>
    <cellStyle name="Normal 5 6 4 3" xfId="20327" xr:uid="{00D95290-DBBA-444B-B57B-A36150337DC8}"/>
    <cellStyle name="Normal 5 6 4 3 2" xfId="40358" xr:uid="{880236B7-2EB1-404D-88C2-0E4D207E202B}"/>
    <cellStyle name="Normal 5 6 4 4" xfId="30711" xr:uid="{D59B17CC-BAB4-405C-BBDD-6CF374832987}"/>
    <cellStyle name="Normal 5 6 5" xfId="12843" xr:uid="{6C234705-E34F-4EE5-88B3-5559AB78810E}"/>
    <cellStyle name="Normal 5 6 5 2" xfId="22796" xr:uid="{71D5CE5B-C2C8-472C-8613-B1BAC32D302B}"/>
    <cellStyle name="Normal 5 6 5 2 2" xfId="42776" xr:uid="{ACD272C3-BC5B-487D-AFEE-60A10D31AECF}"/>
    <cellStyle name="Normal 5 6 5 3" xfId="33128" xr:uid="{7F933D35-989B-47C6-B47E-3F3E9EF4A98E}"/>
    <cellStyle name="Normal 5 6 6" xfId="17849" xr:uid="{A5CEDCCC-BF14-4993-8403-7FFA9E7A5234}"/>
    <cellStyle name="Normal 5 6 6 2" xfId="37948" xr:uid="{72E552F4-49D4-4D2D-858E-D47D2FE01259}"/>
    <cellStyle name="Normal 5 6 7" xfId="28303" xr:uid="{40D8BEB8-7711-437A-A3A6-1B154C441082}"/>
    <cellStyle name="Normal 5 7" xfId="507" xr:uid="{B84AFE92-1F3D-4DF0-8511-6251DF519230}"/>
    <cellStyle name="Normal 5 7 2" xfId="7200" xr:uid="{D5614D0D-0FCD-46DF-9908-938E6B4E81F1}"/>
    <cellStyle name="Normal 5 7 3" xfId="7199" xr:uid="{529A5679-1FD7-4687-BD71-32325B598AAC}"/>
    <cellStyle name="Normal 5 7 4" xfId="10439" xr:uid="{A6AA3010-D19A-4716-B6EE-A19D7022BB95}"/>
    <cellStyle name="Normal 5 7 4 2" xfId="15567" xr:uid="{F16403AD-A83A-42C7-B375-ADCA5DC8DA36}"/>
    <cellStyle name="Normal 5 7 4 2 2" xfId="25496" xr:uid="{9742028B-0BC2-47B7-8CE4-FC9FFFECF912}"/>
    <cellStyle name="Normal 5 7 4 2 2 2" xfId="45399" xr:uid="{DD4065A2-8061-4E4A-AF3B-F969D35EFF74}"/>
    <cellStyle name="Normal 5 7 4 2 3" xfId="35751" xr:uid="{446EB5B2-92CD-433D-932D-D663128119D0}"/>
    <cellStyle name="Normal 5 7 4 3" xfId="20540" xr:uid="{007DDABE-9B3A-4A1B-9372-340ECF42D601}"/>
    <cellStyle name="Normal 5 7 4 3 2" xfId="40571" xr:uid="{BBDC439F-1C42-4D76-A444-7CA6D37B4C87}"/>
    <cellStyle name="Normal 5 7 4 4" xfId="30924" xr:uid="{C3783884-0F83-430E-BE01-BA2A04695AAF}"/>
    <cellStyle name="Normal 5 7 5" xfId="13057" xr:uid="{576D728D-FDBA-4B9B-9E1C-3F91070F467E}"/>
    <cellStyle name="Normal 5 7 5 2" xfId="23009" xr:uid="{86B3559B-A75F-4ECB-A0C8-4F669BED858F}"/>
    <cellStyle name="Normal 5 7 5 2 2" xfId="42989" xr:uid="{68F8C569-D33A-4B3C-ADCA-F23B16B6517A}"/>
    <cellStyle name="Normal 5 7 5 3" xfId="33341" xr:uid="{9D0C0092-118E-4327-8130-6D351CBDC578}"/>
    <cellStyle name="Normal 5 7 6" xfId="18062" xr:uid="{8F6E8B29-6AC3-42FB-8930-24A4D6386879}"/>
    <cellStyle name="Normal 5 7 6 2" xfId="38161" xr:uid="{1CFC467C-3554-47E2-B631-8A3704463892}"/>
    <cellStyle name="Normal 5 7 7" xfId="28516" xr:uid="{230371ED-E1AA-4E2B-B178-347ECFBE7E1D}"/>
    <cellStyle name="Normal 5 8" xfId="521" xr:uid="{F12541F6-7004-4786-B624-EC8CE56C0156}"/>
    <cellStyle name="Normal 5 8 2" xfId="7202" xr:uid="{C9F22110-1EEB-4A44-9F74-709DD75323BA}"/>
    <cellStyle name="Normal 5 8 3" xfId="7201" xr:uid="{708565B5-67B3-4AF0-89FD-BC70D0C1D76A}"/>
    <cellStyle name="Normal 5 9" xfId="7203" xr:uid="{19458D4C-C3FB-4B59-BB53-04722F320B84}"/>
    <cellStyle name="Normal 5 9 2" xfId="7204" xr:uid="{67012222-7536-4B46-BCEB-C58A768D5A13}"/>
    <cellStyle name="Normal 5_OLST Petroleum_Workings07" xfId="956" xr:uid="{CD52929A-6383-4FB2-9AEC-D55BBC1F8D41}"/>
    <cellStyle name="Normal 50" xfId="1230" xr:uid="{B447B9A9-A130-421E-8226-9E90C64EF8EA}"/>
    <cellStyle name="Normal 50 2" xfId="7205" xr:uid="{172B8331-88D3-4CE6-84F7-19D4221E6B69}"/>
    <cellStyle name="Normal 50 2 2" xfId="9956" xr:uid="{73DFB262-95C1-46CE-A330-08465B5DC14F}"/>
    <cellStyle name="Normal 50 2 2 2" xfId="27885" xr:uid="{F3C496AC-42F9-4C04-BBC2-DD315236E17C}"/>
    <cellStyle name="Normal 50 2 2 2 2" xfId="47680" xr:uid="{14372A67-A1F8-406F-8450-D5827F9020C4}"/>
    <cellStyle name="Normal 50 2 3" xfId="12381" xr:uid="{C532B23D-EB44-4E15-B43A-F7C38EA7394B}"/>
    <cellStyle name="Normal 50 2 3 2" xfId="17506" xr:uid="{8A5F5378-DF7A-4402-A936-8E4336FDC926}"/>
    <cellStyle name="Normal 50 2 3 2 2" xfId="27435" xr:uid="{97FB597C-1205-4667-BCBC-94B575D116F3}"/>
    <cellStyle name="Normal 50 2 3 2 2 2" xfId="47338" xr:uid="{95BAADCF-4CC0-4336-906F-9E7616185058}"/>
    <cellStyle name="Normal 50 2 3 2 3" xfId="37690" xr:uid="{E75B3B6C-6D2E-4EB1-8209-52997A99469A}"/>
    <cellStyle name="Normal 50 2 3 3" xfId="22477" xr:uid="{8EAE83C2-37CD-4D10-BD02-F1B1FED8A5B6}"/>
    <cellStyle name="Normal 50 2 3 3 2" xfId="42508" xr:uid="{9F103DF6-2C76-4E9F-9A96-C94AD501F1D5}"/>
    <cellStyle name="Normal 50 2 3 4" xfId="32861" xr:uid="{658C9A31-3931-4EF1-8C6B-276221C28942}"/>
    <cellStyle name="Normal 50 2 4" xfId="15043" xr:uid="{A31A5F1F-1CA7-49AA-9ED6-2F62FD5EF11B}"/>
    <cellStyle name="Normal 50 2 4 2" xfId="24985" xr:uid="{80EC4653-7E02-4FBD-B36B-12928FC83780}"/>
    <cellStyle name="Normal 50 2 4 2 2" xfId="44928" xr:uid="{255CA927-54A3-46EB-BC28-6F57C98693A4}"/>
    <cellStyle name="Normal 50 2 4 3" xfId="35280" xr:uid="{83DEEE64-0ACC-4393-817F-05DC8DA6D49B}"/>
    <cellStyle name="Normal 50 2 5" xfId="20010" xr:uid="{38B9AE8E-712C-4D98-892A-B31254CC2B9E}"/>
    <cellStyle name="Normal 50 2 5 2" xfId="40100" xr:uid="{3E813283-5829-461A-9E45-E09211E26A69}"/>
    <cellStyle name="Normal 50 2 6" xfId="30453" xr:uid="{39B8B19B-6545-44D5-B7BC-68FD2A3F9A82}"/>
    <cellStyle name="Normal 50 3" xfId="7206" xr:uid="{E35FFD1A-2B03-45C5-984B-5B8DF5C84D4D}"/>
    <cellStyle name="Normal 50 3 2" xfId="12382" xr:uid="{D60448CF-37BE-4536-BD4B-2A52789411D6}"/>
    <cellStyle name="Normal 50 3 2 2" xfId="17507" xr:uid="{52A293DE-F098-43A9-98FF-BA33DEA8BAB8}"/>
    <cellStyle name="Normal 50 3 2 2 2" xfId="27436" xr:uid="{99BA0682-6E5C-409B-A8BF-C7748C34396E}"/>
    <cellStyle name="Normal 50 3 2 2 2 2" xfId="47339" xr:uid="{5954BD99-0205-4D5C-A5CA-BC44F2019803}"/>
    <cellStyle name="Normal 50 3 2 2 3" xfId="37691" xr:uid="{1B8A415A-D901-4468-AEA8-5C94350425B7}"/>
    <cellStyle name="Normal 50 3 2 3" xfId="22478" xr:uid="{381EB206-BA7E-4E29-8DB6-4B0A563EA652}"/>
    <cellStyle name="Normal 50 3 2 3 2" xfId="42509" xr:uid="{2D046F7C-F8C7-4281-9929-9F589D5B1087}"/>
    <cellStyle name="Normal 50 3 2 4" xfId="32862" xr:uid="{D28E8B16-6B4D-4CDD-94D6-8E6A4ACA4210}"/>
    <cellStyle name="Normal 50 3 3" xfId="15044" xr:uid="{5C71CBE1-96A7-4C78-904B-644CCE5899A2}"/>
    <cellStyle name="Normal 50 3 3 2" xfId="24986" xr:uid="{DEC4F8CF-4A5E-408C-A812-BC2A65B4EAC9}"/>
    <cellStyle name="Normal 50 3 3 2 2" xfId="44929" xr:uid="{42485A64-21DA-473F-B7F2-56973F2226EB}"/>
    <cellStyle name="Normal 50 3 3 3" xfId="35281" xr:uid="{02331F61-2EB3-46A7-A46A-84BD1F2D56F3}"/>
    <cellStyle name="Normal 50 3 4" xfId="20011" xr:uid="{B88E674E-1A78-4939-B636-A8999BF6CEF5}"/>
    <cellStyle name="Normal 50 3 4 2" xfId="40101" xr:uid="{6B2FE037-EED1-44C9-A215-E21230405A96}"/>
    <cellStyle name="Normal 50 3 5" xfId="30454" xr:uid="{65D4B985-A3CA-423E-8EA6-A2291544F6F8}"/>
    <cellStyle name="Normal 50 4" xfId="7207" xr:uid="{596EF96B-2CE3-4A28-BFC2-4DD0E3283941}"/>
    <cellStyle name="Normal 50 4 2" xfId="12383" xr:uid="{CF7A16EA-7971-488D-B7D1-0C8D8413DB54}"/>
    <cellStyle name="Normal 50 4 2 2" xfId="17508" xr:uid="{C9384A72-4785-43F7-A15A-EF44A56B2DC5}"/>
    <cellStyle name="Normal 50 4 2 2 2" xfId="27437" xr:uid="{6258A621-9D5F-4187-82B1-8B55FE8B2194}"/>
    <cellStyle name="Normal 50 4 2 2 2 2" xfId="47340" xr:uid="{25BF6EE7-7446-46E9-ADC9-CECB5E17A36A}"/>
    <cellStyle name="Normal 50 4 2 2 3" xfId="37692" xr:uid="{4B1C41B4-5128-4354-941E-A6338B98EFA3}"/>
    <cellStyle name="Normal 50 4 2 3" xfId="22479" xr:uid="{FEA7EE8C-B742-46C8-A8E5-D25708F67B5A}"/>
    <cellStyle name="Normal 50 4 2 3 2" xfId="42510" xr:uid="{471A931F-0214-4CAF-A9DA-EEFA3B21CD51}"/>
    <cellStyle name="Normal 50 4 2 4" xfId="32863" xr:uid="{9E6B30DD-F1C8-4E2E-A58C-EFC12A7119B6}"/>
    <cellStyle name="Normal 50 4 3" xfId="15045" xr:uid="{7EF69882-7FE7-4F8E-BF3B-EA981B27C228}"/>
    <cellStyle name="Normal 50 4 3 2" xfId="24987" xr:uid="{71BA57AC-085D-4590-A1D3-863D0A03A02D}"/>
    <cellStyle name="Normal 50 4 3 2 2" xfId="44930" xr:uid="{98FE27BD-76F5-4B11-9DCF-A83E8192B733}"/>
    <cellStyle name="Normal 50 4 3 3" xfId="35282" xr:uid="{3615AEBD-AE26-4501-9CC8-738F5F0087E5}"/>
    <cellStyle name="Normal 50 4 4" xfId="20012" xr:uid="{CF128C56-49C9-43F9-9E48-FF1C4C4948F5}"/>
    <cellStyle name="Normal 50 4 4 2" xfId="40102" xr:uid="{C3E3B91E-082B-4531-97FF-B6F773AA559C}"/>
    <cellStyle name="Normal 50 4 5" xfId="30455" xr:uid="{7FA580CB-7F89-4905-96E1-3DAD78C4AF6E}"/>
    <cellStyle name="Normal 50 5" xfId="10156" xr:uid="{00E3BF42-AABD-455D-9FA7-C444C2C16AA2}"/>
    <cellStyle name="Normal 51" xfId="7208" xr:uid="{19B2E645-7465-4ED3-AD5C-722D4C077E5B}"/>
    <cellStyle name="Normal 51 2" xfId="7209" xr:uid="{2825F2C9-0FFF-4267-AB39-D3CCB0CD3D53}"/>
    <cellStyle name="Normal 51 2 2" xfId="9958" xr:uid="{252D4274-BD51-4C8C-A308-58E8FA17D355}"/>
    <cellStyle name="Normal 51 2 2 2" xfId="27887" xr:uid="{F214E6CB-98C4-4F2B-BE5C-89466D911439}"/>
    <cellStyle name="Normal 51 2 2 2 2" xfId="47682" xr:uid="{5B807663-4A8E-4A67-BAE3-7B855E62DD52}"/>
    <cellStyle name="Normal 51 2 3" xfId="12385" xr:uid="{BF14DD1B-BF2C-4DA6-9F5C-EBCE7425E111}"/>
    <cellStyle name="Normal 51 2 3 2" xfId="17510" xr:uid="{0F3C7BB5-8659-42D0-B607-A4E76AA8354F}"/>
    <cellStyle name="Normal 51 2 3 2 2" xfId="27439" xr:uid="{3112C9A1-B47B-4E80-9080-25939DB02375}"/>
    <cellStyle name="Normal 51 2 3 2 2 2" xfId="47342" xr:uid="{66069451-6A72-4B3D-B5CE-75773B54DA3B}"/>
    <cellStyle name="Normal 51 2 3 2 3" xfId="37694" xr:uid="{2087AEAC-D0AE-4F24-82C6-EA92647EDC2B}"/>
    <cellStyle name="Normal 51 2 3 3" xfId="22481" xr:uid="{F555C2D8-7FEC-4410-BA61-0E59B2661857}"/>
    <cellStyle name="Normal 51 2 3 3 2" xfId="42512" xr:uid="{A552D47F-9AF2-4D79-882D-6D69EDF2F2AC}"/>
    <cellStyle name="Normal 51 2 3 4" xfId="32865" xr:uid="{19F0C2E1-A9D9-4032-9C00-F7F48EBADF0F}"/>
    <cellStyle name="Normal 51 2 4" xfId="15047" xr:uid="{256A37F9-2FED-4CB9-ABB4-08940C7433D0}"/>
    <cellStyle name="Normal 51 2 4 2" xfId="24989" xr:uid="{B4B52AA5-2602-4618-99B6-37AA5864F5F0}"/>
    <cellStyle name="Normal 51 2 4 2 2" xfId="44932" xr:uid="{B0B12670-EC62-4162-B68E-E694CE641F92}"/>
    <cellStyle name="Normal 51 2 4 3" xfId="35284" xr:uid="{BC6AF672-BD04-4BAA-B960-7F47A006F4DF}"/>
    <cellStyle name="Normal 51 2 5" xfId="20014" xr:uid="{D1891F7F-523E-4086-B18E-F94700C5D213}"/>
    <cellStyle name="Normal 51 2 5 2" xfId="40104" xr:uid="{C03E62B1-BED0-44CC-A628-8F18B1A37B6C}"/>
    <cellStyle name="Normal 51 2 6" xfId="30457" xr:uid="{D4C9CB7C-57D7-4892-90C0-88E3DE4ECE91}"/>
    <cellStyle name="Normal 51 3" xfId="7210" xr:uid="{B874D0F8-B46B-4958-B3CE-791FF0597765}"/>
    <cellStyle name="Normal 51 3 2" xfId="12386" xr:uid="{6C010885-8FC4-4402-BA47-7E0750C73873}"/>
    <cellStyle name="Normal 51 3 2 2" xfId="17511" xr:uid="{898E72D3-2B23-47F8-A72D-3D81BB0486EA}"/>
    <cellStyle name="Normal 51 3 2 2 2" xfId="27440" xr:uid="{E6D7D1B7-FA86-4BB6-AEA3-D90AA58FF16B}"/>
    <cellStyle name="Normal 51 3 2 2 2 2" xfId="47343" xr:uid="{9DA587BB-0407-42EF-8D2C-49E7BA2C66C7}"/>
    <cellStyle name="Normal 51 3 2 2 3" xfId="37695" xr:uid="{06902A47-BCD3-4F95-B439-540F9B27E18E}"/>
    <cellStyle name="Normal 51 3 2 3" xfId="22482" xr:uid="{42B5E860-73AC-4B14-B8E8-AC8C7FDFC9C9}"/>
    <cellStyle name="Normal 51 3 2 3 2" xfId="42513" xr:uid="{84D0A623-4BD5-489C-B745-85C286F0361B}"/>
    <cellStyle name="Normal 51 3 2 4" xfId="32866" xr:uid="{89CF41E9-BD2C-4470-B5E8-E6EE90B949E4}"/>
    <cellStyle name="Normal 51 3 3" xfId="15048" xr:uid="{8E8CF7C5-41F4-4950-84F2-F3502EC73173}"/>
    <cellStyle name="Normal 51 3 3 2" xfId="24990" xr:uid="{D7FDD754-C453-4271-B3B4-12793A902B90}"/>
    <cellStyle name="Normal 51 3 3 2 2" xfId="44933" xr:uid="{CB827606-6090-4753-BC2F-028156A2AD47}"/>
    <cellStyle name="Normal 51 3 3 3" xfId="35285" xr:uid="{240002A3-8B89-4432-A902-327CAB58B101}"/>
    <cellStyle name="Normal 51 3 4" xfId="20015" xr:uid="{E3E894BD-A829-45CB-A343-A0D2F999E6F0}"/>
    <cellStyle name="Normal 51 3 4 2" xfId="40105" xr:uid="{2088486E-2034-41C4-89F1-EE29362DDB85}"/>
    <cellStyle name="Normal 51 3 5" xfId="30458" xr:uid="{57EF5205-3D42-464B-B4DE-CACF60E82412}"/>
    <cellStyle name="Normal 51 4" xfId="7211" xr:uid="{C48EA799-FA9D-48B7-B25F-483564DE16D7}"/>
    <cellStyle name="Normal 51 4 2" xfId="12387" xr:uid="{9DE40B94-645A-4B0B-86D8-7A927012A274}"/>
    <cellStyle name="Normal 51 4 2 2" xfId="17512" xr:uid="{23C5EA93-74CC-4556-AABA-EF91A5B398C6}"/>
    <cellStyle name="Normal 51 4 2 2 2" xfId="27441" xr:uid="{711CCB52-1312-4ED4-8B88-EC6E1A827209}"/>
    <cellStyle name="Normal 51 4 2 2 2 2" xfId="47344" xr:uid="{3862F4B6-1FBB-4C14-B504-FAAF43896D60}"/>
    <cellStyle name="Normal 51 4 2 2 3" xfId="37696" xr:uid="{FADBFA04-B3F0-40AC-9D1C-CAFAEA13CBAC}"/>
    <cellStyle name="Normal 51 4 2 3" xfId="22483" xr:uid="{878ED446-48A2-4793-862F-9215384C30B5}"/>
    <cellStyle name="Normal 51 4 2 3 2" xfId="42514" xr:uid="{98DCCFC4-B713-401D-8A9E-DED828EAF292}"/>
    <cellStyle name="Normal 51 4 2 4" xfId="32867" xr:uid="{2D297E4A-F98B-4CA9-B353-055634513453}"/>
    <cellStyle name="Normal 51 4 3" xfId="15049" xr:uid="{C5C78967-7DF5-460F-A480-54442611D04F}"/>
    <cellStyle name="Normal 51 4 3 2" xfId="24991" xr:uid="{CEB052B7-5308-48C6-86BA-14124B5BFF28}"/>
    <cellStyle name="Normal 51 4 3 2 2" xfId="44934" xr:uid="{8A9F552E-8F29-438A-A8D6-174D40B39871}"/>
    <cellStyle name="Normal 51 4 3 3" xfId="35286" xr:uid="{4FD228C8-7FDA-45F6-B2AB-8D49D7C9D359}"/>
    <cellStyle name="Normal 51 4 4" xfId="20016" xr:uid="{298E014B-251A-40CB-8CC7-995F6F5D89EA}"/>
    <cellStyle name="Normal 51 4 4 2" xfId="40106" xr:uid="{078CD8C5-9623-4575-BB3C-E31324743353}"/>
    <cellStyle name="Normal 51 4 5" xfId="30459" xr:uid="{178D6132-0206-4A77-B95D-7DE5C80CB252}"/>
    <cellStyle name="Normal 51 5" xfId="9957" xr:uid="{D67B2FBD-5F48-4983-AB3D-B1F68098136D}"/>
    <cellStyle name="Normal 51 5 2" xfId="27886" xr:uid="{03275F2C-E7E6-4080-B75E-70325244B211}"/>
    <cellStyle name="Normal 51 5 2 2" xfId="47681" xr:uid="{3DC40574-884E-4777-9016-E010182AC782}"/>
    <cellStyle name="Normal 51 6" xfId="12384" xr:uid="{A23A1487-339C-4D2C-90E4-B0E405C07738}"/>
    <cellStyle name="Normal 51 6 2" xfId="17509" xr:uid="{21A718F5-5528-4872-B235-09D4BC18499F}"/>
    <cellStyle name="Normal 51 6 2 2" xfId="27438" xr:uid="{40E1D252-5EC7-4DAF-8B59-9769CC9DBE79}"/>
    <cellStyle name="Normal 51 6 2 2 2" xfId="47341" xr:uid="{134A81B4-73DA-4726-B1E3-8D1E11B73E41}"/>
    <cellStyle name="Normal 51 6 2 3" xfId="37693" xr:uid="{508DBE05-313A-4620-8B11-66E1121B0A41}"/>
    <cellStyle name="Normal 51 6 3" xfId="22480" xr:uid="{F45CE055-0E26-4D32-84CB-04A9391FE54A}"/>
    <cellStyle name="Normal 51 6 3 2" xfId="42511" xr:uid="{6BE1C0BE-BC01-4F66-9727-D8CFC05032A3}"/>
    <cellStyle name="Normal 51 6 4" xfId="32864" xr:uid="{A2944F43-4F97-4DE2-8245-590216FD9BA2}"/>
    <cellStyle name="Normal 51 7" xfId="15046" xr:uid="{DD3CDA89-5F3E-4201-889B-A445B7A46997}"/>
    <cellStyle name="Normal 51 7 2" xfId="24988" xr:uid="{4E958EF7-13BD-4C6C-867B-A84B921A0E31}"/>
    <cellStyle name="Normal 51 7 2 2" xfId="44931" xr:uid="{F18FE234-D0A5-4728-BC89-81420A772CDF}"/>
    <cellStyle name="Normal 51 7 3" xfId="35283" xr:uid="{8102A6F9-F4A6-4941-9A96-33E7C9566AF6}"/>
    <cellStyle name="Normal 51 8" xfId="20013" xr:uid="{9B36960B-AB4E-405A-BFCD-B588DB725497}"/>
    <cellStyle name="Normal 51 8 2" xfId="40103" xr:uid="{8636237E-59B4-4928-BAF4-483A4722ABB3}"/>
    <cellStyle name="Normal 51 9" xfId="30456" xr:uid="{C113A06D-97C6-493E-A624-D0BBF2A19909}"/>
    <cellStyle name="Normal 52" xfId="7212" xr:uid="{9A9C52A4-ABC9-48AE-AA06-D7748A2C0294}"/>
    <cellStyle name="Normal 52 2" xfId="7213" xr:uid="{DBAE90BE-FABF-46C9-80E8-45707AF9722E}"/>
    <cellStyle name="Normal 52 2 2" xfId="12389" xr:uid="{9E9DAB8C-A24A-4773-9ADE-E25E395895F6}"/>
    <cellStyle name="Normal 52 2 2 2" xfId="17514" xr:uid="{E93D5E52-760C-4C34-958F-A207076CA06F}"/>
    <cellStyle name="Normal 52 2 2 2 2" xfId="27443" xr:uid="{8892B5C1-0DCC-48FE-A250-ADC6857F54EC}"/>
    <cellStyle name="Normal 52 2 2 2 2 2" xfId="47346" xr:uid="{2689FAEC-B7A0-4F8A-A1F5-6435C3588929}"/>
    <cellStyle name="Normal 52 2 2 2 3" xfId="37698" xr:uid="{257A67C6-4B73-479F-A0F4-59FC15B46BA9}"/>
    <cellStyle name="Normal 52 2 2 3" xfId="22485" xr:uid="{DD58B0BE-A373-4515-8EFE-FD3787254667}"/>
    <cellStyle name="Normal 52 2 2 3 2" xfId="42516" xr:uid="{B7769E9C-DEC4-49AA-9EF6-00411F0A11A5}"/>
    <cellStyle name="Normal 52 2 2 4" xfId="32869" xr:uid="{8D0B8957-C63E-4257-8703-0633EAFBA6F8}"/>
    <cellStyle name="Normal 52 2 3" xfId="15051" xr:uid="{4E71170B-A420-4F0F-85FE-9B7379FC110A}"/>
    <cellStyle name="Normal 52 2 3 2" xfId="24993" xr:uid="{43395F2F-DE01-4150-B564-591F5E16DB57}"/>
    <cellStyle name="Normal 52 2 3 2 2" xfId="44936" xr:uid="{628C3E81-E18D-48C4-9973-E0EF8D4C212F}"/>
    <cellStyle name="Normal 52 2 3 3" xfId="35288" xr:uid="{1CD2B022-09C9-4A5F-A4C4-8FFB10ECA60F}"/>
    <cellStyle name="Normal 52 2 4" xfId="20018" xr:uid="{754BD91E-FE0D-4E1F-BB2D-A13ACC0E54F4}"/>
    <cellStyle name="Normal 52 2 4 2" xfId="40108" xr:uid="{5753CA65-D35C-4F39-A716-DD6ACE057FF6}"/>
    <cellStyle name="Normal 52 2 5" xfId="30461" xr:uid="{A2786709-D046-4D72-9953-9928B47BDCF8}"/>
    <cellStyle name="Normal 52 3" xfId="7214" xr:uid="{84461D12-33F1-4923-8E15-C36C8AA17334}"/>
    <cellStyle name="Normal 52 3 2" xfId="12390" xr:uid="{16EBE0F3-502F-4FA2-B13C-370DC8854629}"/>
    <cellStyle name="Normal 52 3 2 2" xfId="17515" xr:uid="{D42AAB29-D111-472D-9258-C72A0C9AB64B}"/>
    <cellStyle name="Normal 52 3 2 2 2" xfId="27444" xr:uid="{97942B50-BC3F-48B0-9234-5FE58EA7DB44}"/>
    <cellStyle name="Normal 52 3 2 2 2 2" xfId="47347" xr:uid="{D3DC472F-51C6-4AD1-BF04-A56B711D2D24}"/>
    <cellStyle name="Normal 52 3 2 2 3" xfId="37699" xr:uid="{0C68E8EF-6484-4FE3-B76C-096E24622493}"/>
    <cellStyle name="Normal 52 3 2 3" xfId="22486" xr:uid="{27DA2A78-E121-4835-8962-E95FE51393F1}"/>
    <cellStyle name="Normal 52 3 2 3 2" xfId="42517" xr:uid="{C5413200-3610-45D3-AD29-28483D5E6B70}"/>
    <cellStyle name="Normal 52 3 2 4" xfId="32870" xr:uid="{88ACA5AC-D680-4351-A624-DE650FCD747A}"/>
    <cellStyle name="Normal 52 3 3" xfId="15052" xr:uid="{661451A2-35C4-4B9B-B01D-54217C116958}"/>
    <cellStyle name="Normal 52 3 3 2" xfId="24994" xr:uid="{C7240575-058E-4A45-99D0-DF7FE8589E8F}"/>
    <cellStyle name="Normal 52 3 3 2 2" xfId="44937" xr:uid="{A6F30B07-5A5A-4CC0-B6C9-A8C864CA0D0D}"/>
    <cellStyle name="Normal 52 3 3 3" xfId="35289" xr:uid="{0BF9F831-0E65-4CBA-A8D3-84A5F822F41F}"/>
    <cellStyle name="Normal 52 3 4" xfId="20019" xr:uid="{CE963E69-D8B4-4F47-A7D9-3B8FD1F25B9D}"/>
    <cellStyle name="Normal 52 3 4 2" xfId="40109" xr:uid="{4C22E3FD-F18D-4F06-9DB5-DDAB87C8FC55}"/>
    <cellStyle name="Normal 52 3 5" xfId="30462" xr:uid="{A29CD3C5-5291-49B8-97EE-B2D567A2E0E8}"/>
    <cellStyle name="Normal 52 4" xfId="7215" xr:uid="{EF693332-110C-40C4-B92C-970597471EB4}"/>
    <cellStyle name="Normal 52 4 2" xfId="12391" xr:uid="{81CD3232-B2EA-445A-AF22-44560AE0E7E5}"/>
    <cellStyle name="Normal 52 4 2 2" xfId="17516" xr:uid="{8295F005-DC58-4A78-B301-BBAF3F841D58}"/>
    <cellStyle name="Normal 52 4 2 2 2" xfId="27445" xr:uid="{9918A4E8-1F07-4936-A80C-5CA591C434E2}"/>
    <cellStyle name="Normal 52 4 2 2 2 2" xfId="47348" xr:uid="{8BF77FC2-8C6F-404A-8059-342F8929AE45}"/>
    <cellStyle name="Normal 52 4 2 2 3" xfId="37700" xr:uid="{7C59C761-A0DC-4E85-8703-FD0F7F36301F}"/>
    <cellStyle name="Normal 52 4 2 3" xfId="22487" xr:uid="{BF6CD6D7-D25B-4CD3-9EBC-CAFF5B1623F4}"/>
    <cellStyle name="Normal 52 4 2 3 2" xfId="42518" xr:uid="{1E936FAE-FAD3-45ED-A742-9DE0F01759CD}"/>
    <cellStyle name="Normal 52 4 2 4" xfId="32871" xr:uid="{D798A2C4-9F7E-4F18-BB1C-EDD56D9E064B}"/>
    <cellStyle name="Normal 52 4 3" xfId="15053" xr:uid="{4E4590B4-739B-4DFE-8FE0-57C515124BA6}"/>
    <cellStyle name="Normal 52 4 3 2" xfId="24995" xr:uid="{8F80213A-23A7-40E8-8097-288DE33BCAA6}"/>
    <cellStyle name="Normal 52 4 3 2 2" xfId="44938" xr:uid="{F819C1A4-9030-4EB1-BE2C-80BDC5B162B9}"/>
    <cellStyle name="Normal 52 4 3 3" xfId="35290" xr:uid="{A6347038-54EC-4D56-B3D9-F9E3BC1CEF60}"/>
    <cellStyle name="Normal 52 4 4" xfId="20020" xr:uid="{24F2E58B-A0FA-4822-A76F-1E4AFBAEBA5F}"/>
    <cellStyle name="Normal 52 4 4 2" xfId="40110" xr:uid="{9ABCD59C-171A-481E-877D-983672A9D135}"/>
    <cellStyle name="Normal 52 4 5" xfId="30463" xr:uid="{07896BAA-18C3-485D-9301-546E217BA8BD}"/>
    <cellStyle name="Normal 52 5" xfId="12388" xr:uid="{FBA7DAC8-2D31-42A0-83DB-6EADD8CECEAE}"/>
    <cellStyle name="Normal 52 5 2" xfId="17513" xr:uid="{559E7BDF-D0D7-4F99-BF19-846FEF4CE2E4}"/>
    <cellStyle name="Normal 52 5 2 2" xfId="27442" xr:uid="{97267187-753D-4690-AC0B-05FF73A17DDC}"/>
    <cellStyle name="Normal 52 5 2 2 2" xfId="47345" xr:uid="{03AA8771-5E60-48EE-960E-83A9860D2AD2}"/>
    <cellStyle name="Normal 52 5 2 3" xfId="37697" xr:uid="{7F30145D-A8AC-4053-B362-9308455F7457}"/>
    <cellStyle name="Normal 52 5 3" xfId="22484" xr:uid="{C5E2EBC5-D36C-4C45-BA49-F87FFF11AD9F}"/>
    <cellStyle name="Normal 52 5 3 2" xfId="42515" xr:uid="{4CD1EB5F-1E14-4B00-8EF8-9647507C56F4}"/>
    <cellStyle name="Normal 52 5 4" xfId="32868" xr:uid="{9A839CB4-87FF-41F4-9D58-7BC3CA44A609}"/>
    <cellStyle name="Normal 52 6" xfId="15050" xr:uid="{39D6E2ED-E843-4BE4-A72D-6C91B589F5C8}"/>
    <cellStyle name="Normal 52 6 2" xfId="24992" xr:uid="{6D2922E9-51C2-4FA8-95F3-A6D2DCCFB8CF}"/>
    <cellStyle name="Normal 52 6 2 2" xfId="44935" xr:uid="{8718AE0F-B58A-49D5-AB76-5455D9BE8F5E}"/>
    <cellStyle name="Normal 52 6 3" xfId="35287" xr:uid="{C68E3CCC-1B44-47F1-89B1-8AD0958F53F7}"/>
    <cellStyle name="Normal 52 7" xfId="20017" xr:uid="{A3231276-EEF1-4224-9299-50C79C8E80CD}"/>
    <cellStyle name="Normal 52 7 2" xfId="40107" xr:uid="{533B39BD-67C6-4694-A078-7416DCF94FDA}"/>
    <cellStyle name="Normal 52 8" xfId="30460" xr:uid="{6232B9F1-ED0F-4D12-9994-6C818F58D4A7}"/>
    <cellStyle name="Normal 53" xfId="7216" xr:uid="{7DBC443D-4A1B-47E2-B9AF-65BA7E2CE658}"/>
    <cellStyle name="Normal 53 2" xfId="7217" xr:uid="{F60B40FB-5326-4EFD-BB47-669C65EF94B2}"/>
    <cellStyle name="Normal 53 2 2" xfId="12393" xr:uid="{C961F45B-75A2-49E8-AF30-0959BB209012}"/>
    <cellStyle name="Normal 53 2 2 2" xfId="17518" xr:uid="{70FE7596-3EE5-4F24-A03D-9672D754000B}"/>
    <cellStyle name="Normal 53 2 2 2 2" xfId="27447" xr:uid="{119D4F49-D26E-49C1-A9D5-9753BAE83EA4}"/>
    <cellStyle name="Normal 53 2 2 2 2 2" xfId="47350" xr:uid="{5568E4D1-4CE3-406B-BBFA-C05DC83748DC}"/>
    <cellStyle name="Normal 53 2 2 2 3" xfId="37702" xr:uid="{743E2CB9-59F5-433C-AAAD-0C535786CFE5}"/>
    <cellStyle name="Normal 53 2 2 3" xfId="22489" xr:uid="{D4F6D91C-0060-408A-AEED-F90FF5853C4B}"/>
    <cellStyle name="Normal 53 2 2 3 2" xfId="42520" xr:uid="{D7CE72E7-BD6F-41F3-8761-440207BD411A}"/>
    <cellStyle name="Normal 53 2 2 4" xfId="32873" xr:uid="{EF5FE9DB-37A0-4489-B085-BD5EA536B7E6}"/>
    <cellStyle name="Normal 53 2 3" xfId="15055" xr:uid="{D654B9FB-AEBE-4BC1-8801-FA7190CEFE9B}"/>
    <cellStyle name="Normal 53 2 3 2" xfId="24997" xr:uid="{4F918ADD-DA7A-446C-8B4C-09F5CA669227}"/>
    <cellStyle name="Normal 53 2 3 2 2" xfId="44940" xr:uid="{C28365F2-AFA8-4828-B9E6-341A44ED4D6D}"/>
    <cellStyle name="Normal 53 2 3 3" xfId="35292" xr:uid="{2A43C417-AC2D-4A64-80AE-DA363788B676}"/>
    <cellStyle name="Normal 53 2 4" xfId="20022" xr:uid="{DD61DD7D-BC23-456C-B30A-28A2753BF603}"/>
    <cellStyle name="Normal 53 2 4 2" xfId="40112" xr:uid="{6E9B0101-2942-4102-8E64-D01FABF04287}"/>
    <cellStyle name="Normal 53 2 5" xfId="30465" xr:uid="{7F4AE2FE-49C3-4593-9162-1319171D1A74}"/>
    <cellStyle name="Normal 53 3" xfId="7218" xr:uid="{9112F838-0336-4CF8-9779-69C9EF6763CC}"/>
    <cellStyle name="Normal 53 3 2" xfId="12394" xr:uid="{F336B1A9-D152-438B-AC26-40B58CB4195A}"/>
    <cellStyle name="Normal 53 3 2 2" xfId="17519" xr:uid="{31D34522-4B12-4AD7-8CB2-C80C049EA182}"/>
    <cellStyle name="Normal 53 3 2 2 2" xfId="27448" xr:uid="{248EAA94-B6EB-4FD1-ACBD-7D4A2A47F4BC}"/>
    <cellStyle name="Normal 53 3 2 2 2 2" xfId="47351" xr:uid="{6050273B-E32B-41B5-8A3E-0BE0878E9AE9}"/>
    <cellStyle name="Normal 53 3 2 2 3" xfId="37703" xr:uid="{8D8FD7A7-6045-49C9-888D-85A62FE96108}"/>
    <cellStyle name="Normal 53 3 2 3" xfId="22490" xr:uid="{E39A6D32-9419-43C1-A62E-98C57BDC9745}"/>
    <cellStyle name="Normal 53 3 2 3 2" xfId="42521" xr:uid="{168C1309-07EF-4791-B32B-AA77D32794C2}"/>
    <cellStyle name="Normal 53 3 2 4" xfId="32874" xr:uid="{96E7B3FE-56C9-42A2-A85D-D13F40431FD1}"/>
    <cellStyle name="Normal 53 3 3" xfId="15056" xr:uid="{43925506-31D1-41A8-BC86-AD4791AB8E87}"/>
    <cellStyle name="Normal 53 3 3 2" xfId="24998" xr:uid="{1FF9FA62-F3FD-401C-BD38-80E0C0B98800}"/>
    <cellStyle name="Normal 53 3 3 2 2" xfId="44941" xr:uid="{7558C0C4-FDCD-401B-B344-34143AEEBEAD}"/>
    <cellStyle name="Normal 53 3 3 3" xfId="35293" xr:uid="{C0C9D4BB-A247-4E75-B2E2-D61C71358E2B}"/>
    <cellStyle name="Normal 53 3 4" xfId="20023" xr:uid="{D13C4401-FF9F-416F-AE08-AF87A6912896}"/>
    <cellStyle name="Normal 53 3 4 2" xfId="40113" xr:uid="{50F32A84-92AA-456D-A7FF-5450FFB42263}"/>
    <cellStyle name="Normal 53 3 5" xfId="30466" xr:uid="{05487FD8-DF5C-4FAF-ACFE-BEE4080ABDF7}"/>
    <cellStyle name="Normal 53 4" xfId="7219" xr:uid="{0E32C4B9-3D37-462C-BE74-157F5365D57A}"/>
    <cellStyle name="Normal 53 4 2" xfId="12395" xr:uid="{0D0DF621-4220-4997-BDDC-12935512434E}"/>
    <cellStyle name="Normal 53 4 2 2" xfId="17520" xr:uid="{8E10A1C9-5DFF-4713-AB87-B94F12C361B0}"/>
    <cellStyle name="Normal 53 4 2 2 2" xfId="27449" xr:uid="{589BE7AD-A1EC-4ECE-A71E-75F693AB9AD0}"/>
    <cellStyle name="Normal 53 4 2 2 2 2" xfId="47352" xr:uid="{110AAF01-9C74-4AE0-866B-D97E1EFC0932}"/>
    <cellStyle name="Normal 53 4 2 2 3" xfId="37704" xr:uid="{8990FEEC-9A5D-4E67-8A2B-9BE1F5E9824A}"/>
    <cellStyle name="Normal 53 4 2 3" xfId="22491" xr:uid="{F4031809-B3D8-4C40-BDAA-62652F8D293F}"/>
    <cellStyle name="Normal 53 4 2 3 2" xfId="42522" xr:uid="{784C4D6C-6047-4CDE-B28D-E6001200C2BE}"/>
    <cellStyle name="Normal 53 4 2 4" xfId="32875" xr:uid="{016AAEAB-5DB6-448A-9F9A-06C56D8CA9F8}"/>
    <cellStyle name="Normal 53 4 3" xfId="15057" xr:uid="{ED285618-8125-46FB-AF41-6419FF4F3E50}"/>
    <cellStyle name="Normal 53 4 3 2" xfId="24999" xr:uid="{F137251C-02D0-4BEF-9BBE-6879CF4B7C6C}"/>
    <cellStyle name="Normal 53 4 3 2 2" xfId="44942" xr:uid="{A133BF1C-46B4-401E-B984-EF3A61D48DEE}"/>
    <cellStyle name="Normal 53 4 3 3" xfId="35294" xr:uid="{7C8331E7-1030-4CAF-A572-66C94F84B360}"/>
    <cellStyle name="Normal 53 4 4" xfId="20024" xr:uid="{D9904725-A028-4E88-A905-050143BB0E68}"/>
    <cellStyle name="Normal 53 4 4 2" xfId="40114" xr:uid="{84C4A961-2D19-4086-8103-C19ED6F13E05}"/>
    <cellStyle name="Normal 53 4 5" xfId="30467" xr:uid="{ACD11FB4-2010-4AE4-AEAA-22B51A858563}"/>
    <cellStyle name="Normal 53 5" xfId="12392" xr:uid="{3440E013-1214-4F40-A49D-89FF2A35D043}"/>
    <cellStyle name="Normal 53 5 2" xfId="17517" xr:uid="{C7C438F5-7B9F-4ACA-91C9-C91748A7AF05}"/>
    <cellStyle name="Normal 53 5 2 2" xfId="27446" xr:uid="{196FC505-C84A-4EEE-986F-892BA6773DC1}"/>
    <cellStyle name="Normal 53 5 2 2 2" xfId="47349" xr:uid="{E0B5BC9E-785C-4DAC-88C6-3F2F998B4F8E}"/>
    <cellStyle name="Normal 53 5 2 3" xfId="37701" xr:uid="{3F2A9766-2BF6-419F-B2A4-7E595D9FE435}"/>
    <cellStyle name="Normal 53 5 3" xfId="22488" xr:uid="{B42CACC2-6AC1-4DBB-B27A-D023BB561F9F}"/>
    <cellStyle name="Normal 53 5 3 2" xfId="42519" xr:uid="{C1CF544A-7BA6-4289-8FB2-C5D1E80C7D2D}"/>
    <cellStyle name="Normal 53 5 4" xfId="32872" xr:uid="{6256D66B-1706-4924-96B3-DB6001986E34}"/>
    <cellStyle name="Normal 53 6" xfId="15054" xr:uid="{209114C5-8DF8-498E-8727-E2C767E4D135}"/>
    <cellStyle name="Normal 53 6 2" xfId="24996" xr:uid="{915F3911-5EEC-4EA8-954E-ADD31CAA420F}"/>
    <cellStyle name="Normal 53 6 2 2" xfId="44939" xr:uid="{191B0685-7DB9-44D4-B725-1C2DD1E6C5CC}"/>
    <cellStyle name="Normal 53 6 3" xfId="35291" xr:uid="{A496044B-DF74-4637-A988-0EFFF08F312C}"/>
    <cellStyle name="Normal 53 7" xfId="20021" xr:uid="{68E9140D-BFC7-4304-8235-ACC8BB1D42AA}"/>
    <cellStyle name="Normal 53 7 2" xfId="40111" xr:uid="{B8E7D01E-A023-4FF8-8D53-9B5B7696F33F}"/>
    <cellStyle name="Normal 53 8" xfId="30464" xr:uid="{461CA39F-534F-4567-84A9-5CC0A66EC1F0}"/>
    <cellStyle name="Normal 54" xfId="7220" xr:uid="{E6F0B0EC-9D78-4513-931B-2833C2D86E61}"/>
    <cellStyle name="Normal 54 10" xfId="9960" xr:uid="{7CE28E01-199D-4C1D-873A-E9AE3EAFAFE4}"/>
    <cellStyle name="Normal 54 11" xfId="9961" xr:uid="{663B25BD-AC50-4612-818A-F71D7C7033AE}"/>
    <cellStyle name="Normal 54 12" xfId="9962" xr:uid="{F7E45B9E-FABC-4BBF-A96B-A3D8EA6DF962}"/>
    <cellStyle name="Normal 54 13" xfId="9963" xr:uid="{96BE4297-4628-4F16-9AFA-3D883F1C708E}"/>
    <cellStyle name="Normal 54 14" xfId="9964" xr:uid="{E16D5D31-0275-4692-8ACC-7D1FB3BCFD25}"/>
    <cellStyle name="Normal 54 15" xfId="9965" xr:uid="{5235BF22-1D8C-4F60-A49E-C8912406A2E7}"/>
    <cellStyle name="Normal 54 16" xfId="9966" xr:uid="{FD636EEF-0153-4D9F-9DAE-D820A2FCE421}"/>
    <cellStyle name="Normal 54 17" xfId="9967" xr:uid="{4A804956-CA59-4382-895B-1223B8C992D9}"/>
    <cellStyle name="Normal 54 18" xfId="9968" xr:uid="{EA57446D-145E-4245-B79A-3AEE27DC36AA}"/>
    <cellStyle name="Normal 54 19" xfId="9969" xr:uid="{A81A122C-DE64-4C1B-AE0A-1165AB0B16F5}"/>
    <cellStyle name="Normal 54 2" xfId="7221" xr:uid="{FF562FAE-1E00-4FBD-A8E2-507936BE1464}"/>
    <cellStyle name="Normal 54 2 2" xfId="9970" xr:uid="{35793467-D4BD-46B1-A3DF-E3B99C4B88E3}"/>
    <cellStyle name="Normal 54 2 2 2" xfId="27889" xr:uid="{8C54566A-7BE8-4D8E-A4BD-04A50B910103}"/>
    <cellStyle name="Normal 54 2 2 2 2" xfId="47684" xr:uid="{4E44978F-5111-4D8C-91EF-7CBB1DFB8F72}"/>
    <cellStyle name="Normal 54 2 3" xfId="12397" xr:uid="{E8E08491-C903-4ADE-B8CD-A689813579E6}"/>
    <cellStyle name="Normal 54 2 3 2" xfId="17522" xr:uid="{32DEAA82-294A-4BB8-B9D0-4295CD85E525}"/>
    <cellStyle name="Normal 54 2 3 2 2" xfId="27451" xr:uid="{BE4C7048-4D79-470B-A463-345458269CD7}"/>
    <cellStyle name="Normal 54 2 3 2 2 2" xfId="47354" xr:uid="{9E52EDC5-D3A1-416B-A393-3D02DED29C37}"/>
    <cellStyle name="Normal 54 2 3 2 3" xfId="37706" xr:uid="{8CEBC6BB-68FB-4D15-8AA0-AE3D1953ABDA}"/>
    <cellStyle name="Normal 54 2 3 3" xfId="22493" xr:uid="{556F833B-26CF-44FD-98DE-2A7E00778A1A}"/>
    <cellStyle name="Normal 54 2 3 3 2" xfId="42524" xr:uid="{62632C52-AF10-4CB3-95F9-ABC9338057E8}"/>
    <cellStyle name="Normal 54 2 3 4" xfId="32877" xr:uid="{7D67734F-69B6-409C-8D9A-90E9B850F1FF}"/>
    <cellStyle name="Normal 54 2 4" xfId="15059" xr:uid="{1D33EADA-0100-4BAD-9115-6E99CD7D5146}"/>
    <cellStyle name="Normal 54 2 4 2" xfId="25001" xr:uid="{316FBF0D-22CE-4B6A-A3DC-5FE86E617CF1}"/>
    <cellStyle name="Normal 54 2 4 2 2" xfId="44944" xr:uid="{7E982B34-A095-4047-AECE-1D7497804A88}"/>
    <cellStyle name="Normal 54 2 4 3" xfId="35296" xr:uid="{990003C4-A96D-4147-B49F-EFE363EE356A}"/>
    <cellStyle name="Normal 54 2 5" xfId="20026" xr:uid="{DC2DABEE-75A5-4F1B-B5A7-35E5C829B105}"/>
    <cellStyle name="Normal 54 2 5 2" xfId="40116" xr:uid="{B89862FF-F32A-4377-9BDB-2552F33361F8}"/>
    <cellStyle name="Normal 54 2 6" xfId="30469" xr:uid="{6B8EBC0E-BA92-4E61-9710-F84B3BC07AF5}"/>
    <cellStyle name="Normal 54 20" xfId="9959" xr:uid="{27477709-7926-4027-A059-1DA17412E545}"/>
    <cellStyle name="Normal 54 21" xfId="12396" xr:uid="{D64E1C5C-87DB-4C4F-A6DE-1E07731098F6}"/>
    <cellStyle name="Normal 54 21 2" xfId="17521" xr:uid="{5A140A1C-BFAB-41E0-8B91-88C4F4716DAA}"/>
    <cellStyle name="Normal 54 21 2 2" xfId="27450" xr:uid="{6BF2501C-F02C-4AB8-ACF1-1BB45E7CB929}"/>
    <cellStyle name="Normal 54 21 2 2 2" xfId="47353" xr:uid="{5A72350A-ADC0-462B-A0FC-28E780A70710}"/>
    <cellStyle name="Normal 54 21 2 3" xfId="37705" xr:uid="{0C9379FB-D933-4030-B64C-F6BF2CFF92C7}"/>
    <cellStyle name="Normal 54 21 3" xfId="22492" xr:uid="{4BD4F2B3-B9DE-4DAB-956F-A7C82E026F90}"/>
    <cellStyle name="Normal 54 21 3 2" xfId="42523" xr:uid="{5EB5A1AF-3D5D-4CC9-87A5-8E122B4954E5}"/>
    <cellStyle name="Normal 54 21 4" xfId="32876" xr:uid="{5D0BE193-B136-4195-8894-21B5B9703204}"/>
    <cellStyle name="Normal 54 22" xfId="15058" xr:uid="{92C6A160-2670-4B01-A54E-ED2E5FCAA5AE}"/>
    <cellStyle name="Normal 54 22 2" xfId="25000" xr:uid="{208C1053-9560-4098-B565-E096BD77F854}"/>
    <cellStyle name="Normal 54 22 2 2" xfId="44943" xr:uid="{4333AB2A-0BEF-4A6E-A776-3E4D44289A64}"/>
    <cellStyle name="Normal 54 22 3" xfId="35295" xr:uid="{537C0776-9546-452D-A27A-B17941DC1CD5}"/>
    <cellStyle name="Normal 54 23" xfId="20025" xr:uid="{DE80D742-CA7C-4009-90D3-2878E8C43292}"/>
    <cellStyle name="Normal 54 23 2" xfId="40115" xr:uid="{3BBD22A6-B4E5-4421-A9CD-79A56A1688FC}"/>
    <cellStyle name="Normal 54 24" xfId="30468" xr:uid="{DFF8D08E-B452-4861-B31D-0C2C29CB6B1F}"/>
    <cellStyle name="Normal 54 3" xfId="7222" xr:uid="{A3C297E2-3C8E-43E5-B80F-8A4B29256486}"/>
    <cellStyle name="Normal 54 3 2" xfId="9971" xr:uid="{5593858A-EB88-41A2-B99C-BA1D3B6C08BF}"/>
    <cellStyle name="Normal 54 3 2 2" xfId="27890" xr:uid="{B5A1BBF8-4BB4-4F5B-A8DF-B8D01A2F5D0B}"/>
    <cellStyle name="Normal 54 3 2 2 2" xfId="47685" xr:uid="{4AC8B6D4-98B8-4325-BA4E-3E3FCC77FDC3}"/>
    <cellStyle name="Normal 54 3 3" xfId="12398" xr:uid="{BE128808-8063-4434-895F-DF2F53ADEE19}"/>
    <cellStyle name="Normal 54 3 3 2" xfId="17523" xr:uid="{FA2483F4-18EA-4910-89AE-0127CFBC2CEB}"/>
    <cellStyle name="Normal 54 3 3 2 2" xfId="27452" xr:uid="{D7B0A31C-4535-4303-8F48-86FBFB91DE1D}"/>
    <cellStyle name="Normal 54 3 3 2 2 2" xfId="47355" xr:uid="{97C8F341-D5F7-4FDA-8E8A-462813AE42ED}"/>
    <cellStyle name="Normal 54 3 3 2 3" xfId="37707" xr:uid="{76CB59AA-A44B-4676-9D88-D7C8343CA67D}"/>
    <cellStyle name="Normal 54 3 3 3" xfId="22494" xr:uid="{4FBCF612-24C8-4F39-B451-2FB8207A5694}"/>
    <cellStyle name="Normal 54 3 3 3 2" xfId="42525" xr:uid="{6BADEAD4-6C8C-4DFE-9649-3BD96BF7B348}"/>
    <cellStyle name="Normal 54 3 3 4" xfId="32878" xr:uid="{914DAB1A-27E0-429C-B373-D00CC9DF0101}"/>
    <cellStyle name="Normal 54 3 4" xfId="15060" xr:uid="{EA9C10A6-F6FE-4E4A-990E-8FE05AFFCBBA}"/>
    <cellStyle name="Normal 54 3 4 2" xfId="25002" xr:uid="{87796C6A-541A-4CE8-AD52-D298416A740E}"/>
    <cellStyle name="Normal 54 3 4 2 2" xfId="44945" xr:uid="{7BC46AFF-7F94-4972-B1E8-C75DE1508D23}"/>
    <cellStyle name="Normal 54 3 4 3" xfId="35297" xr:uid="{37CD9CCB-2EB3-4547-873B-04F2517AB1DE}"/>
    <cellStyle name="Normal 54 3 5" xfId="20027" xr:uid="{68F9CAAD-A036-4BEF-8E19-B8E426FACDF5}"/>
    <cellStyle name="Normal 54 3 5 2" xfId="40117" xr:uid="{1EDA42DE-2A3C-4618-AB01-02425CAE83F5}"/>
    <cellStyle name="Normal 54 3 6" xfId="30470" xr:uid="{FCB86DE9-67FF-42B3-A302-225C98FBBBB1}"/>
    <cellStyle name="Normal 54 4" xfId="7223" xr:uid="{1FA340F4-6002-4BEC-9FB2-9EAB0F50F7C8}"/>
    <cellStyle name="Normal 54 4 2" xfId="9972" xr:uid="{FF904283-E668-4F93-87D7-359F18A9D241}"/>
    <cellStyle name="Normal 54 4 2 2" xfId="27891" xr:uid="{E89FF4E9-7BE3-44FA-BB65-7F30FC9D6E26}"/>
    <cellStyle name="Normal 54 4 2 2 2" xfId="47686" xr:uid="{AD3322E8-17CE-436F-B221-8758F1C684B5}"/>
    <cellStyle name="Normal 54 4 3" xfId="12399" xr:uid="{29FA6692-B94E-4D69-854B-18905BBCEB7E}"/>
    <cellStyle name="Normal 54 4 3 2" xfId="17524" xr:uid="{0368DA0B-DA04-40FF-99B0-8BE8E030F64A}"/>
    <cellStyle name="Normal 54 4 3 2 2" xfId="27453" xr:uid="{CDEC7CB0-D3F0-4359-8563-1B13C5BEE46D}"/>
    <cellStyle name="Normal 54 4 3 2 2 2" xfId="47356" xr:uid="{A00B105A-3402-4829-B63E-5B3D102A9767}"/>
    <cellStyle name="Normal 54 4 3 2 3" xfId="37708" xr:uid="{9945AD3A-58A3-46BA-86FA-0093165E6601}"/>
    <cellStyle name="Normal 54 4 3 3" xfId="22495" xr:uid="{5E6E24E3-905B-4E98-9EBE-C97B48E30B04}"/>
    <cellStyle name="Normal 54 4 3 3 2" xfId="42526" xr:uid="{FD06B91E-4DB7-46D9-A12E-2A02C03BA5FB}"/>
    <cellStyle name="Normal 54 4 3 4" xfId="32879" xr:uid="{C2AB0F1E-AD48-4F8D-9CB2-15CABA314405}"/>
    <cellStyle name="Normal 54 4 4" xfId="15061" xr:uid="{DFD068C9-27F4-4FB3-A6FC-3F8634F7D7EA}"/>
    <cellStyle name="Normal 54 4 4 2" xfId="25003" xr:uid="{EE85B37F-57C4-4433-84E7-B7DF895058C1}"/>
    <cellStyle name="Normal 54 4 4 2 2" xfId="44946" xr:uid="{69B3A3E6-D11D-4A3D-8A2B-4F29E694F712}"/>
    <cellStyle name="Normal 54 4 4 3" xfId="35298" xr:uid="{6DF3FE33-D00E-43A2-A351-842F88EDAF79}"/>
    <cellStyle name="Normal 54 4 5" xfId="20028" xr:uid="{B790F6C6-B5EE-4765-97D8-551F07DA6867}"/>
    <cellStyle name="Normal 54 4 5 2" xfId="40118" xr:uid="{DFF4544F-1034-4C58-A55E-BD5A2C6586B7}"/>
    <cellStyle name="Normal 54 4 6" xfId="30471" xr:uid="{F3769C10-1913-4C72-BE80-F5C00FA58DF1}"/>
    <cellStyle name="Normal 54 5" xfId="9973" xr:uid="{F9BA8566-FA6B-4101-B287-07C3113ABB60}"/>
    <cellStyle name="Normal 54 5 2" xfId="27888" xr:uid="{B1A5398E-75C1-442E-807C-37E471959363}"/>
    <cellStyle name="Normal 54 5 2 2" xfId="47683" xr:uid="{A9C57CBF-BB1E-4B5F-BD9A-634BDD9AF4E5}"/>
    <cellStyle name="Normal 54 6" xfId="9974" xr:uid="{E8FC64F7-296C-47DD-8BB2-9B220D13C635}"/>
    <cellStyle name="Normal 54 7" xfId="9975" xr:uid="{15AB4E93-2E0B-40FE-B4B4-C7E5F3A1196A}"/>
    <cellStyle name="Normal 54 8" xfId="9976" xr:uid="{86E14098-3209-4361-9284-E8BA48CD3788}"/>
    <cellStyle name="Normal 54 9" xfId="9977" xr:uid="{2FD39BDE-098C-458D-A76A-2063D52FD269}"/>
    <cellStyle name="Normal 55" xfId="7224" xr:uid="{46A2FD08-AAF7-4350-AF00-E205DCEFB179}"/>
    <cellStyle name="Normal 55 2" xfId="7225" xr:uid="{C84E2D59-E18F-4DC1-8A7C-4C8EDBEE3B5D}"/>
    <cellStyle name="Normal 55 2 2" xfId="12401" xr:uid="{03CF3D1F-C77A-403C-873B-083BF5C599D0}"/>
    <cellStyle name="Normal 55 2 2 2" xfId="17526" xr:uid="{C1E87623-B935-4917-8AC0-0CC91846B52F}"/>
    <cellStyle name="Normal 55 2 2 2 2" xfId="27455" xr:uid="{625B0D6C-4167-4C7D-A1C2-5B0DB8CDFFAA}"/>
    <cellStyle name="Normal 55 2 2 2 2 2" xfId="47358" xr:uid="{E0483F28-FBC2-402F-8900-2322158D3C46}"/>
    <cellStyle name="Normal 55 2 2 2 3" xfId="37710" xr:uid="{2774C994-B153-4E45-8B4E-64D5F95A398B}"/>
    <cellStyle name="Normal 55 2 2 3" xfId="22497" xr:uid="{68B99219-DC9F-4C03-8EC2-10A4549F1DA6}"/>
    <cellStyle name="Normal 55 2 2 3 2" xfId="42528" xr:uid="{38E27CF7-782E-4650-A05D-A13BA7FCAFB5}"/>
    <cellStyle name="Normal 55 2 2 4" xfId="32881" xr:uid="{68D64456-4BAF-4F14-A07C-5F6E515D58A1}"/>
    <cellStyle name="Normal 55 2 3" xfId="15063" xr:uid="{56F037F3-5847-400C-A69B-0466DFAF0ACA}"/>
    <cellStyle name="Normal 55 2 3 2" xfId="25005" xr:uid="{F740D130-CC58-4C94-A570-9618BF70BDAB}"/>
    <cellStyle name="Normal 55 2 3 2 2" xfId="44948" xr:uid="{FA2179D7-D172-4024-B6DE-DA9CB0420C2E}"/>
    <cellStyle name="Normal 55 2 3 3" xfId="35300" xr:uid="{05F5EFF8-82AE-42B2-B4A9-E55E1FEFC4FD}"/>
    <cellStyle name="Normal 55 2 4" xfId="20030" xr:uid="{556AF3CB-05AA-4E11-A98B-002415534407}"/>
    <cellStyle name="Normal 55 2 4 2" xfId="40120" xr:uid="{D6CF66F7-E3C9-4B6C-B7CE-05D06A4D6F5A}"/>
    <cellStyle name="Normal 55 2 5" xfId="30473" xr:uid="{D88BD34B-E122-4A61-8345-A19FEA96DF88}"/>
    <cellStyle name="Normal 55 3" xfId="7226" xr:uid="{E9C01F3B-A41E-4E0D-961C-BF48482B236D}"/>
    <cellStyle name="Normal 55 3 2" xfId="12402" xr:uid="{FDDDAC41-5FDF-4ABD-906C-C425A293B5E2}"/>
    <cellStyle name="Normal 55 3 2 2" xfId="17527" xr:uid="{42C296F4-92BE-40A6-8660-FB208ED7DD4A}"/>
    <cellStyle name="Normal 55 3 2 2 2" xfId="27456" xr:uid="{D4805755-C2AE-433A-9E3D-B8032B7A20BE}"/>
    <cellStyle name="Normal 55 3 2 2 2 2" xfId="47359" xr:uid="{39FDB18D-1D98-4AB5-B6EA-4EB2B4D90A82}"/>
    <cellStyle name="Normal 55 3 2 2 3" xfId="37711" xr:uid="{50FE031A-1999-4EDA-95CE-129F5C9AAEE8}"/>
    <cellStyle name="Normal 55 3 2 3" xfId="22498" xr:uid="{3A6BED45-05DD-46B0-B15A-0A1370D3C91A}"/>
    <cellStyle name="Normal 55 3 2 3 2" xfId="42529" xr:uid="{5802A683-C667-42B7-9EE1-1CC3BE703022}"/>
    <cellStyle name="Normal 55 3 2 4" xfId="32882" xr:uid="{F982F8EA-1C03-42E6-8383-D73972F1B49A}"/>
    <cellStyle name="Normal 55 3 3" xfId="15064" xr:uid="{140A1CCB-8A77-4CF5-9C06-DAE1806071DB}"/>
    <cellStyle name="Normal 55 3 3 2" xfId="25006" xr:uid="{22755DCA-1543-4277-B7C2-8B80ED35EC97}"/>
    <cellStyle name="Normal 55 3 3 2 2" xfId="44949" xr:uid="{EB7D5752-D8D0-41C3-ADFC-2150429C3E5E}"/>
    <cellStyle name="Normal 55 3 3 3" xfId="35301" xr:uid="{DBCB23EE-5E52-4336-BEFC-2C5F023F7A8E}"/>
    <cellStyle name="Normal 55 3 4" xfId="20031" xr:uid="{EE16C151-2FC8-4EA0-A31E-0F979817E31A}"/>
    <cellStyle name="Normal 55 3 4 2" xfId="40121" xr:uid="{85394530-2CA8-4FEB-8562-4F5E9307A5EC}"/>
    <cellStyle name="Normal 55 3 5" xfId="30474" xr:uid="{DC3409FD-03A2-42B9-BE21-488B6A97F155}"/>
    <cellStyle name="Normal 55 4" xfId="7227" xr:uid="{F6254AF4-20DA-48F6-8E1F-76D66DBC7A09}"/>
    <cellStyle name="Normal 55 4 2" xfId="12403" xr:uid="{F54A4C9D-1278-4842-9B33-5CC4AD43DDDF}"/>
    <cellStyle name="Normal 55 4 2 2" xfId="17528" xr:uid="{9E4BC551-B003-4DF5-8581-1F82FDD3911E}"/>
    <cellStyle name="Normal 55 4 2 2 2" xfId="27457" xr:uid="{5F924FCC-903A-4B99-A811-42FE5E9FB6E3}"/>
    <cellStyle name="Normal 55 4 2 2 2 2" xfId="47360" xr:uid="{9755531B-9623-4529-A873-34E9465764D7}"/>
    <cellStyle name="Normal 55 4 2 2 3" xfId="37712" xr:uid="{58EB8B16-AB2E-4D30-B36E-2789ACF467C1}"/>
    <cellStyle name="Normal 55 4 2 3" xfId="22499" xr:uid="{28BDC2DE-2508-4F0C-9B6A-E317132E5733}"/>
    <cellStyle name="Normal 55 4 2 3 2" xfId="42530" xr:uid="{9FE70385-D928-4D8E-ACBF-852541765471}"/>
    <cellStyle name="Normal 55 4 2 4" xfId="32883" xr:uid="{83D18190-033A-4955-816E-A8A4D4B7220B}"/>
    <cellStyle name="Normal 55 4 3" xfId="15065" xr:uid="{D658CB18-8593-4530-9AA9-C18D3EEA6BFA}"/>
    <cellStyle name="Normal 55 4 3 2" xfId="25007" xr:uid="{4173AA8F-6CEF-4B19-95B0-3C75BC8050F4}"/>
    <cellStyle name="Normal 55 4 3 2 2" xfId="44950" xr:uid="{2017DFAF-4C48-48BC-934E-9B481469874D}"/>
    <cellStyle name="Normal 55 4 3 3" xfId="35302" xr:uid="{5D80F67F-1A7B-45FB-82E4-7FE961D39BCB}"/>
    <cellStyle name="Normal 55 4 4" xfId="20032" xr:uid="{9975D6E6-8B4F-4A60-9900-85C059C621AA}"/>
    <cellStyle name="Normal 55 4 4 2" xfId="40122" xr:uid="{2E68B6C6-E678-44BD-8B64-35A4AA1FA4F8}"/>
    <cellStyle name="Normal 55 4 5" xfId="30475" xr:uid="{B91546FC-1E00-4745-A9F6-A85B536E2A5C}"/>
    <cellStyle name="Normal 55 5" xfId="12400" xr:uid="{9BD3B0A0-FA78-4F78-B4B9-97A6A96AC258}"/>
    <cellStyle name="Normal 55 5 2" xfId="17525" xr:uid="{55A493E6-A3C2-4A29-9FFD-13E1D4D9C098}"/>
    <cellStyle name="Normal 55 5 2 2" xfId="27454" xr:uid="{8FA0A628-FD6D-46BC-B97F-89F8625AD395}"/>
    <cellStyle name="Normal 55 5 2 2 2" xfId="47357" xr:uid="{491AD831-481D-4FC3-8CDD-D2C60BF40AC8}"/>
    <cellStyle name="Normal 55 5 2 3" xfId="37709" xr:uid="{73D9F2F7-537D-4C92-B7B4-E25A797E8578}"/>
    <cellStyle name="Normal 55 5 3" xfId="22496" xr:uid="{B5FF453A-6939-4482-B3F0-BE980056BC08}"/>
    <cellStyle name="Normal 55 5 3 2" xfId="42527" xr:uid="{241A8795-F7E1-4CCC-8069-0248566CA1D5}"/>
    <cellStyle name="Normal 55 5 4" xfId="32880" xr:uid="{CB202D63-CA9E-4884-9C10-4C70734BE583}"/>
    <cellStyle name="Normal 55 6" xfId="15062" xr:uid="{66C00C34-7A5A-4DE3-8C51-C8F6E18B3568}"/>
    <cellStyle name="Normal 55 6 2" xfId="25004" xr:uid="{912E89A2-9422-49B1-B24D-DF6075A98C90}"/>
    <cellStyle name="Normal 55 6 2 2" xfId="44947" xr:uid="{06CA0AD9-8A00-48D6-B09F-7620D255C560}"/>
    <cellStyle name="Normal 55 6 3" xfId="35299" xr:uid="{7DA84BE7-5729-47F6-9E8E-81291512809C}"/>
    <cellStyle name="Normal 55 7" xfId="20029" xr:uid="{1BCF009E-5756-41A1-A452-D6E210EFC0D6}"/>
    <cellStyle name="Normal 55 7 2" xfId="40119" xr:uid="{843ACD33-7E34-4146-AFF4-E070EF0BB911}"/>
    <cellStyle name="Normal 55 8" xfId="30472" xr:uid="{905FCE5A-1443-4733-BDFC-D4584A194BAF}"/>
    <cellStyle name="Normal 56" xfId="7228" xr:uid="{7C7F91EE-44AD-42A4-BAFA-CE3409D914F0}"/>
    <cellStyle name="Normal 56 10" xfId="9979" xr:uid="{F64F13A2-8B3F-42C0-A1FA-88F00012FF1C}"/>
    <cellStyle name="Normal 56 11" xfId="9980" xr:uid="{2EA2E8DA-1CD1-4BD7-87EA-7E7BB3D41823}"/>
    <cellStyle name="Normal 56 12" xfId="9981" xr:uid="{57F2863C-E597-4F90-B391-7A5F9DF33C0E}"/>
    <cellStyle name="Normal 56 13" xfId="9982" xr:uid="{E369B828-463C-4977-A6D6-6B183889E635}"/>
    <cellStyle name="Normal 56 14" xfId="9983" xr:uid="{97C6D620-0C81-43F3-8AB9-86C33A614466}"/>
    <cellStyle name="Normal 56 15" xfId="9984" xr:uid="{4DB3069A-8BFA-4E20-B969-DB4821B8ADEA}"/>
    <cellStyle name="Normal 56 16" xfId="9985" xr:uid="{232DC501-8608-4861-AAFD-718C44D97406}"/>
    <cellStyle name="Normal 56 17" xfId="9986" xr:uid="{6E2DE455-56CF-43A7-91C7-77C1FDE6BA0D}"/>
    <cellStyle name="Normal 56 18" xfId="9987" xr:uid="{52DFBFE6-8AF1-4156-90A1-022C3B6F6927}"/>
    <cellStyle name="Normal 56 19" xfId="9988" xr:uid="{3ED420E8-7932-4EBE-9C1D-BEE13349615B}"/>
    <cellStyle name="Normal 56 2" xfId="7229" xr:uid="{CF66D628-F5FC-4D1E-8B87-973051BB8523}"/>
    <cellStyle name="Normal 56 2 2" xfId="9989" xr:uid="{CA840541-4ED3-429D-8977-DB92EC109F6E}"/>
    <cellStyle name="Normal 56 2 2 2" xfId="27893" xr:uid="{98E78A53-18FC-4820-9B84-68E94407A656}"/>
    <cellStyle name="Normal 56 2 2 2 2" xfId="47688" xr:uid="{1DBA5369-686E-4A27-8F26-7E69EA929601}"/>
    <cellStyle name="Normal 56 2 3" xfId="12405" xr:uid="{25965720-2966-4543-AE78-48AA6DE4EBB1}"/>
    <cellStyle name="Normal 56 2 3 2" xfId="17530" xr:uid="{8F020713-61A6-4E0D-8374-51FADF137D01}"/>
    <cellStyle name="Normal 56 2 3 2 2" xfId="27459" xr:uid="{B7437AA0-7E91-47B1-B241-0FC8CF69EAC5}"/>
    <cellStyle name="Normal 56 2 3 2 2 2" xfId="47362" xr:uid="{1942E250-C5CE-439A-84C9-2773811835D4}"/>
    <cellStyle name="Normal 56 2 3 2 3" xfId="37714" xr:uid="{CE5C7260-184A-4351-A2AF-E3F1C80B649C}"/>
    <cellStyle name="Normal 56 2 3 3" xfId="22501" xr:uid="{0D815864-20F2-46D9-91D8-00C692AFAADB}"/>
    <cellStyle name="Normal 56 2 3 3 2" xfId="42532" xr:uid="{0D328D30-EDD5-40D0-BEEF-D361551DEEFC}"/>
    <cellStyle name="Normal 56 2 3 4" xfId="32885" xr:uid="{24DA01D3-76AF-4133-93A0-ECC08B4640FB}"/>
    <cellStyle name="Normal 56 2 4" xfId="15067" xr:uid="{F894393E-4389-4BB2-A031-74EA6FBC89E5}"/>
    <cellStyle name="Normal 56 2 4 2" xfId="25009" xr:uid="{A2024A4E-BE10-4DE3-A36E-E743E5669AED}"/>
    <cellStyle name="Normal 56 2 4 2 2" xfId="44952" xr:uid="{73E93570-71C3-472E-A94A-58A3D8CBB118}"/>
    <cellStyle name="Normal 56 2 4 3" xfId="35304" xr:uid="{43587DD7-9EC3-468E-9564-03210F54652C}"/>
    <cellStyle name="Normal 56 2 5" xfId="20034" xr:uid="{F69E3E9D-3FEA-4037-B82E-052E400D41A9}"/>
    <cellStyle name="Normal 56 2 5 2" xfId="40124" xr:uid="{2F53FFD6-FD0A-48AB-979F-F9097B70128D}"/>
    <cellStyle name="Normal 56 2 6" xfId="30477" xr:uid="{1A4E7074-E7C2-4697-B041-6FCA6A40A7D4}"/>
    <cellStyle name="Normal 56 20" xfId="9978" xr:uid="{A71B01B9-F911-4869-8577-29C0FF3FEF6C}"/>
    <cellStyle name="Normal 56 21" xfId="12404" xr:uid="{E31AA075-DFBB-42DD-B320-95A20C04079D}"/>
    <cellStyle name="Normal 56 21 2" xfId="17529" xr:uid="{BE932A72-312B-4026-9581-AF1D70C2BCEA}"/>
    <cellStyle name="Normal 56 21 2 2" xfId="27458" xr:uid="{562B0C9A-A99D-4F62-B14B-632C15C0FF4A}"/>
    <cellStyle name="Normal 56 21 2 2 2" xfId="47361" xr:uid="{B8550151-0656-4A54-B697-84D1C33899D5}"/>
    <cellStyle name="Normal 56 21 2 3" xfId="37713" xr:uid="{DA589CE6-F8B4-4ED6-A5CD-565B0DAEAD3D}"/>
    <cellStyle name="Normal 56 21 3" xfId="22500" xr:uid="{67BC0230-62B6-490A-B213-79A38619571C}"/>
    <cellStyle name="Normal 56 21 3 2" xfId="42531" xr:uid="{9D5E8435-19F9-48B4-B69E-8106B3D13110}"/>
    <cellStyle name="Normal 56 21 4" xfId="32884" xr:uid="{260F847B-446C-4E3D-933F-D261EB18E27A}"/>
    <cellStyle name="Normal 56 22" xfId="15066" xr:uid="{5EE3B886-BB0A-438D-8202-23F30E908AF9}"/>
    <cellStyle name="Normal 56 22 2" xfId="25008" xr:uid="{F4A1BFC6-4DFC-425B-8926-071748984005}"/>
    <cellStyle name="Normal 56 22 2 2" xfId="44951" xr:uid="{2D04D3F4-64E7-4EDB-AF47-D5BDBA1C6E4E}"/>
    <cellStyle name="Normal 56 22 3" xfId="35303" xr:uid="{E27F5E0B-72D2-4864-A125-430A1147129A}"/>
    <cellStyle name="Normal 56 23" xfId="20033" xr:uid="{2D1DDBFF-4861-4179-A6B2-5B21A66659CE}"/>
    <cellStyle name="Normal 56 23 2" xfId="40123" xr:uid="{13F965FE-97B8-4945-8089-3E9D87DB11E9}"/>
    <cellStyle name="Normal 56 24" xfId="30476" xr:uid="{7FF8CE3F-5FD2-4B22-937C-129317428A97}"/>
    <cellStyle name="Normal 56 3" xfId="7230" xr:uid="{C30B022E-4C66-4E14-9807-869E20552964}"/>
    <cellStyle name="Normal 56 3 2" xfId="9990" xr:uid="{42AB07B5-A469-448C-B96F-1F23E143838A}"/>
    <cellStyle name="Normal 56 3 2 2" xfId="27894" xr:uid="{5CB36942-4288-4AC6-AAC3-3853DA9611B9}"/>
    <cellStyle name="Normal 56 3 2 2 2" xfId="47689" xr:uid="{4DC896FF-BB86-4319-9F20-4FB2F1A7462B}"/>
    <cellStyle name="Normal 56 3 3" xfId="12406" xr:uid="{D9F81CE8-60BC-4457-9D07-60F3633E6BD2}"/>
    <cellStyle name="Normal 56 3 3 2" xfId="17531" xr:uid="{6F97D520-FB43-4CF3-BA89-EE1C029584E7}"/>
    <cellStyle name="Normal 56 3 3 2 2" xfId="27460" xr:uid="{26AC8A36-3792-4EEC-A17E-B38E7A01A84D}"/>
    <cellStyle name="Normal 56 3 3 2 2 2" xfId="47363" xr:uid="{D2E6E001-3408-4093-86F1-B0138B9F4BDB}"/>
    <cellStyle name="Normal 56 3 3 2 3" xfId="37715" xr:uid="{8C6C857D-AE56-46D6-A967-2E569C716111}"/>
    <cellStyle name="Normal 56 3 3 3" xfId="22502" xr:uid="{F7D32B8B-289F-46E2-86C6-1E2C26F28260}"/>
    <cellStyle name="Normal 56 3 3 3 2" xfId="42533" xr:uid="{3121B7DD-26A0-46B4-A12D-10B45CCE1F4E}"/>
    <cellStyle name="Normal 56 3 3 4" xfId="32886" xr:uid="{81C05FD8-4933-4395-BA87-2BDC1AAB8396}"/>
    <cellStyle name="Normal 56 3 4" xfId="15068" xr:uid="{DAD25D9C-0BDA-47BF-9F50-4AF4DA32D7FE}"/>
    <cellStyle name="Normal 56 3 4 2" xfId="25010" xr:uid="{DF8A5DA7-BACB-4ACA-BFE3-D11C8F38711A}"/>
    <cellStyle name="Normal 56 3 4 2 2" xfId="44953" xr:uid="{C86FD018-95C7-4CE8-B8DF-6601BF6707FD}"/>
    <cellStyle name="Normal 56 3 4 3" xfId="35305" xr:uid="{00346DC1-9937-483D-B116-1DE69D36F4BA}"/>
    <cellStyle name="Normal 56 3 5" xfId="20035" xr:uid="{E5B77A90-9D01-40FA-A624-E76A91650D14}"/>
    <cellStyle name="Normal 56 3 5 2" xfId="40125" xr:uid="{251580BE-3167-4BC3-AD7A-9837ACB31BC5}"/>
    <cellStyle name="Normal 56 3 6" xfId="30478" xr:uid="{5522C0B4-1B97-4D9F-BE71-DC85B3AE37E0}"/>
    <cellStyle name="Normal 56 4" xfId="7231" xr:uid="{E2050A78-4071-4CB8-903E-25FB4956F3DF}"/>
    <cellStyle name="Normal 56 4 2" xfId="9991" xr:uid="{E8D01E6E-5FE0-4DD8-A706-011E02C6AE87}"/>
    <cellStyle name="Normal 56 4 2 2" xfId="27895" xr:uid="{45075567-D31A-4394-9869-A32D2F3003E7}"/>
    <cellStyle name="Normal 56 4 2 2 2" xfId="47690" xr:uid="{B4F50765-79B9-4FCE-B162-80FA5A099EC5}"/>
    <cellStyle name="Normal 56 4 3" xfId="12407" xr:uid="{5A1737C9-77A3-4BF2-AE97-08AC23B1BC8B}"/>
    <cellStyle name="Normal 56 4 3 2" xfId="17532" xr:uid="{CDF085E6-61C8-445E-B0C0-65202AA9BCE0}"/>
    <cellStyle name="Normal 56 4 3 2 2" xfId="27461" xr:uid="{875FE64E-9F10-4FE8-9031-DF71F3FE04F5}"/>
    <cellStyle name="Normal 56 4 3 2 2 2" xfId="47364" xr:uid="{3EF37B31-B1AD-49BD-864A-673225C4179A}"/>
    <cellStyle name="Normal 56 4 3 2 3" xfId="37716" xr:uid="{9ECFA038-57B5-4C7C-8490-825809EFE3E6}"/>
    <cellStyle name="Normal 56 4 3 3" xfId="22503" xr:uid="{841A538C-0DF0-4903-88B4-9F8FBDF81BC2}"/>
    <cellStyle name="Normal 56 4 3 3 2" xfId="42534" xr:uid="{8736C6FE-64F2-4EAD-8A97-8FE8CCDAE25B}"/>
    <cellStyle name="Normal 56 4 3 4" xfId="32887" xr:uid="{BC616A41-343D-4433-A94C-E084E59258FE}"/>
    <cellStyle name="Normal 56 4 4" xfId="15069" xr:uid="{5E4C2A9B-A931-47B7-A39B-E4AD5AF918F7}"/>
    <cellStyle name="Normal 56 4 4 2" xfId="25011" xr:uid="{27914482-52EF-44A1-817B-DD525D4BB559}"/>
    <cellStyle name="Normal 56 4 4 2 2" xfId="44954" xr:uid="{7FE57EFC-A0B1-4AF2-8527-EA71B5D201DE}"/>
    <cellStyle name="Normal 56 4 4 3" xfId="35306" xr:uid="{1C1CA404-5FD2-4BFD-ABFA-D89B3880D294}"/>
    <cellStyle name="Normal 56 4 5" xfId="20036" xr:uid="{9AD316A1-8F98-44C0-8336-D99787BE783D}"/>
    <cellStyle name="Normal 56 4 5 2" xfId="40126" xr:uid="{6832FB22-679A-4659-8070-6C833A74BACA}"/>
    <cellStyle name="Normal 56 4 6" xfId="30479" xr:uid="{53D3D3A2-64BD-441B-9CD7-425CCA819000}"/>
    <cellStyle name="Normal 56 5" xfId="9992" xr:uid="{58F6C848-5D41-4D81-A6E8-5D534679ACEA}"/>
    <cellStyle name="Normal 56 5 2" xfId="27892" xr:uid="{0AEEEA2F-451E-4B42-A7C2-6222E30DADEB}"/>
    <cellStyle name="Normal 56 5 2 2" xfId="47687" xr:uid="{425C685B-0BEA-4ADB-B444-291CD7A75FDF}"/>
    <cellStyle name="Normal 56 6" xfId="9993" xr:uid="{40163DA2-95F9-4B91-9773-7151DE95C46A}"/>
    <cellStyle name="Normal 56 7" xfId="9994" xr:uid="{DDACC6C7-7CA2-4161-9D4C-C1A16743E186}"/>
    <cellStyle name="Normal 56 8" xfId="9995" xr:uid="{F492C850-0BB3-4D33-962F-35E15A42938A}"/>
    <cellStyle name="Normal 56 9" xfId="9996" xr:uid="{4A084677-73C3-4B61-825F-AC546732B5B0}"/>
    <cellStyle name="Normal 57" xfId="7232" xr:uid="{0A8AD8DD-81F9-42E4-A20C-C7F7CDB8B406}"/>
    <cellStyle name="Normal 57 2" xfId="7233" xr:uid="{7D658F46-51B0-43D8-9C42-D3BB281FFC49}"/>
    <cellStyle name="Normal 57 2 2" xfId="12409" xr:uid="{617B6A34-D36D-4B5F-AA67-5C99F2FBA1E9}"/>
    <cellStyle name="Normal 57 2 2 2" xfId="17534" xr:uid="{79B124E0-6847-49D2-A3A7-C46137809A48}"/>
    <cellStyle name="Normal 57 2 2 2 2" xfId="27463" xr:uid="{366FD529-129D-46C7-A973-23FF1906F19A}"/>
    <cellStyle name="Normal 57 2 2 2 2 2" xfId="47366" xr:uid="{3FE26CE7-16DF-4490-8282-B847FBA2516A}"/>
    <cellStyle name="Normal 57 2 2 2 3" xfId="37718" xr:uid="{5CB5C969-B88D-4BE8-8817-2A75C2525627}"/>
    <cellStyle name="Normal 57 2 2 3" xfId="22505" xr:uid="{FF6E909A-EB5C-43F9-AC06-BA89963ABB4F}"/>
    <cellStyle name="Normal 57 2 2 3 2" xfId="42536" xr:uid="{EAB361CF-6625-4EB0-A907-FD227269AA94}"/>
    <cellStyle name="Normal 57 2 2 4" xfId="32889" xr:uid="{46A3242E-21E5-4906-98CE-DFD3AFCE1A38}"/>
    <cellStyle name="Normal 57 2 3" xfId="15071" xr:uid="{925FDF13-81D1-477C-9FAE-569FE0A2EF57}"/>
    <cellStyle name="Normal 57 2 3 2" xfId="25013" xr:uid="{4EDEBD0A-81B4-4C29-A81C-B1CB2818F88E}"/>
    <cellStyle name="Normal 57 2 3 2 2" xfId="44956" xr:uid="{8E4CF650-078C-4A4C-9A14-D1DEF9ACAB30}"/>
    <cellStyle name="Normal 57 2 3 3" xfId="35308" xr:uid="{344295CA-E91B-42EB-9AD0-E480976AD856}"/>
    <cellStyle name="Normal 57 2 4" xfId="20038" xr:uid="{BDE70CE1-57BE-4C9B-B9AE-DED1458456ED}"/>
    <cellStyle name="Normal 57 2 4 2" xfId="40128" xr:uid="{3FDD6C04-3136-4095-923A-CEEBB5166FD9}"/>
    <cellStyle name="Normal 57 2 5" xfId="30481" xr:uid="{43590F88-FA15-4F00-AC65-A988CAADE5A8}"/>
    <cellStyle name="Normal 57 3" xfId="7234" xr:uid="{160D5E11-16E4-4D76-842A-4F490C43AA94}"/>
    <cellStyle name="Normal 57 3 2" xfId="12410" xr:uid="{7F54CC52-0D40-4DB1-A40D-DF43AC8C5643}"/>
    <cellStyle name="Normal 57 3 2 2" xfId="17535" xr:uid="{ECAF53F6-C0E8-4263-A8E6-C82130FC69CD}"/>
    <cellStyle name="Normal 57 3 2 2 2" xfId="27464" xr:uid="{070E13A9-6396-4B3F-82CD-B15BE483C6AF}"/>
    <cellStyle name="Normal 57 3 2 2 2 2" xfId="47367" xr:uid="{E561414D-9BE3-4872-BD98-1BE59351DD73}"/>
    <cellStyle name="Normal 57 3 2 2 3" xfId="37719" xr:uid="{380699D1-1169-411A-8F88-16BDE242576F}"/>
    <cellStyle name="Normal 57 3 2 3" xfId="22506" xr:uid="{B1194106-B659-4968-9E64-B379EA90BEEB}"/>
    <cellStyle name="Normal 57 3 2 3 2" xfId="42537" xr:uid="{4D5BEF39-2518-473D-BFD5-75B8148B9009}"/>
    <cellStyle name="Normal 57 3 2 4" xfId="32890" xr:uid="{999FBF7B-E6AB-4A8D-B5F4-8D46FE22859F}"/>
    <cellStyle name="Normal 57 3 3" xfId="15072" xr:uid="{BEACF27D-1840-4A5E-A170-D919398FA2B3}"/>
    <cellStyle name="Normal 57 3 3 2" xfId="25014" xr:uid="{A7825969-EF97-49F6-B24A-24B06B055C65}"/>
    <cellStyle name="Normal 57 3 3 2 2" xfId="44957" xr:uid="{535981A2-27CA-4F8C-B506-C5234127205A}"/>
    <cellStyle name="Normal 57 3 3 3" xfId="35309" xr:uid="{F94B0615-7DD4-4A91-A6BB-CB39DD6B7F76}"/>
    <cellStyle name="Normal 57 3 4" xfId="20039" xr:uid="{7DC4EA7E-B1BC-4F3F-ACA1-0C38A253E328}"/>
    <cellStyle name="Normal 57 3 4 2" xfId="40129" xr:uid="{8108E007-5B1C-49F7-8F33-2990A5460D93}"/>
    <cellStyle name="Normal 57 3 5" xfId="30482" xr:uid="{FB7E54F0-8FE8-4CE7-80F3-51730C3773BD}"/>
    <cellStyle name="Normal 57 4" xfId="7235" xr:uid="{A5D0C584-ACCD-4A16-A58A-1A9BE1A3434E}"/>
    <cellStyle name="Normal 57 4 2" xfId="12411" xr:uid="{EF6C7FC8-72FA-432C-A247-C8B87CB2CC7C}"/>
    <cellStyle name="Normal 57 4 2 2" xfId="17536" xr:uid="{5F1CBFF0-6004-486F-9FC7-BE6EFE68006C}"/>
    <cellStyle name="Normal 57 4 2 2 2" xfId="27465" xr:uid="{7CF9CABF-0C68-49A2-A762-8EA4A3D4FB82}"/>
    <cellStyle name="Normal 57 4 2 2 2 2" xfId="47368" xr:uid="{CFC946CE-E845-408D-9CC9-D08FE1351047}"/>
    <cellStyle name="Normal 57 4 2 2 3" xfId="37720" xr:uid="{0A05B155-882A-4A46-9BAF-CB420ED34CEA}"/>
    <cellStyle name="Normal 57 4 2 3" xfId="22507" xr:uid="{9E48E083-11AA-4ED7-840F-BD26A2C4EFE6}"/>
    <cellStyle name="Normal 57 4 2 3 2" xfId="42538" xr:uid="{6965F949-EF88-4529-A90E-946B2A3CB672}"/>
    <cellStyle name="Normal 57 4 2 4" xfId="32891" xr:uid="{C2F9859E-3135-482F-A611-D8AF0DC7FAD4}"/>
    <cellStyle name="Normal 57 4 3" xfId="15073" xr:uid="{36933D79-DDE1-4B5C-BBEC-99A8F1AD7172}"/>
    <cellStyle name="Normal 57 4 3 2" xfId="25015" xr:uid="{8952CC04-88F9-4D09-9716-DE1F86762BBA}"/>
    <cellStyle name="Normal 57 4 3 2 2" xfId="44958" xr:uid="{24E8DA0A-4C1F-45B1-82A2-B87268DB5FD8}"/>
    <cellStyle name="Normal 57 4 3 3" xfId="35310" xr:uid="{CE2595E4-673D-4842-BC89-A0C13F00356F}"/>
    <cellStyle name="Normal 57 4 4" xfId="20040" xr:uid="{A2EC1104-3A69-4028-BC79-43DAC1291CF1}"/>
    <cellStyle name="Normal 57 4 4 2" xfId="40130" xr:uid="{199D8287-8071-42B4-9203-D1218B8D2946}"/>
    <cellStyle name="Normal 57 4 5" xfId="30483" xr:uid="{4BDBB6AC-8964-4B2D-85EE-1E1E244B0AF6}"/>
    <cellStyle name="Normal 57 5" xfId="12408" xr:uid="{9A3F2199-7499-426F-BBCC-534578AAFF1B}"/>
    <cellStyle name="Normal 57 5 2" xfId="17533" xr:uid="{07B4CB10-36F0-471E-A947-C343D99FCC08}"/>
    <cellStyle name="Normal 57 5 2 2" xfId="27462" xr:uid="{94FF507B-2F67-42A5-9265-0F5ACBC8F92F}"/>
    <cellStyle name="Normal 57 5 2 2 2" xfId="47365" xr:uid="{BA9B61FA-90D0-41BA-9CC9-25354511A7AD}"/>
    <cellStyle name="Normal 57 5 2 3" xfId="37717" xr:uid="{A9AD8D25-B01E-49AE-91B0-9D51267035F3}"/>
    <cellStyle name="Normal 57 5 3" xfId="22504" xr:uid="{315E572A-8900-4B0B-8420-C2F623AAFD57}"/>
    <cellStyle name="Normal 57 5 3 2" xfId="42535" xr:uid="{AFE372A0-E19A-4E5C-B86C-E9D0A182BCE1}"/>
    <cellStyle name="Normal 57 5 4" xfId="32888" xr:uid="{C7501385-75ED-48BF-87EB-9A7180A43B2F}"/>
    <cellStyle name="Normal 57 6" xfId="15070" xr:uid="{25FAD481-07A7-4C65-A39D-F70B25F7A08E}"/>
    <cellStyle name="Normal 57 6 2" xfId="25012" xr:uid="{B523EDD4-E389-4C0B-93DA-C3E36A49F286}"/>
    <cellStyle name="Normal 57 6 2 2" xfId="44955" xr:uid="{2374175E-514B-471B-B31F-D150225585D5}"/>
    <cellStyle name="Normal 57 6 3" xfId="35307" xr:uid="{CE166BB0-6AE6-47EE-B157-5DDCCAD80775}"/>
    <cellStyle name="Normal 57 7" xfId="20037" xr:uid="{7966403B-1484-4C46-9EEC-7F58A198E900}"/>
    <cellStyle name="Normal 57 7 2" xfId="40127" xr:uid="{63E016B0-F7FF-4FB8-ACC2-D67FE8849023}"/>
    <cellStyle name="Normal 57 8" xfId="30480" xr:uid="{26150910-CA6C-4047-B710-4A72B5B3B020}"/>
    <cellStyle name="Normal 58" xfId="525" xr:uid="{32527AF4-F523-41B3-BF05-32B66BBE5579}"/>
    <cellStyle name="Normal 58 10" xfId="9997" xr:uid="{9F922756-88AB-4826-96ED-2904DF723CF6}"/>
    <cellStyle name="Normal 58 11" xfId="9998" xr:uid="{BF6A6E10-D908-482C-9B98-FAFBD831FBF5}"/>
    <cellStyle name="Normal 58 12" xfId="9999" xr:uid="{A20EAF6C-5963-400D-935A-D9DBCB9617D3}"/>
    <cellStyle name="Normal 58 13" xfId="10000" xr:uid="{962FF9ED-93A3-43D5-AAF2-DEB2671D4BA1}"/>
    <cellStyle name="Normal 58 14" xfId="10001" xr:uid="{3A43B9F3-6099-446C-8ECF-3C3002E4705F}"/>
    <cellStyle name="Normal 58 15" xfId="10002" xr:uid="{99E4578D-FC2B-4E80-8539-AF00C0629EF2}"/>
    <cellStyle name="Normal 58 16" xfId="10003" xr:uid="{A17548B3-4481-4687-A141-6EFA7838F395}"/>
    <cellStyle name="Normal 58 17" xfId="10004" xr:uid="{DB73ED22-4A5B-4C67-9144-26F20553A212}"/>
    <cellStyle name="Normal 58 18" xfId="10005" xr:uid="{75C15E75-F238-4CF3-B4ED-F46BFA692C31}"/>
    <cellStyle name="Normal 58 19" xfId="10006" xr:uid="{4CF5DE2A-2C03-4892-9BA4-9EC9C4ED9187}"/>
    <cellStyle name="Normal 58 2" xfId="7237" xr:uid="{C89C6306-A6B2-4CB3-9B84-415428685DFF}"/>
    <cellStyle name="Normal 58 2 2" xfId="10007" xr:uid="{0A5A8620-4F46-4585-B4AE-3A41FAEFD50F}"/>
    <cellStyle name="Normal 58 2 2 2" xfId="27897" xr:uid="{832B622B-B7BB-4438-A7C8-DEB53F88D3D3}"/>
    <cellStyle name="Normal 58 2 2 2 2" xfId="47692" xr:uid="{37C0F5CA-1592-447C-A50E-74F99D70CF81}"/>
    <cellStyle name="Normal 58 2 3" xfId="12413" xr:uid="{8E5DF2A0-3ADC-43BD-879F-5574598EF3C1}"/>
    <cellStyle name="Normal 58 2 3 2" xfId="17538" xr:uid="{1A47DB0D-F1A1-4DA8-86A2-935CDC80911E}"/>
    <cellStyle name="Normal 58 2 3 2 2" xfId="27467" xr:uid="{8AD1C276-7F59-4533-B084-057D222F5FAB}"/>
    <cellStyle name="Normal 58 2 3 2 2 2" xfId="47370" xr:uid="{60789AE2-4DC7-437A-A910-A0CD62B2FC43}"/>
    <cellStyle name="Normal 58 2 3 2 3" xfId="37722" xr:uid="{E5FA017E-4A6B-4530-AA91-9826E3FDCA0C}"/>
    <cellStyle name="Normal 58 2 3 3" xfId="22509" xr:uid="{52ED750E-DA32-4FF5-9986-686B89539167}"/>
    <cellStyle name="Normal 58 2 3 3 2" xfId="42540" xr:uid="{809509AA-6A5C-4681-8200-D7AEC5938E8D}"/>
    <cellStyle name="Normal 58 2 3 4" xfId="32893" xr:uid="{53E4745D-89B4-447D-89AB-E8B2423A88F3}"/>
    <cellStyle name="Normal 58 2 4" xfId="15075" xr:uid="{AB98D765-A00E-4DFE-A1AF-940E82172E5D}"/>
    <cellStyle name="Normal 58 2 4 2" xfId="25017" xr:uid="{8009DFC6-8726-4A43-A4AB-652850F62533}"/>
    <cellStyle name="Normal 58 2 4 2 2" xfId="44960" xr:uid="{3EBABDB8-86CE-480A-A7C0-442D86240C58}"/>
    <cellStyle name="Normal 58 2 4 3" xfId="35312" xr:uid="{00624BB8-67C6-4F47-9303-391C101CAA4A}"/>
    <cellStyle name="Normal 58 2 5" xfId="20042" xr:uid="{84D4F40A-18DB-410B-9D6A-908D080D7A4F}"/>
    <cellStyle name="Normal 58 2 5 2" xfId="40132" xr:uid="{14DFD98D-AC19-4DB1-9C25-5B953772E2B1}"/>
    <cellStyle name="Normal 58 2 6" xfId="30485" xr:uid="{CAD3DF4A-DA0C-4E91-B98E-EF1AE7909C21}"/>
    <cellStyle name="Normal 58 20" xfId="12804" xr:uid="{E68C6E93-C047-47AC-BDC0-A261442CD368}"/>
    <cellStyle name="Normal 58 3" xfId="7238" xr:uid="{D50EFF02-D244-49C5-B4E2-FD2E1FF6D8FF}"/>
    <cellStyle name="Normal 58 3 2" xfId="10008" xr:uid="{986C5821-3C1D-450B-999D-1E1C2B2D5088}"/>
    <cellStyle name="Normal 58 3 2 2" xfId="27898" xr:uid="{9EC3155E-818D-4560-B38C-0F840557DB0A}"/>
    <cellStyle name="Normal 58 3 2 2 2" xfId="47693" xr:uid="{2A1CC5C9-191C-4F57-A013-ADE8C908CE42}"/>
    <cellStyle name="Normal 58 3 3" xfId="12414" xr:uid="{3B40917A-800B-4DB2-BF57-A5EE8D51CA52}"/>
    <cellStyle name="Normal 58 3 3 2" xfId="17539" xr:uid="{6A463EE1-DC8E-44D2-BD13-687ECBE0A7F3}"/>
    <cellStyle name="Normal 58 3 3 2 2" xfId="27468" xr:uid="{22AC2FDE-DD7A-4236-8BC9-76BF487EEACB}"/>
    <cellStyle name="Normal 58 3 3 2 2 2" xfId="47371" xr:uid="{4918C58D-F0CF-45C9-BC99-123A2E767ED3}"/>
    <cellStyle name="Normal 58 3 3 2 3" xfId="37723" xr:uid="{B2850D0A-F49F-45E8-BDB3-03D6F5C32077}"/>
    <cellStyle name="Normal 58 3 3 3" xfId="22510" xr:uid="{DDA9F0F5-2B53-49AA-9794-E02A104603DA}"/>
    <cellStyle name="Normal 58 3 3 3 2" xfId="42541" xr:uid="{D6B6B67D-B8D3-4286-99F0-EDD4D5E15D5B}"/>
    <cellStyle name="Normal 58 3 3 4" xfId="32894" xr:uid="{A636CB95-B5E0-46CE-BB2B-57A7ED774418}"/>
    <cellStyle name="Normal 58 3 4" xfId="15076" xr:uid="{6AC8A5C8-757D-40A0-B0FC-E15C2BEE6C67}"/>
    <cellStyle name="Normal 58 3 4 2" xfId="25018" xr:uid="{51963915-7934-41CE-94D3-6A966496C37E}"/>
    <cellStyle name="Normal 58 3 4 2 2" xfId="44961" xr:uid="{C030EA14-AC2B-4DE8-8FEB-AE16090E9380}"/>
    <cellStyle name="Normal 58 3 4 3" xfId="35313" xr:uid="{C66A82ED-D4E5-4E03-9F76-973119E041BD}"/>
    <cellStyle name="Normal 58 3 5" xfId="20043" xr:uid="{CD383A4E-0E21-4070-ADE1-12374345A876}"/>
    <cellStyle name="Normal 58 3 5 2" xfId="40133" xr:uid="{BCC92881-DA9E-4192-A441-1E9CCB5DAFB9}"/>
    <cellStyle name="Normal 58 3 6" xfId="30486" xr:uid="{FCC92FDB-9E8F-4A95-8FD6-421C555B9B96}"/>
    <cellStyle name="Normal 58 4" xfId="7239" xr:uid="{A44FC3BC-DAF8-4BDC-BAB5-8B9AC83DACB0}"/>
    <cellStyle name="Normal 58 4 2" xfId="10009" xr:uid="{A4931447-6438-415B-8A14-0EB5A63152A0}"/>
    <cellStyle name="Normal 58 4 2 2" xfId="27899" xr:uid="{A0CAA41A-30CD-43D0-A3AE-BA78C528CB0A}"/>
    <cellStyle name="Normal 58 4 2 2 2" xfId="47694" xr:uid="{D36F8448-63D5-4BC7-BCD1-B8804B8663DF}"/>
    <cellStyle name="Normal 58 4 3" xfId="12415" xr:uid="{13EC8807-E6C4-4347-A9E8-617A85B37CAB}"/>
    <cellStyle name="Normal 58 4 3 2" xfId="17540" xr:uid="{8080F953-CBF1-42ED-BB9B-14EDFF49DB6B}"/>
    <cellStyle name="Normal 58 4 3 2 2" xfId="27469" xr:uid="{CEA3068C-A88B-4E31-B9AD-527D3F656112}"/>
    <cellStyle name="Normal 58 4 3 2 2 2" xfId="47372" xr:uid="{BF49360A-F753-4DD6-8CAF-8241576F46E6}"/>
    <cellStyle name="Normal 58 4 3 2 3" xfId="37724" xr:uid="{EB8F14DF-695B-46EB-8313-94455544D6D6}"/>
    <cellStyle name="Normal 58 4 3 3" xfId="22511" xr:uid="{3CCA535F-8D76-4EBE-8982-382E6618DD13}"/>
    <cellStyle name="Normal 58 4 3 3 2" xfId="42542" xr:uid="{43E22C18-B76B-4C5C-AB96-A2F21BE66A71}"/>
    <cellStyle name="Normal 58 4 3 4" xfId="32895" xr:uid="{AC54541E-F1C8-482F-B7C2-139F0E68A580}"/>
    <cellStyle name="Normal 58 4 4" xfId="15077" xr:uid="{B636DF61-A51C-476B-B3A6-BB42AC9894E0}"/>
    <cellStyle name="Normal 58 4 4 2" xfId="25019" xr:uid="{755A03AD-9CC9-424E-AF6B-D3FC1B74A77E}"/>
    <cellStyle name="Normal 58 4 4 2 2" xfId="44962" xr:uid="{9FC74BDD-513C-4C60-90D2-DE213BF96385}"/>
    <cellStyle name="Normal 58 4 4 3" xfId="35314" xr:uid="{DC3B3D9C-4C01-4197-8D36-1F9D13B8E34F}"/>
    <cellStyle name="Normal 58 4 5" xfId="20044" xr:uid="{77562E52-60AE-45E4-BB8C-47BD46B7BA54}"/>
    <cellStyle name="Normal 58 4 5 2" xfId="40134" xr:uid="{2E2A0D6E-0B56-44EB-AE27-82763915DF7C}"/>
    <cellStyle name="Normal 58 4 6" xfId="30487" xr:uid="{29CEA49A-EF06-4DCD-97EA-E8391514DF30}"/>
    <cellStyle name="Normal 58 5" xfId="7236" xr:uid="{63C40A65-16E1-4556-A8BA-A620A5121D5E}"/>
    <cellStyle name="Normal 58 5 2" xfId="10010" xr:uid="{88E38242-7123-4DAE-B953-B7AC2D2EBCF1}"/>
    <cellStyle name="Normal 58 5 2 2" xfId="27896" xr:uid="{56956632-6CEB-47F7-9FB0-02625C210739}"/>
    <cellStyle name="Normal 58 5 2 2 2" xfId="47691" xr:uid="{E4B54F63-1102-4327-A600-5082C6306786}"/>
    <cellStyle name="Normal 58 5 3" xfId="12412" xr:uid="{C1DAA51D-BB7A-419D-9549-8B9A5B8BA3B0}"/>
    <cellStyle name="Normal 58 5 3 2" xfId="17537" xr:uid="{6C158369-04DA-406C-891B-75A9123F2328}"/>
    <cellStyle name="Normal 58 5 3 2 2" xfId="27466" xr:uid="{4044C805-1F1D-4603-9C2E-83A132998F06}"/>
    <cellStyle name="Normal 58 5 3 2 2 2" xfId="47369" xr:uid="{55837408-2B47-4197-ABCB-762FFC43BB90}"/>
    <cellStyle name="Normal 58 5 3 2 3" xfId="37721" xr:uid="{A73E2C5B-51B3-46CB-9EFA-1F336F2B298A}"/>
    <cellStyle name="Normal 58 5 3 3" xfId="22508" xr:uid="{829EA7BF-8D16-453E-9606-B6E135AD1D2F}"/>
    <cellStyle name="Normal 58 5 3 3 2" xfId="42539" xr:uid="{61B1E797-9EF8-4328-B35B-19A7AF97F9E5}"/>
    <cellStyle name="Normal 58 5 3 4" xfId="32892" xr:uid="{3B3927C9-5B9C-45CD-9D7C-BF4E4FC64BBB}"/>
    <cellStyle name="Normal 58 5 4" xfId="15074" xr:uid="{32164E8E-37E9-469E-8F64-12102059904A}"/>
    <cellStyle name="Normal 58 5 4 2" xfId="25016" xr:uid="{2CA2754D-5DC4-4722-BF0C-A1DA02D7B3F0}"/>
    <cellStyle name="Normal 58 5 4 2 2" xfId="44959" xr:uid="{1810139D-95C9-4EF9-B77C-A13986F1CB6E}"/>
    <cellStyle name="Normal 58 5 4 3" xfId="35311" xr:uid="{70AC1661-75AF-4779-9E39-2D2667FCD1E1}"/>
    <cellStyle name="Normal 58 5 5" xfId="20041" xr:uid="{192802ED-5606-4B21-8620-B94041C28AAF}"/>
    <cellStyle name="Normal 58 5 5 2" xfId="40131" xr:uid="{C4FD2D0F-D4CD-41DF-8F2C-BBEADC1DCCAE}"/>
    <cellStyle name="Normal 58 5 6" xfId="30484" xr:uid="{1908551E-D858-4C76-BB03-6B0A37C6630D}"/>
    <cellStyle name="Normal 58 6" xfId="10011" xr:uid="{01AD6110-5F7D-4738-98D6-E563505895AB}"/>
    <cellStyle name="Normal 58 7" xfId="10012" xr:uid="{29493B62-71E2-4184-8862-D46D74C1ED75}"/>
    <cellStyle name="Normal 58 8" xfId="10013" xr:uid="{004F37A9-5717-446A-85E6-D7C6890888C6}"/>
    <cellStyle name="Normal 58 9" xfId="10014" xr:uid="{0D1E6DD9-260B-4D48-B6D8-826756A3C9F0}"/>
    <cellStyle name="Normal 59" xfId="7240" xr:uid="{10621852-FAC5-45DA-8ED3-1870C09CF8A3}"/>
    <cellStyle name="Normal 59 2" xfId="7241" xr:uid="{78EDD356-91BA-483A-893D-29DCE8775844}"/>
    <cellStyle name="Normal 59 2 2" xfId="12417" xr:uid="{C0905CF2-D280-4DCB-85E9-A285C711F0E4}"/>
    <cellStyle name="Normal 59 2 2 2" xfId="17542" xr:uid="{24A09F6A-1616-4094-8498-686CBA52D538}"/>
    <cellStyle name="Normal 59 2 2 2 2" xfId="27471" xr:uid="{53C860A8-1394-4CA0-A508-5857CDE416B6}"/>
    <cellStyle name="Normal 59 2 2 2 2 2" xfId="47374" xr:uid="{BE2A4740-71D9-4299-876B-1CE3F84A04F3}"/>
    <cellStyle name="Normal 59 2 2 2 3" xfId="37726" xr:uid="{342A0D10-48BD-4C3B-84B2-4856302B6E42}"/>
    <cellStyle name="Normal 59 2 2 3" xfId="22513" xr:uid="{5238D83D-3834-4DAE-97E5-83114040A130}"/>
    <cellStyle name="Normal 59 2 2 3 2" xfId="42544" xr:uid="{1046E3FC-9077-4560-8CB3-C1CB55725739}"/>
    <cellStyle name="Normal 59 2 2 4" xfId="32897" xr:uid="{D406C62B-C783-41C4-B699-45879BFEBA85}"/>
    <cellStyle name="Normal 59 2 3" xfId="15079" xr:uid="{4DD5072F-9080-4670-95F4-F726E8690DBE}"/>
    <cellStyle name="Normal 59 2 3 2" xfId="25021" xr:uid="{2CD964D1-AAA7-4101-8175-9FAE3134E758}"/>
    <cellStyle name="Normal 59 2 3 2 2" xfId="44964" xr:uid="{1DB8E3FC-EC40-44C0-B98E-6E40FC36129B}"/>
    <cellStyle name="Normal 59 2 3 3" xfId="35316" xr:uid="{FA9F47A3-06F9-40C7-89AD-4F30162A17B6}"/>
    <cellStyle name="Normal 59 2 4" xfId="20046" xr:uid="{C580F299-397F-4106-9CC7-2974B2367766}"/>
    <cellStyle name="Normal 59 2 4 2" xfId="40136" xr:uid="{878AAE2E-D8C5-42B7-8459-1ABB87A2EA4C}"/>
    <cellStyle name="Normal 59 2 5" xfId="30489" xr:uid="{4DB092BC-E54D-4A7F-9E80-BC185E4DB290}"/>
    <cellStyle name="Normal 59 3" xfId="7242" xr:uid="{8C8AE74D-47FA-4C88-AFA7-8E3FE1EB83D9}"/>
    <cellStyle name="Normal 59 3 2" xfId="12418" xr:uid="{C08A19F3-2F57-4D73-8304-611CBE5A95FB}"/>
    <cellStyle name="Normal 59 3 2 2" xfId="17543" xr:uid="{A8BF9F66-B4E9-410B-8EDC-8ECB747A0356}"/>
    <cellStyle name="Normal 59 3 2 2 2" xfId="27472" xr:uid="{CF1CC6E8-F317-4A32-AE22-1744720E3B0E}"/>
    <cellStyle name="Normal 59 3 2 2 2 2" xfId="47375" xr:uid="{E73D4497-F60E-4B5E-9E2D-A70C58240BB6}"/>
    <cellStyle name="Normal 59 3 2 2 3" xfId="37727" xr:uid="{C9D3D5C8-6FDE-40B2-91B1-B63588471F14}"/>
    <cellStyle name="Normal 59 3 2 3" xfId="22514" xr:uid="{63C0C787-B2EB-4977-A34A-625608C557DB}"/>
    <cellStyle name="Normal 59 3 2 3 2" xfId="42545" xr:uid="{F35AFD06-22FF-4C24-BF7F-6E603E1B3D20}"/>
    <cellStyle name="Normal 59 3 2 4" xfId="32898" xr:uid="{90FEB9C1-D534-4188-8D1E-C246E6F7A6B2}"/>
    <cellStyle name="Normal 59 3 3" xfId="15080" xr:uid="{1B24C53E-6E6F-4678-9FA7-F5634E3BE74F}"/>
    <cellStyle name="Normal 59 3 3 2" xfId="25022" xr:uid="{BAABDC8E-6678-42A3-BD45-513ADF4603D3}"/>
    <cellStyle name="Normal 59 3 3 2 2" xfId="44965" xr:uid="{7B0E6D1A-2BDB-42BA-BDC0-DD9CBAAFB4E4}"/>
    <cellStyle name="Normal 59 3 3 3" xfId="35317" xr:uid="{80DBA5EA-BB5D-41A3-81A9-976AF6750E92}"/>
    <cellStyle name="Normal 59 3 4" xfId="20047" xr:uid="{8D3F050B-CF16-4B92-89AF-E3A45723FC86}"/>
    <cellStyle name="Normal 59 3 4 2" xfId="40137" xr:uid="{6FFCBF63-FE47-45CE-BB6D-059679B8C850}"/>
    <cellStyle name="Normal 59 3 5" xfId="30490" xr:uid="{DB48A319-B712-4D62-B65A-DDD07BC58520}"/>
    <cellStyle name="Normal 59 4" xfId="7243" xr:uid="{81899063-9CA4-4A22-B609-6ADF6B9E696B}"/>
    <cellStyle name="Normal 59 4 2" xfId="12419" xr:uid="{7D2B7705-9061-49DF-ADFA-189904B9658C}"/>
    <cellStyle name="Normal 59 4 2 2" xfId="17544" xr:uid="{BD4B3A35-F8DD-4B93-B2C3-965D852565FF}"/>
    <cellStyle name="Normal 59 4 2 2 2" xfId="27473" xr:uid="{CB402662-C306-46CE-B16A-562C9AD2CDE0}"/>
    <cellStyle name="Normal 59 4 2 2 2 2" xfId="47376" xr:uid="{1772B0AE-8BC2-445C-B855-D1A7991DDCF1}"/>
    <cellStyle name="Normal 59 4 2 2 3" xfId="37728" xr:uid="{D44DBD2B-7C22-4DDF-9E1D-45F9A5B85C16}"/>
    <cellStyle name="Normal 59 4 2 3" xfId="22515" xr:uid="{99F11AD9-E151-4765-8439-89A52DC12C77}"/>
    <cellStyle name="Normal 59 4 2 3 2" xfId="42546" xr:uid="{DF4DE799-17C8-4089-94C7-84643DE0E936}"/>
    <cellStyle name="Normal 59 4 2 4" xfId="32899" xr:uid="{5E604E0C-56BE-455C-88B6-6FB72059EE1D}"/>
    <cellStyle name="Normal 59 4 3" xfId="15081" xr:uid="{5D4DDB44-8D3B-4AF6-BE5E-09F5E33857BB}"/>
    <cellStyle name="Normal 59 4 3 2" xfId="25023" xr:uid="{459AD769-BE9D-4888-A5F0-E482DC86F86B}"/>
    <cellStyle name="Normal 59 4 3 2 2" xfId="44966" xr:uid="{603F8C3C-82C8-4689-A6EC-7B8DA7B025D0}"/>
    <cellStyle name="Normal 59 4 3 3" xfId="35318" xr:uid="{420DB245-9647-4CB9-BE69-6B6D86D19780}"/>
    <cellStyle name="Normal 59 4 4" xfId="20048" xr:uid="{B199D17D-C518-484E-80F7-E1BC82E8C188}"/>
    <cellStyle name="Normal 59 4 4 2" xfId="40138" xr:uid="{CF549E6B-02E1-43BF-8803-2CCADF78F5DB}"/>
    <cellStyle name="Normal 59 4 5" xfId="30491" xr:uid="{1AE09DB9-8709-46E0-B1EC-E017A855A7FD}"/>
    <cellStyle name="Normal 59 5" xfId="12416" xr:uid="{1849AF95-85E3-4132-A6DB-47EADBE3A92A}"/>
    <cellStyle name="Normal 59 5 2" xfId="17541" xr:uid="{AC6A4CF9-29D1-4EEE-B500-844BCFE35A38}"/>
    <cellStyle name="Normal 59 5 2 2" xfId="27470" xr:uid="{CB21B335-F2CA-4EAD-9BCC-6C52F2FFEE15}"/>
    <cellStyle name="Normal 59 5 2 2 2" xfId="47373" xr:uid="{6EEBED0F-AA00-4309-9B03-9F7227DF0E0E}"/>
    <cellStyle name="Normal 59 5 2 3" xfId="37725" xr:uid="{1A4C919A-8328-41B4-9EAE-7C8CD9103EE8}"/>
    <cellStyle name="Normal 59 5 3" xfId="22512" xr:uid="{AD33E7B6-CC7E-4E29-9257-087597F0C613}"/>
    <cellStyle name="Normal 59 5 3 2" xfId="42543" xr:uid="{A89918D6-B139-497A-97B2-87E474BF187B}"/>
    <cellStyle name="Normal 59 5 4" xfId="32896" xr:uid="{97E37289-D858-401C-AD15-04A3041C2045}"/>
    <cellStyle name="Normal 59 6" xfId="15078" xr:uid="{DBBE5540-FD90-4C1A-9BEF-1F180E020A44}"/>
    <cellStyle name="Normal 59 6 2" xfId="25020" xr:uid="{F3EADC97-FB43-4536-9AF3-BAB18644A920}"/>
    <cellStyle name="Normal 59 6 2 2" xfId="44963" xr:uid="{2551318B-D703-4600-9533-01270AA00AED}"/>
    <cellStyle name="Normal 59 6 3" xfId="35315" xr:uid="{3C86D5FC-109E-4D61-AA11-E3C2F44358C0}"/>
    <cellStyle name="Normal 59 7" xfId="20045" xr:uid="{C73C07EC-586B-473B-9ECD-F7E2F528FAB8}"/>
    <cellStyle name="Normal 59 7 2" xfId="40135" xr:uid="{2DF088EB-F79E-45EE-A46D-80C05041073D}"/>
    <cellStyle name="Normal 59 8" xfId="30488" xr:uid="{AB0AC476-191C-45D8-8155-31DC7D5B5B78}"/>
    <cellStyle name="Normal 6" xfId="61" xr:uid="{7C698ACC-A55C-4E03-9C38-D495B4DDB2B4}"/>
    <cellStyle name="Normal 6 10" xfId="7244" xr:uid="{AB0FCDF4-35C4-465F-87CF-E3BAFE584B04}"/>
    <cellStyle name="Normal 6 11" xfId="7245" xr:uid="{71029C7D-6306-4207-8D36-9C3699DD992A}"/>
    <cellStyle name="Normal 6 12" xfId="7246" xr:uid="{8F11CE54-9EAA-4D1A-98CB-0B36E8CCAB5A}"/>
    <cellStyle name="Normal 6 13" xfId="7247" xr:uid="{016D742D-23BA-49FB-BF45-6E3EB1D0DDF2}"/>
    <cellStyle name="Normal 6 14" xfId="7248" xr:uid="{523A345B-B4A2-49E4-AE2B-FA186824E6A0}"/>
    <cellStyle name="Normal 6 15" xfId="7249" xr:uid="{92B5BEAD-313F-4662-85CC-1CDAC9667AFD}"/>
    <cellStyle name="Normal 6 16" xfId="957" xr:uid="{CB22E671-5C7E-4959-9E65-36834627DB75}"/>
    <cellStyle name="Normal 6 17" xfId="9264" xr:uid="{4C66FBE6-85BF-4768-AC02-A2550396646C}"/>
    <cellStyle name="Normal 6 17 2" xfId="12608" xr:uid="{6E536D37-9364-4089-9718-491080501790}"/>
    <cellStyle name="Normal 6 17 2 2" xfId="17695" xr:uid="{C16A36C8-8D47-478F-AB0C-440A09E345C9}"/>
    <cellStyle name="Normal 6 17 2 2 2" xfId="27622" xr:uid="{C23721ED-72CD-4D3E-B88B-D1E9C5A4A346}"/>
    <cellStyle name="Normal 6 17 2 2 2 2" xfId="47525" xr:uid="{57D8B24B-D173-4FF4-A611-130E95AC598C}"/>
    <cellStyle name="Normal 6 17 2 2 3" xfId="37877" xr:uid="{FE102779-D8CC-4FD1-B10C-8A22F482E31A}"/>
    <cellStyle name="Normal 6 17 2 3" xfId="22664" xr:uid="{2783845C-3493-43BE-87AC-D280A3C260A0}"/>
    <cellStyle name="Normal 6 17 2 3 2" xfId="42695" xr:uid="{28866AA0-9D4A-4B94-A807-A1E49FAC8110}"/>
    <cellStyle name="Normal 6 17 2 4" xfId="33048" xr:uid="{56D7EC12-0101-445A-988B-9F21EA534517}"/>
    <cellStyle name="Normal 6 17 3" xfId="15275" xr:uid="{79233E0F-5896-4575-974E-F767F0B9DA87}"/>
    <cellStyle name="Normal 6 17 3 2" xfId="25211" xr:uid="{F4690CDF-8726-4815-B60C-6CFB82A22526}"/>
    <cellStyle name="Normal 6 17 3 2 2" xfId="45115" xr:uid="{1E33120D-01DD-4D2B-89D0-53DE4D0C407B}"/>
    <cellStyle name="Normal 6 17 3 3" xfId="35467" xr:uid="{A8CAC7E9-E2F0-4E8E-B7AB-58FF8A45DFB5}"/>
    <cellStyle name="Normal 6 17 4" xfId="20256" xr:uid="{281E9702-D3CB-4A97-B082-23D0D6EC1C7C}"/>
    <cellStyle name="Normal 6 17 4 2" xfId="40287" xr:uid="{3612F1DA-BAB3-44AC-A784-EBF02586A9CF}"/>
    <cellStyle name="Normal 6 17 5" xfId="30640" xr:uid="{136D64D6-F729-4A20-8E49-F0C880DE98EB}"/>
    <cellStyle name="Normal 6 18" xfId="12723" xr:uid="{7C9668C8-56F6-48D8-80AC-D5C91DBE44F1}"/>
    <cellStyle name="Normal 6 19" xfId="12806" xr:uid="{E22AAC7A-3E76-4F55-8957-608420F2B780}"/>
    <cellStyle name="Normal 6 19 2" xfId="22761" xr:uid="{140E2A57-AED2-4F1D-9DF9-B900E30478C2}"/>
    <cellStyle name="Normal 6 19 2 2" xfId="42741" xr:uid="{462289D8-EA7B-4396-84A5-8F0A45961C17}"/>
    <cellStyle name="Normal 6 19 3" xfId="33093" xr:uid="{97B99930-7DB7-407A-BFFE-357408889CE0}"/>
    <cellStyle name="Normal 6 2" xfId="244" xr:uid="{4E481D0D-292C-4FC6-94B1-1BCC194CCCE3}"/>
    <cellStyle name="Normal 6 2 2" xfId="540" xr:uid="{AF41A9C2-B542-4360-95BA-C844842BA797}"/>
    <cellStyle name="Normal 6 2 3" xfId="958" xr:uid="{0CB676E5-AC87-4D65-ADB3-C53DB25C95DC}"/>
    <cellStyle name="Normal 6 2 4" xfId="10015" xr:uid="{6C30991E-216C-45A0-96E6-BA8CBBFA6557}"/>
    <cellStyle name="Normal 6 2 5" xfId="12724" xr:uid="{9D0AD822-1AE8-4F92-86F2-3446A8BF0BE6}"/>
    <cellStyle name="Normal 6 20" xfId="90" xr:uid="{9DAE67BE-8BEB-4C3B-9AD2-8FE145F704A4}"/>
    <cellStyle name="Normal 6 3" xfId="243" xr:uid="{26F77C45-9552-4E65-B556-656440464833}"/>
    <cellStyle name="Normal 6 3 2" xfId="7251" xr:uid="{39F86AD8-A22A-4DBB-B910-7FADB9B920FA}"/>
    <cellStyle name="Normal 6 3 2 2" xfId="7252" xr:uid="{115EBD2B-0A79-4F57-B391-130D666A4A26}"/>
    <cellStyle name="Normal 6 3 2 2 2" xfId="12421" xr:uid="{9D37E41E-2082-4D93-90B9-BCB71FF55552}"/>
    <cellStyle name="Normal 6 3 2 2 2 2" xfId="17546" xr:uid="{65AED8C0-41EE-4C1E-ADD5-C7A6977E0C58}"/>
    <cellStyle name="Normal 6 3 2 2 2 2 2" xfId="27475" xr:uid="{64925AC9-5102-42DF-8D93-31739607B478}"/>
    <cellStyle name="Normal 6 3 2 2 2 2 2 2" xfId="47378" xr:uid="{A2D76080-0417-4785-8810-BCE4F6154EED}"/>
    <cellStyle name="Normal 6 3 2 2 2 2 3" xfId="37730" xr:uid="{CAF39C30-D570-4E27-8F6E-9AD968681378}"/>
    <cellStyle name="Normal 6 3 2 2 2 3" xfId="22517" xr:uid="{F6BB74E1-6E7B-4918-9DD6-DA2492649142}"/>
    <cellStyle name="Normal 6 3 2 2 2 3 2" xfId="42548" xr:uid="{1971CDE9-1BCA-4449-A521-000C82CCB339}"/>
    <cellStyle name="Normal 6 3 2 2 2 4" xfId="32901" xr:uid="{0FD82856-0C7E-44F4-958C-06BBBD2B7F56}"/>
    <cellStyle name="Normal 6 3 2 2 3" xfId="15083" xr:uid="{14BEDB3C-4FA3-4098-AF28-D694C65B8FEF}"/>
    <cellStyle name="Normal 6 3 2 2 3 2" xfId="25025" xr:uid="{6E005A2F-C99C-41FE-B795-9F4457EDEAA6}"/>
    <cellStyle name="Normal 6 3 2 2 3 2 2" xfId="44968" xr:uid="{8BBC7318-9942-4104-A946-E0208749936C}"/>
    <cellStyle name="Normal 6 3 2 2 3 3" xfId="35320" xr:uid="{266D5F89-20E2-4143-9A2B-08CFC7CFEB75}"/>
    <cellStyle name="Normal 6 3 2 2 4" xfId="20050" xr:uid="{9D9E1AE8-9326-437F-825B-DFFAA8E79287}"/>
    <cellStyle name="Normal 6 3 2 2 4 2" xfId="40140" xr:uid="{F7AA8278-65FA-4AD2-AC93-CECA5255516E}"/>
    <cellStyle name="Normal 6 3 2 2 5" xfId="30493" xr:uid="{D3A8A7EB-DCE7-4285-915A-39A1C9BB7FBB}"/>
    <cellStyle name="Normal 6 3 2 3" xfId="7253" xr:uid="{E5DC3811-591C-4F13-A9A1-8E516B6A4B4C}"/>
    <cellStyle name="Normal 6 3 2 3 2" xfId="12422" xr:uid="{130A6503-07AD-49FF-A81C-08B688688E90}"/>
    <cellStyle name="Normal 6 3 2 3 2 2" xfId="17547" xr:uid="{88EE8348-0F35-4329-8519-77A510540BB1}"/>
    <cellStyle name="Normal 6 3 2 3 2 2 2" xfId="27476" xr:uid="{E519CE33-F4AD-4BFB-AE8A-47791326B486}"/>
    <cellStyle name="Normal 6 3 2 3 2 2 2 2" xfId="47379" xr:uid="{75CF8371-E276-4497-86D7-CABE2F1DA890}"/>
    <cellStyle name="Normal 6 3 2 3 2 2 3" xfId="37731" xr:uid="{0BB6459A-3293-430B-A06E-7FAAE877201F}"/>
    <cellStyle name="Normal 6 3 2 3 2 3" xfId="22518" xr:uid="{F91068DD-8745-4494-8970-ED54D176495A}"/>
    <cellStyle name="Normal 6 3 2 3 2 3 2" xfId="42549" xr:uid="{776C01CC-EACC-4B6D-9B18-271BEB9860FB}"/>
    <cellStyle name="Normal 6 3 2 3 2 4" xfId="32902" xr:uid="{910E462F-0DDC-40AE-8B92-5F1459FA1657}"/>
    <cellStyle name="Normal 6 3 2 3 3" xfId="15084" xr:uid="{5DECD88D-3651-4CEB-98FB-29548599A967}"/>
    <cellStyle name="Normal 6 3 2 3 3 2" xfId="25026" xr:uid="{DD7FC5F2-B536-4109-9584-8DA6D249AF2A}"/>
    <cellStyle name="Normal 6 3 2 3 3 2 2" xfId="44969" xr:uid="{EF0988B0-7887-42D5-9B6B-705CE6C00BC8}"/>
    <cellStyle name="Normal 6 3 2 3 3 3" xfId="35321" xr:uid="{E32D8DB7-6AA3-4D7B-B7B5-A91AB3CF3E85}"/>
    <cellStyle name="Normal 6 3 2 3 4" xfId="20051" xr:uid="{51BDAC7D-CAD6-4C0F-9C49-A25EBC3C00BA}"/>
    <cellStyle name="Normal 6 3 2 3 4 2" xfId="40141" xr:uid="{FF7B840D-325D-461B-A6EA-DBC73294371F}"/>
    <cellStyle name="Normal 6 3 2 3 5" xfId="30494" xr:uid="{73D6897D-61B7-459A-B438-3D91D31E328C}"/>
    <cellStyle name="Normal 6 3 2 4" xfId="7254" xr:uid="{814669A3-4F5F-4858-B657-C801FE9D8A10}"/>
    <cellStyle name="Normal 6 3 2 4 2" xfId="12423" xr:uid="{FEB3214F-60C3-4FEE-997A-6001ABA84B92}"/>
    <cellStyle name="Normal 6 3 2 4 2 2" xfId="17548" xr:uid="{E0E0EE1F-66DB-49B9-9822-CEC1D59058E5}"/>
    <cellStyle name="Normal 6 3 2 4 2 2 2" xfId="27477" xr:uid="{7BF088E6-537F-4DE9-808B-300DBB39837C}"/>
    <cellStyle name="Normal 6 3 2 4 2 2 2 2" xfId="47380" xr:uid="{7AC185B6-0ED2-4B7B-A890-B93900729E7E}"/>
    <cellStyle name="Normal 6 3 2 4 2 2 3" xfId="37732" xr:uid="{63D84B06-2CBD-4466-BD6F-1F51A8AB584B}"/>
    <cellStyle name="Normal 6 3 2 4 2 3" xfId="22519" xr:uid="{B3962598-79D4-4E6F-9CFE-2C1EC45DA10E}"/>
    <cellStyle name="Normal 6 3 2 4 2 3 2" xfId="42550" xr:uid="{22D0C640-E8AF-409A-85F1-40C58B700757}"/>
    <cellStyle name="Normal 6 3 2 4 2 4" xfId="32903" xr:uid="{7DF003E2-E8F3-4D35-9E9B-849B09DDB7BA}"/>
    <cellStyle name="Normal 6 3 2 4 3" xfId="15085" xr:uid="{998948BD-50B0-49DD-84BB-34881BDD47FB}"/>
    <cellStyle name="Normal 6 3 2 4 3 2" xfId="25027" xr:uid="{D36CF713-587D-461A-818A-8345D2F64012}"/>
    <cellStyle name="Normal 6 3 2 4 3 2 2" xfId="44970" xr:uid="{A0B85E62-EC62-4F47-98FA-C2875753C6EE}"/>
    <cellStyle name="Normal 6 3 2 4 3 3" xfId="35322" xr:uid="{E27FE4E1-26D7-413A-9C3A-DF1611F20108}"/>
    <cellStyle name="Normal 6 3 2 4 4" xfId="20052" xr:uid="{FF180E01-5A75-47A1-B553-29BBC21972AC}"/>
    <cellStyle name="Normal 6 3 2 4 4 2" xfId="40142" xr:uid="{BFB36BD4-EABA-4DF2-84A9-07F562D2E990}"/>
    <cellStyle name="Normal 6 3 2 4 5" xfId="30495" xr:uid="{E1F42875-82A3-456D-9FC1-0B40C4BE23C0}"/>
    <cellStyle name="Normal 6 3 2 5" xfId="12420" xr:uid="{7DFFCD68-5F3E-46DE-AFBA-98C67EEB8ED6}"/>
    <cellStyle name="Normal 6 3 2 5 2" xfId="17545" xr:uid="{4AF6CEA6-B3DD-4437-8B60-6E0AEDF0FE31}"/>
    <cellStyle name="Normal 6 3 2 5 2 2" xfId="27474" xr:uid="{63B945C1-C00B-47C0-BD03-0A81F93FB54F}"/>
    <cellStyle name="Normal 6 3 2 5 2 2 2" xfId="47377" xr:uid="{6BF48DA0-3185-459B-8A6B-BCB6CBB4E5BA}"/>
    <cellStyle name="Normal 6 3 2 5 2 3" xfId="37729" xr:uid="{BE299467-D655-4A16-AE58-422C37CAEE99}"/>
    <cellStyle name="Normal 6 3 2 5 3" xfId="22516" xr:uid="{EEF3C9A5-DA54-4374-BF67-30C34CBD958E}"/>
    <cellStyle name="Normal 6 3 2 5 3 2" xfId="42547" xr:uid="{7DC2BFF4-22E3-4DB9-B6FD-CCABAA3D8BD8}"/>
    <cellStyle name="Normal 6 3 2 5 4" xfId="32900" xr:uid="{03682079-247A-4094-9292-8993566D0E7C}"/>
    <cellStyle name="Normal 6 3 2 6" xfId="15082" xr:uid="{B50C1145-9C2F-42B8-A445-D50325F8FBA9}"/>
    <cellStyle name="Normal 6 3 2 6 2" xfId="25024" xr:uid="{32F6064C-2E3F-4357-BFBE-F02642815E36}"/>
    <cellStyle name="Normal 6 3 2 6 2 2" xfId="44967" xr:uid="{8687601B-5281-42A7-8E64-810F5A5A4AD1}"/>
    <cellStyle name="Normal 6 3 2 6 3" xfId="35319" xr:uid="{AF941513-474B-41C4-AE77-41325EC6DAB9}"/>
    <cellStyle name="Normal 6 3 2 7" xfId="20049" xr:uid="{36C405D5-F24F-411C-897C-D879A919631F}"/>
    <cellStyle name="Normal 6 3 2 7 2" xfId="40139" xr:uid="{5043FABA-BB3D-4005-8B75-E5D55FDF27FB}"/>
    <cellStyle name="Normal 6 3 2 8" xfId="30492" xr:uid="{2477C2EB-F060-4A7E-99BA-0B30880EA60C}"/>
    <cellStyle name="Normal 6 3 3" xfId="7255" xr:uid="{911B6A88-158A-4A0A-B487-8FF2AB21AF96}"/>
    <cellStyle name="Normal 6 3 3 2" xfId="12424" xr:uid="{496284F5-E7DC-408F-867E-7E3EE94FF57F}"/>
    <cellStyle name="Normal 6 3 3 2 2" xfId="17549" xr:uid="{6B530C74-0AFF-4720-94C4-DEC06FBF3580}"/>
    <cellStyle name="Normal 6 3 3 2 2 2" xfId="27478" xr:uid="{A24EC4A8-248F-4BA6-B678-C163D601ACD6}"/>
    <cellStyle name="Normal 6 3 3 2 2 2 2" xfId="47381" xr:uid="{32D32561-7ED3-4C80-9D34-655B090AB3AE}"/>
    <cellStyle name="Normal 6 3 3 2 2 3" xfId="37733" xr:uid="{3EA869C6-6716-4071-90A3-329ECBAFE466}"/>
    <cellStyle name="Normal 6 3 3 2 3" xfId="22520" xr:uid="{98F0E34F-C045-4ADD-97B0-B2DE361133FA}"/>
    <cellStyle name="Normal 6 3 3 2 3 2" xfId="42551" xr:uid="{1C08F0A5-5694-4AF6-B8FF-1AAD66C57EDD}"/>
    <cellStyle name="Normal 6 3 3 2 4" xfId="32904" xr:uid="{6128721F-39F0-422E-B103-98B604B4FCE4}"/>
    <cellStyle name="Normal 6 3 3 3" xfId="15086" xr:uid="{1424C812-E34A-4D8E-A115-2D2AF39D3456}"/>
    <cellStyle name="Normal 6 3 3 3 2" xfId="25028" xr:uid="{D704244D-4B31-41D5-8357-805C9606471E}"/>
    <cellStyle name="Normal 6 3 3 3 2 2" xfId="44971" xr:uid="{03AD1802-485A-48B1-978E-A5EE9205AEEC}"/>
    <cellStyle name="Normal 6 3 3 3 3" xfId="35323" xr:uid="{7191A361-0F04-4042-81B1-9C8D4C17DA61}"/>
    <cellStyle name="Normal 6 3 3 4" xfId="20053" xr:uid="{8F59C23C-7835-42A4-B4F8-125A484F4EDC}"/>
    <cellStyle name="Normal 6 3 3 4 2" xfId="40143" xr:uid="{687BF978-93A6-412D-95AF-E968FE1CCBDF}"/>
    <cellStyle name="Normal 6 3 3 5" xfId="30496" xr:uid="{DDD73009-F228-4E7B-9258-0C34AD8376B0}"/>
    <cellStyle name="Normal 6 3 4" xfId="7256" xr:uid="{C9D2EB62-D443-48D1-8D6E-C98E02119ED1}"/>
    <cellStyle name="Normal 6 3 4 2" xfId="12425" xr:uid="{1AEA64DF-31F8-4A1A-A875-3E8E882804CD}"/>
    <cellStyle name="Normal 6 3 4 2 2" xfId="17550" xr:uid="{3BDDA337-B997-442C-97EE-6D7F8C8A5C8E}"/>
    <cellStyle name="Normal 6 3 4 2 2 2" xfId="27479" xr:uid="{97F089A1-EA88-4432-9F0C-A379B2A29F86}"/>
    <cellStyle name="Normal 6 3 4 2 2 2 2" xfId="47382" xr:uid="{BAC6360C-91C9-4168-83D7-EA1F1E81ED6E}"/>
    <cellStyle name="Normal 6 3 4 2 2 3" xfId="37734" xr:uid="{6DD7FC5D-D2B7-4A02-9386-5E4D7270B9A4}"/>
    <cellStyle name="Normal 6 3 4 2 3" xfId="22521" xr:uid="{0B869B95-995E-4FF4-92DE-36B37261AD1C}"/>
    <cellStyle name="Normal 6 3 4 2 3 2" xfId="42552" xr:uid="{747850B8-6C69-4D65-89C4-5B264AA0A49D}"/>
    <cellStyle name="Normal 6 3 4 2 4" xfId="32905" xr:uid="{C6DD79C6-9530-4D28-90C4-7218A494AB83}"/>
    <cellStyle name="Normal 6 3 4 3" xfId="15087" xr:uid="{9CF67CFB-6A1C-4088-B9AA-A7B43875AB48}"/>
    <cellStyle name="Normal 6 3 4 3 2" xfId="25029" xr:uid="{0F75FD58-A898-49E5-A425-B5BCED767419}"/>
    <cellStyle name="Normal 6 3 4 3 2 2" xfId="44972" xr:uid="{176B2D45-786A-47D5-BDD5-885CFCBFDCA1}"/>
    <cellStyle name="Normal 6 3 4 3 3" xfId="35324" xr:uid="{4B06CD57-B84D-4077-A5C6-36508D4C42D2}"/>
    <cellStyle name="Normal 6 3 4 4" xfId="20054" xr:uid="{E3D5B545-5A61-4C27-8B6F-8BE540C0FAB5}"/>
    <cellStyle name="Normal 6 3 4 4 2" xfId="40144" xr:uid="{BED3952B-990E-4BCB-85ED-957A38CA45A2}"/>
    <cellStyle name="Normal 6 3 4 5" xfId="30497" xr:uid="{4CE25F57-A257-473D-A07A-A552B6BC5823}"/>
    <cellStyle name="Normal 6 3 5" xfId="7257" xr:uid="{4AA7CC37-AA78-4343-A048-9EF8729B6051}"/>
    <cellStyle name="Normal 6 3 6" xfId="7258" xr:uid="{2171547E-F71F-487C-8277-8FCECC4CC4A4}"/>
    <cellStyle name="Normal 6 3 6 2" xfId="12426" xr:uid="{597B8286-D7E3-423D-803C-0FAAD79AA934}"/>
    <cellStyle name="Normal 6 3 6 2 2" xfId="17551" xr:uid="{BE289D34-9C25-4F9D-B4B9-00508145FCBE}"/>
    <cellStyle name="Normal 6 3 6 2 2 2" xfId="27480" xr:uid="{1F259BD8-BF29-4FE9-86ED-3FD98B953DF6}"/>
    <cellStyle name="Normal 6 3 6 2 2 2 2" xfId="47383" xr:uid="{250AD6D4-7029-4052-8197-BD41BA95BBF0}"/>
    <cellStyle name="Normal 6 3 6 2 2 3" xfId="37735" xr:uid="{30778253-8598-4B85-B12B-51E7067A4BE0}"/>
    <cellStyle name="Normal 6 3 6 2 3" xfId="22522" xr:uid="{27D20551-574B-4E72-82B2-CE26255D00B3}"/>
    <cellStyle name="Normal 6 3 6 2 3 2" xfId="42553" xr:uid="{194AF713-918C-4C21-8102-71CECC064837}"/>
    <cellStyle name="Normal 6 3 6 2 4" xfId="32906" xr:uid="{0408DE34-4BBA-4439-916F-6ADDAB7D6A00}"/>
    <cellStyle name="Normal 6 3 6 3" xfId="15088" xr:uid="{C4847CCC-7247-46AC-A2B4-BC8B025238C7}"/>
    <cellStyle name="Normal 6 3 6 3 2" xfId="25030" xr:uid="{2547E1D6-B614-4B57-97A8-B5605A667B81}"/>
    <cellStyle name="Normal 6 3 6 3 2 2" xfId="44973" xr:uid="{6D92E9EF-96DC-4AC5-9F74-BEDB558E8676}"/>
    <cellStyle name="Normal 6 3 6 3 3" xfId="35325" xr:uid="{8B4E53F7-3B20-4EF9-A1BB-149D6A8097F0}"/>
    <cellStyle name="Normal 6 3 6 4" xfId="20055" xr:uid="{004302CB-5D2B-4B75-9DA6-F6EF49A2C3E1}"/>
    <cellStyle name="Normal 6 3 6 4 2" xfId="40145" xr:uid="{B0B4F621-A5BF-428E-B807-97EB7A43B4A5}"/>
    <cellStyle name="Normal 6 3 6 5" xfId="30498" xr:uid="{DFF4EBA4-59E7-4EDD-8C39-F17C55846167}"/>
    <cellStyle name="Normal 6 3 7" xfId="7259" xr:uid="{BAFCE4B4-B2B4-4831-A0E5-BF1260B6BD18}"/>
    <cellStyle name="Normal 6 3 7 2" xfId="12427" xr:uid="{CF673155-B051-4FB1-9A39-8857007F2C73}"/>
    <cellStyle name="Normal 6 3 7 2 2" xfId="17552" xr:uid="{068AFC76-0E63-43B0-9939-1E19F33AA5E7}"/>
    <cellStyle name="Normal 6 3 7 2 2 2" xfId="27481" xr:uid="{6D16448E-0C1F-49D4-A62F-5E4A51775126}"/>
    <cellStyle name="Normal 6 3 7 2 2 2 2" xfId="47384" xr:uid="{E4B5D0A1-21F8-4506-91C2-42F9C3CB9E94}"/>
    <cellStyle name="Normal 6 3 7 2 2 3" xfId="37736" xr:uid="{1552DFF8-A7FE-4D7B-8C6B-465797389A7F}"/>
    <cellStyle name="Normal 6 3 7 2 3" xfId="22523" xr:uid="{9CB8CF8A-CC73-43E6-B661-4F2D1E239E38}"/>
    <cellStyle name="Normal 6 3 7 2 3 2" xfId="42554" xr:uid="{2D98BF7B-6E64-4353-85D3-6817A933249B}"/>
    <cellStyle name="Normal 6 3 7 2 4" xfId="32907" xr:uid="{ACDA7679-53B5-4AD2-A255-C3F433CC72D9}"/>
    <cellStyle name="Normal 6 3 7 3" xfId="15089" xr:uid="{E845F875-3E1A-41DD-B76D-C52EA8A2C254}"/>
    <cellStyle name="Normal 6 3 7 3 2" xfId="25031" xr:uid="{85497CC4-BD6B-4044-ADBD-125EBF8257D1}"/>
    <cellStyle name="Normal 6 3 7 3 2 2" xfId="44974" xr:uid="{0398FF21-52F9-4B64-9A28-B7AC0D440096}"/>
    <cellStyle name="Normal 6 3 7 3 3" xfId="35326" xr:uid="{3265C17B-2957-4DDB-A58F-E7D87649FDAA}"/>
    <cellStyle name="Normal 6 3 7 4" xfId="20056" xr:uid="{40865800-B7BE-4AED-8EC3-5E295F86822C}"/>
    <cellStyle name="Normal 6 3 7 4 2" xfId="40146" xr:uid="{35F56B41-F242-425A-A730-23DBF899B7B6}"/>
    <cellStyle name="Normal 6 3 7 5" xfId="30499" xr:uid="{5770B8A7-7138-4E19-806A-22D0E863EFA9}"/>
    <cellStyle name="Normal 6 3 8" xfId="7250" xr:uid="{4391FB11-D408-4DB3-9B75-561D0E3E0ABD}"/>
    <cellStyle name="Normal 6 3 9" xfId="10016" xr:uid="{20C2A403-5732-4C03-89FB-46C532010145}"/>
    <cellStyle name="Normal 6 4" xfId="212" xr:uid="{CDDA6FE6-AA9D-410A-A837-6679EAAB359D}"/>
    <cellStyle name="Normal 6 4 2" xfId="7260" xr:uid="{5F786E3E-B29C-4A77-ACB6-5C5AC528EFE7}"/>
    <cellStyle name="Normal 6 5" xfId="509" xr:uid="{1B3A4215-4E15-4C41-B34B-338AC44E3460}"/>
    <cellStyle name="Normal 6 5 2" xfId="7261" xr:uid="{389A0EEE-733C-4C7D-9FD8-2BB3D34BCDDC}"/>
    <cellStyle name="Normal 6 5 3" xfId="10441" xr:uid="{68DF8415-5696-4A7F-8351-524593782C7A}"/>
    <cellStyle name="Normal 6 5 3 2" xfId="15569" xr:uid="{B34E56DA-0EA7-4400-9333-5C005D213F29}"/>
    <cellStyle name="Normal 6 5 3 2 2" xfId="25498" xr:uid="{49674623-84A3-4E10-9A69-75E62527FE3A}"/>
    <cellStyle name="Normal 6 5 3 2 2 2" xfId="45401" xr:uid="{D1F7EC43-5CF6-447A-91C2-124C60108CEF}"/>
    <cellStyle name="Normal 6 5 3 2 3" xfId="35753" xr:uid="{D2C112FD-B0B1-4DC7-89E3-08C6D9EC15A0}"/>
    <cellStyle name="Normal 6 5 3 3" xfId="20542" xr:uid="{E0E3CE46-D28E-4D86-8AE6-EAFAE8D04824}"/>
    <cellStyle name="Normal 6 5 3 3 2" xfId="40573" xr:uid="{E1221770-1C84-419F-829B-8FA4B69D6D16}"/>
    <cellStyle name="Normal 6 5 3 4" xfId="30926" xr:uid="{E9CAB9DD-07A5-4FA6-B4F5-E3C627948CAC}"/>
    <cellStyle name="Normal 6 5 4" xfId="13059" xr:uid="{1CECDA6A-8DD5-4DF1-A88D-BA93138AE9FA}"/>
    <cellStyle name="Normal 6 5 4 2" xfId="23011" xr:uid="{5632A771-69DA-4D9A-A557-13A245D0D0A6}"/>
    <cellStyle name="Normal 6 5 4 2 2" xfId="42991" xr:uid="{78765506-BACA-430E-98E6-AFD9DBB1D67C}"/>
    <cellStyle name="Normal 6 5 4 3" xfId="33343" xr:uid="{34F80267-1AD8-44DA-AEAB-F4016FD68F99}"/>
    <cellStyle name="Normal 6 5 5" xfId="18064" xr:uid="{3320A203-DEA1-4C61-BB7E-B09D87B620DC}"/>
    <cellStyle name="Normal 6 5 5 2" xfId="38163" xr:uid="{F32B01F3-F449-4EFE-AB98-F9D9EE326D50}"/>
    <cellStyle name="Normal 6 5 6" xfId="28518" xr:uid="{51A8FA5E-8047-4552-AE22-3631B2BB76A7}"/>
    <cellStyle name="Normal 6 6" xfId="7262" xr:uid="{D57C9479-68C3-458A-8705-B16537AB85F5}"/>
    <cellStyle name="Normal 6 7" xfId="7263" xr:uid="{AF7C0F90-5A3C-4718-9339-DD5138DB7953}"/>
    <cellStyle name="Normal 6 8" xfId="7264" xr:uid="{CC9039F8-46DC-48B7-9316-E71A0B70CA10}"/>
    <cellStyle name="Normal 6 9" xfId="7265" xr:uid="{F7650FE0-D627-4B3A-BC3E-17C57D259FB7}"/>
    <cellStyle name="Normal 60" xfId="7266" xr:uid="{82C6202A-A74C-4DD7-81E6-AD1AE22DC494}"/>
    <cellStyle name="Normal 60 2" xfId="7267" xr:uid="{27558C7C-D55D-45FC-9EC7-31BE03A5B077}"/>
    <cellStyle name="Normal 60 2 2" xfId="12429" xr:uid="{80398A2D-7C77-4CC8-8302-88D9D6CA7D71}"/>
    <cellStyle name="Normal 60 2 2 2" xfId="17554" xr:uid="{F372B74D-4DD8-493E-BA07-3EC172667B83}"/>
    <cellStyle name="Normal 60 2 2 2 2" xfId="27483" xr:uid="{3BCF8C4F-7288-4F42-ABB2-501CC7A07CBB}"/>
    <cellStyle name="Normal 60 2 2 2 2 2" xfId="47386" xr:uid="{7AF02EBE-DE9B-4327-9FB5-EDD3A28174DE}"/>
    <cellStyle name="Normal 60 2 2 2 3" xfId="37738" xr:uid="{1FBD2841-D586-4591-8EDE-1FF1B285C407}"/>
    <cellStyle name="Normal 60 2 2 3" xfId="22525" xr:uid="{00851601-A1EB-452B-886B-BA92B87B2FCB}"/>
    <cellStyle name="Normal 60 2 2 3 2" xfId="42556" xr:uid="{7A42610D-CE37-4078-B108-31A431398A38}"/>
    <cellStyle name="Normal 60 2 2 4" xfId="32909" xr:uid="{E4CBC150-B3F7-4E6D-B0CD-90C12CC8BBCE}"/>
    <cellStyle name="Normal 60 2 3" xfId="15091" xr:uid="{AEE44ACD-6D70-4FD1-8B4D-61068BC80B74}"/>
    <cellStyle name="Normal 60 2 3 2" xfId="25033" xr:uid="{7B66AFD9-3326-49D1-B9DE-D2E8C67C0F80}"/>
    <cellStyle name="Normal 60 2 3 2 2" xfId="44976" xr:uid="{A6DAF133-7B74-4D3A-9088-7A9F6BDA7A6F}"/>
    <cellStyle name="Normal 60 2 3 3" xfId="35328" xr:uid="{BD8E9C63-1F9C-453F-ACA9-5BE27FEDE31C}"/>
    <cellStyle name="Normal 60 2 4" xfId="20058" xr:uid="{4E64E08E-5344-408F-95F0-A75A7B42D344}"/>
    <cellStyle name="Normal 60 2 4 2" xfId="40148" xr:uid="{01823083-6F02-47F8-BF6D-7E5D07E44C45}"/>
    <cellStyle name="Normal 60 2 5" xfId="30501" xr:uid="{C5370D21-008C-4FBE-8D32-C469168B55D5}"/>
    <cellStyle name="Normal 60 3" xfId="7268" xr:uid="{A88D8D5D-2FD6-4574-8959-968F68BB3E63}"/>
    <cellStyle name="Normal 60 3 2" xfId="12430" xr:uid="{DBEE8487-6CDB-4C49-84D7-A4D55FE99A7E}"/>
    <cellStyle name="Normal 60 3 2 2" xfId="17555" xr:uid="{7F4E4A97-1AE6-4E3A-BF63-FA368E1E1402}"/>
    <cellStyle name="Normal 60 3 2 2 2" xfId="27484" xr:uid="{5CE0629E-D983-42CE-8AD4-CB4A08DDC4AA}"/>
    <cellStyle name="Normal 60 3 2 2 2 2" xfId="47387" xr:uid="{44BE8DE9-46EB-4995-AAFB-ECB4F28A8861}"/>
    <cellStyle name="Normal 60 3 2 2 3" xfId="37739" xr:uid="{0E986F48-2368-4CBC-8AA8-BFFFE4B4E2C0}"/>
    <cellStyle name="Normal 60 3 2 3" xfId="22526" xr:uid="{619F6339-6037-4A88-A20B-A54029C9376C}"/>
    <cellStyle name="Normal 60 3 2 3 2" xfId="42557" xr:uid="{CC0720E4-6B15-4C12-AF7E-5B38B66272FA}"/>
    <cellStyle name="Normal 60 3 2 4" xfId="32910" xr:uid="{85F55D41-D93E-4BFB-8665-DA8780C30CC1}"/>
    <cellStyle name="Normal 60 3 3" xfId="15092" xr:uid="{4479F795-70A0-4C7F-BBD6-9A8465A24F77}"/>
    <cellStyle name="Normal 60 3 3 2" xfId="25034" xr:uid="{9FBFFEB0-7542-4DAC-8989-301BE1264EDA}"/>
    <cellStyle name="Normal 60 3 3 2 2" xfId="44977" xr:uid="{838250F5-F06B-41AA-8D41-985974833AC7}"/>
    <cellStyle name="Normal 60 3 3 3" xfId="35329" xr:uid="{5C190D1D-2FF0-4AFD-9DFE-B8D741FB804A}"/>
    <cellStyle name="Normal 60 3 4" xfId="20059" xr:uid="{12C25064-3218-4A59-B86A-FE52125D84F1}"/>
    <cellStyle name="Normal 60 3 4 2" xfId="40149" xr:uid="{04AB045D-B40F-43AB-8E8E-942ACE410A68}"/>
    <cellStyle name="Normal 60 3 5" xfId="30502" xr:uid="{88A43238-E389-4EF3-AF40-3CCEC21E27E7}"/>
    <cellStyle name="Normal 60 4" xfId="7269" xr:uid="{962582F4-9963-4011-BF2C-BF720812DAD2}"/>
    <cellStyle name="Normal 60 4 2" xfId="12431" xr:uid="{FFE5CA2F-42B5-4DDB-8D41-C4BE0438E15B}"/>
    <cellStyle name="Normal 60 4 2 2" xfId="17556" xr:uid="{1606FF95-FAC7-441A-8529-9695216BF287}"/>
    <cellStyle name="Normal 60 4 2 2 2" xfId="27485" xr:uid="{D1DCDE64-3233-4AAF-81B6-D98FF598D33E}"/>
    <cellStyle name="Normal 60 4 2 2 2 2" xfId="47388" xr:uid="{ACC4526D-17FB-4211-A4B1-DE025BCEED6B}"/>
    <cellStyle name="Normal 60 4 2 2 3" xfId="37740" xr:uid="{DFDE8D8F-C683-4CDD-8EC9-F7D54174A3EF}"/>
    <cellStyle name="Normal 60 4 2 3" xfId="22527" xr:uid="{F3226928-C208-4919-A155-73AB61AE42A2}"/>
    <cellStyle name="Normal 60 4 2 3 2" xfId="42558" xr:uid="{894B3920-6690-47C7-9DCF-B2D13AC14BF1}"/>
    <cellStyle name="Normal 60 4 2 4" xfId="32911" xr:uid="{CB67ED16-CA8F-4E41-8466-6FBE399BF9D7}"/>
    <cellStyle name="Normal 60 4 3" xfId="15093" xr:uid="{A4AF0F84-AF97-4909-81DD-845939AEF578}"/>
    <cellStyle name="Normal 60 4 3 2" xfId="25035" xr:uid="{8D2AD61B-988C-49CE-A1FA-7DD4B6EA3B0B}"/>
    <cellStyle name="Normal 60 4 3 2 2" xfId="44978" xr:uid="{FEE4B264-5F8C-4493-B39E-B58B734AD137}"/>
    <cellStyle name="Normal 60 4 3 3" xfId="35330" xr:uid="{9DB3A44D-DBC9-466D-8D41-23A59575431A}"/>
    <cellStyle name="Normal 60 4 4" xfId="20060" xr:uid="{30363D19-94F2-4AB8-A535-53FB7772D293}"/>
    <cellStyle name="Normal 60 4 4 2" xfId="40150" xr:uid="{480E6069-2A43-4FE2-A40D-0F8AED8EA15E}"/>
    <cellStyle name="Normal 60 4 5" xfId="30503" xr:uid="{8676738B-65DF-4264-B880-4E3807ED905C}"/>
    <cellStyle name="Normal 60 5" xfId="12428" xr:uid="{C5ED6A71-EAA2-4E83-8C1E-2FA3C5ECDCDA}"/>
    <cellStyle name="Normal 60 5 2" xfId="17553" xr:uid="{269FBE69-1DC0-4CCA-8E37-A98A4A8CA152}"/>
    <cellStyle name="Normal 60 5 2 2" xfId="27482" xr:uid="{57353170-6C45-41F6-AF31-7DFA51DAD077}"/>
    <cellStyle name="Normal 60 5 2 2 2" xfId="47385" xr:uid="{C94EEFF7-020D-427C-8C16-FC110BB923FB}"/>
    <cellStyle name="Normal 60 5 2 3" xfId="37737" xr:uid="{E754AFAB-C9DA-4531-857D-0A2058E5ECF5}"/>
    <cellStyle name="Normal 60 5 3" xfId="22524" xr:uid="{73DAC6CD-4D28-4D36-AC77-95806D942DCC}"/>
    <cellStyle name="Normal 60 5 3 2" xfId="42555" xr:uid="{B6BDE984-FAAB-4873-9D6D-BE536E0AADB5}"/>
    <cellStyle name="Normal 60 5 4" xfId="32908" xr:uid="{DADFC883-48EB-43DE-8FEB-5D3F4385BF2A}"/>
    <cellStyle name="Normal 60 6" xfId="15090" xr:uid="{6C8463E2-0706-4F34-8169-1BD02EECA0D6}"/>
    <cellStyle name="Normal 60 6 2" xfId="25032" xr:uid="{08C18742-FF0A-4A54-B892-AF408FC29908}"/>
    <cellStyle name="Normal 60 6 2 2" xfId="44975" xr:uid="{25BB2DB8-143B-440B-85D6-C977A4EAB5FB}"/>
    <cellStyle name="Normal 60 6 3" xfId="35327" xr:uid="{BC29E23B-41E8-45B1-841A-8F09E1C844CD}"/>
    <cellStyle name="Normal 60 7" xfId="20057" xr:uid="{90F21973-17D7-4959-8B0B-ACDFF33FE6D7}"/>
    <cellStyle name="Normal 60 7 2" xfId="40147" xr:uid="{64FF26C4-D691-4ABF-BA16-9F47F2167917}"/>
    <cellStyle name="Normal 60 8" xfId="30500" xr:uid="{E7087169-552B-441B-B5A1-78927AE39369}"/>
    <cellStyle name="Normal 61" xfId="7270" xr:uid="{3C2C4675-C074-4D63-9BEF-8BE32B043B6F}"/>
    <cellStyle name="Normal 61 2" xfId="7271" xr:uid="{83474B45-90ED-4A32-B295-396E329301F8}"/>
    <cellStyle name="Normal 61 2 2" xfId="12433" xr:uid="{EA563E83-3420-474A-9750-2E8D19891988}"/>
    <cellStyle name="Normal 61 2 2 2" xfId="17558" xr:uid="{098A1A43-21FF-4A0B-8159-90099E00B6FF}"/>
    <cellStyle name="Normal 61 2 2 2 2" xfId="27487" xr:uid="{14AD3FC2-B8EB-4FDC-9086-62E9B4010A81}"/>
    <cellStyle name="Normal 61 2 2 2 2 2" xfId="47390" xr:uid="{C746D003-6016-4CF4-B4F9-20B5E6A8120E}"/>
    <cellStyle name="Normal 61 2 2 2 3" xfId="37742" xr:uid="{782B7171-062A-4F46-AB8A-A876325C33A0}"/>
    <cellStyle name="Normal 61 2 2 3" xfId="22529" xr:uid="{2939112C-224D-4D0B-8809-E2C51FD5CD3D}"/>
    <cellStyle name="Normal 61 2 2 3 2" xfId="42560" xr:uid="{066CE393-E830-46E3-A29F-F54E77373338}"/>
    <cellStyle name="Normal 61 2 2 4" xfId="32913" xr:uid="{441E2ED2-0CA5-4C52-9D45-3463A8B40A56}"/>
    <cellStyle name="Normal 61 2 3" xfId="15095" xr:uid="{E08D613B-4B01-46C7-B651-14A4E8ECE0F2}"/>
    <cellStyle name="Normal 61 2 3 2" xfId="25037" xr:uid="{DC414FBF-8918-4BA2-A28F-BDCCCBAF1B7D}"/>
    <cellStyle name="Normal 61 2 3 2 2" xfId="44980" xr:uid="{D5EDEEB0-A64D-4819-BB51-091DFF7DFB6B}"/>
    <cellStyle name="Normal 61 2 3 3" xfId="35332" xr:uid="{844276E3-CFC9-46B9-8CCF-35D71F5B25FD}"/>
    <cellStyle name="Normal 61 2 4" xfId="20062" xr:uid="{270B0640-C33C-4ED0-9B6C-F6EA4B3211A0}"/>
    <cellStyle name="Normal 61 2 4 2" xfId="40152" xr:uid="{2F100FDB-E5C7-4219-A276-A3DD580D5A9A}"/>
    <cellStyle name="Normal 61 2 5" xfId="30505" xr:uid="{41BFCDC4-CB1E-4FBA-BD45-2C50183E7DFA}"/>
    <cellStyle name="Normal 61 3" xfId="7272" xr:uid="{CD08F5BC-2527-48B0-BCB3-F5D2C14AC111}"/>
    <cellStyle name="Normal 61 3 2" xfId="12434" xr:uid="{2AEF7988-1B4B-492D-9EC0-6D3E1B0589F2}"/>
    <cellStyle name="Normal 61 3 2 2" xfId="17559" xr:uid="{22BE8B85-3CEA-4CBB-B458-971C14DE1F99}"/>
    <cellStyle name="Normal 61 3 2 2 2" xfId="27488" xr:uid="{5EA3AB02-BA7F-47F5-A01D-DCCD31154851}"/>
    <cellStyle name="Normal 61 3 2 2 2 2" xfId="47391" xr:uid="{3E4A7F60-B658-4792-A1A2-063A06290F59}"/>
    <cellStyle name="Normal 61 3 2 2 3" xfId="37743" xr:uid="{016EA88B-6310-4A5B-A132-221156098276}"/>
    <cellStyle name="Normal 61 3 2 3" xfId="22530" xr:uid="{E75A5193-3D85-434D-BA26-BB15177954DC}"/>
    <cellStyle name="Normal 61 3 2 3 2" xfId="42561" xr:uid="{A1272F15-3618-4286-B068-26126809F56D}"/>
    <cellStyle name="Normal 61 3 2 4" xfId="32914" xr:uid="{FDEB2CD9-F649-4E5E-AE68-918E8868D9D9}"/>
    <cellStyle name="Normal 61 3 3" xfId="15096" xr:uid="{152502AD-D41C-4502-86EA-2B6B1324F218}"/>
    <cellStyle name="Normal 61 3 3 2" xfId="25038" xr:uid="{0B1A712C-A8EE-45BE-B935-1C3BAB99C17F}"/>
    <cellStyle name="Normal 61 3 3 2 2" xfId="44981" xr:uid="{A4C29D9F-B45F-473E-87F2-0BE171193A6A}"/>
    <cellStyle name="Normal 61 3 3 3" xfId="35333" xr:uid="{FEE28982-4FD0-4D3F-93EC-C54F3A9CEF93}"/>
    <cellStyle name="Normal 61 3 4" xfId="20063" xr:uid="{A5BEE284-CDA6-4DB7-8D68-1A9A28A093D6}"/>
    <cellStyle name="Normal 61 3 4 2" xfId="40153" xr:uid="{750C1D21-8622-452F-88BB-5896992CDAC1}"/>
    <cellStyle name="Normal 61 3 5" xfId="30506" xr:uid="{84065EA8-D968-4C11-A3E8-519E84136FB9}"/>
    <cellStyle name="Normal 61 4" xfId="7273" xr:uid="{EB014821-0901-4C6D-9891-A80D71F5E8FA}"/>
    <cellStyle name="Normal 61 4 2" xfId="12435" xr:uid="{E6E5BD8C-722B-4133-B970-31F8BC26D6C1}"/>
    <cellStyle name="Normal 61 4 2 2" xfId="17560" xr:uid="{FD4D13D8-DA8C-42B4-9F5F-4C9E43D496B2}"/>
    <cellStyle name="Normal 61 4 2 2 2" xfId="27489" xr:uid="{07A04771-2981-4A9A-9B28-DD1DDAC4F769}"/>
    <cellStyle name="Normal 61 4 2 2 2 2" xfId="47392" xr:uid="{ED9EA6FB-73F3-4161-A3B9-A5474048CF95}"/>
    <cellStyle name="Normal 61 4 2 2 3" xfId="37744" xr:uid="{895BEF89-C838-4CBE-AF7E-B56DC944D1D2}"/>
    <cellStyle name="Normal 61 4 2 3" xfId="22531" xr:uid="{20A07663-B7DA-4952-9F7E-9BBCE6F8CAA8}"/>
    <cellStyle name="Normal 61 4 2 3 2" xfId="42562" xr:uid="{ABFEA322-A5F7-4615-8440-269989C8E5ED}"/>
    <cellStyle name="Normal 61 4 2 4" xfId="32915" xr:uid="{3EA8C0C1-08FC-4320-B2EF-CEF74498E7CB}"/>
    <cellStyle name="Normal 61 4 3" xfId="15097" xr:uid="{0A991F7E-B137-447E-94C8-B58539DBF143}"/>
    <cellStyle name="Normal 61 4 3 2" xfId="25039" xr:uid="{F0D30DD3-60AD-4AC4-A6EC-817A0E9C51FB}"/>
    <cellStyle name="Normal 61 4 3 2 2" xfId="44982" xr:uid="{C61073B0-35E1-45A7-AA82-A4D4844CC5D5}"/>
    <cellStyle name="Normal 61 4 3 3" xfId="35334" xr:uid="{3FE25F0C-AC36-4D49-B347-60F3AB732454}"/>
    <cellStyle name="Normal 61 4 4" xfId="20064" xr:uid="{AB6DB1F3-01D0-4330-9968-BD173E228D4D}"/>
    <cellStyle name="Normal 61 4 4 2" xfId="40154" xr:uid="{AE46E814-47F8-4783-82A9-88E821AB057A}"/>
    <cellStyle name="Normal 61 4 5" xfId="30507" xr:uid="{850CF33A-BFE6-4D5E-BD93-E1215E5DFAE5}"/>
    <cellStyle name="Normal 61 5" xfId="12432" xr:uid="{0704061F-44AD-47F6-BF44-6C0BCE2CE45E}"/>
    <cellStyle name="Normal 61 5 2" xfId="17557" xr:uid="{9CE31B6A-D9C5-4C69-8294-1271384BF3AA}"/>
    <cellStyle name="Normal 61 5 2 2" xfId="27486" xr:uid="{BAECA6EF-FC58-4780-86AB-BA79E6B6DCF8}"/>
    <cellStyle name="Normal 61 5 2 2 2" xfId="47389" xr:uid="{C3ABEE9F-392B-4244-877E-CD64897732C0}"/>
    <cellStyle name="Normal 61 5 2 3" xfId="37741" xr:uid="{A39F5E89-5D74-4E6B-9680-3B26029C754E}"/>
    <cellStyle name="Normal 61 5 3" xfId="22528" xr:uid="{41046825-E34A-4D21-9412-0D20B17DF15B}"/>
    <cellStyle name="Normal 61 5 3 2" xfId="42559" xr:uid="{8487E9E4-73EF-4FA8-B482-6932D7FE6724}"/>
    <cellStyle name="Normal 61 5 4" xfId="32912" xr:uid="{4726869D-9014-44CA-B496-A483DF645617}"/>
    <cellStyle name="Normal 61 6" xfId="15094" xr:uid="{3D009D56-B0EA-4C94-A2F0-D0BE574D95FB}"/>
    <cellStyle name="Normal 61 6 2" xfId="25036" xr:uid="{F47EEB45-8598-4541-927D-4537FC2BB83D}"/>
    <cellStyle name="Normal 61 6 2 2" xfId="44979" xr:uid="{766B7EB4-A45A-47C6-8CDA-2FAA50F8CB1D}"/>
    <cellStyle name="Normal 61 6 3" xfId="35331" xr:uid="{F4ED47E9-48AE-4856-84C9-976C57873D12}"/>
    <cellStyle name="Normal 61 7" xfId="20061" xr:uid="{A185FBB3-548C-4778-98C1-3D347EA0DE4C}"/>
    <cellStyle name="Normal 61 7 2" xfId="40151" xr:uid="{A4CE56F8-A82D-442E-AED2-564BBCE5F577}"/>
    <cellStyle name="Normal 61 8" xfId="30504" xr:uid="{124D84B0-4BD3-45BB-A69A-E258A3C955D0}"/>
    <cellStyle name="Normal 62" xfId="7274" xr:uid="{1BD94D5F-B819-4EC6-B347-C2A5E5CAAF22}"/>
    <cellStyle name="Normal 62 2" xfId="7275" xr:uid="{D4960FEB-9530-4332-B10B-4E874DD5BAC7}"/>
    <cellStyle name="Normal 62 2 2" xfId="12437" xr:uid="{7D64A7C4-81D0-4D3B-A77F-A05761678F9B}"/>
    <cellStyle name="Normal 62 2 2 2" xfId="17562" xr:uid="{979D6A55-4F92-412B-B502-B7EA1B088DD3}"/>
    <cellStyle name="Normal 62 2 2 2 2" xfId="27491" xr:uid="{210D02C7-AF3A-47B8-8AEF-7FF08AFDAD88}"/>
    <cellStyle name="Normal 62 2 2 2 2 2" xfId="47394" xr:uid="{3A69EE0C-7AEE-4597-B34F-B78AC4F9993C}"/>
    <cellStyle name="Normal 62 2 2 2 3" xfId="37746" xr:uid="{CACD3D26-7B61-41A8-BF21-B26CE02012E6}"/>
    <cellStyle name="Normal 62 2 2 3" xfId="22533" xr:uid="{AFAE0E16-E3D0-43C8-BCB8-E7A9912E6DC8}"/>
    <cellStyle name="Normal 62 2 2 3 2" xfId="42564" xr:uid="{97C38C2F-E776-43DF-BEAE-5A189B29BD43}"/>
    <cellStyle name="Normal 62 2 2 4" xfId="32917" xr:uid="{686B3C80-E81F-400C-AC7F-626EE7C6778D}"/>
    <cellStyle name="Normal 62 2 3" xfId="15099" xr:uid="{183E40AA-9282-490B-A474-DBDA1B0DCE9C}"/>
    <cellStyle name="Normal 62 2 3 2" xfId="25041" xr:uid="{3183DB36-74A8-4E60-957A-660A6E2FEF73}"/>
    <cellStyle name="Normal 62 2 3 2 2" xfId="44984" xr:uid="{367CD5BE-E80B-493F-831A-5442FD9B1069}"/>
    <cellStyle name="Normal 62 2 3 3" xfId="35336" xr:uid="{58DC71FC-5DE2-41A8-B09C-0ED8DDD4EEAB}"/>
    <cellStyle name="Normal 62 2 4" xfId="20066" xr:uid="{9A15E7B1-3F27-4E6E-951D-6B4553CEF238}"/>
    <cellStyle name="Normal 62 2 4 2" xfId="40156" xr:uid="{2040B29B-A68A-47EC-B47B-E3FB64050B39}"/>
    <cellStyle name="Normal 62 2 5" xfId="30509" xr:uid="{D295D19D-2C5F-49AA-AE19-B672BCACDB2C}"/>
    <cellStyle name="Normal 62 3" xfId="7276" xr:uid="{B05850FA-3F21-474F-BCB6-0D56A00F62C6}"/>
    <cellStyle name="Normal 62 3 2" xfId="12438" xr:uid="{249FAA7F-5F9C-4A7A-807D-E0CD071FF554}"/>
    <cellStyle name="Normal 62 3 2 2" xfId="17563" xr:uid="{13623840-8F05-4600-B32A-EA0AD3CE4CAA}"/>
    <cellStyle name="Normal 62 3 2 2 2" xfId="27492" xr:uid="{0401A114-5147-4DAB-8E97-9E3CE53DD655}"/>
    <cellStyle name="Normal 62 3 2 2 2 2" xfId="47395" xr:uid="{1508E415-1772-4407-A706-42CF77E85DDD}"/>
    <cellStyle name="Normal 62 3 2 2 3" xfId="37747" xr:uid="{062E90EF-ADB4-499C-966A-1B07EDEC4472}"/>
    <cellStyle name="Normal 62 3 2 3" xfId="22534" xr:uid="{1EE76581-DF6C-4CE7-96B9-52C34DE2C977}"/>
    <cellStyle name="Normal 62 3 2 3 2" xfId="42565" xr:uid="{76DEA43B-4446-4628-9E26-97DCF46A94F5}"/>
    <cellStyle name="Normal 62 3 2 4" xfId="32918" xr:uid="{C0910354-814D-4D6D-AF09-EFD2D9361082}"/>
    <cellStyle name="Normal 62 3 3" xfId="15100" xr:uid="{E96CFDCC-45FF-46AC-ADF6-DED31B476F1E}"/>
    <cellStyle name="Normal 62 3 3 2" xfId="25042" xr:uid="{703433D4-15AF-4AFD-B0FF-DF981F04FB55}"/>
    <cellStyle name="Normal 62 3 3 2 2" xfId="44985" xr:uid="{1B9C81D9-FFA0-4739-A1FB-406D63AB1687}"/>
    <cellStyle name="Normal 62 3 3 3" xfId="35337" xr:uid="{9B0E549E-E29E-485C-9AF6-A5B547B05C2D}"/>
    <cellStyle name="Normal 62 3 4" xfId="20067" xr:uid="{30CB34B2-86A5-4C65-806F-446430DEF037}"/>
    <cellStyle name="Normal 62 3 4 2" xfId="40157" xr:uid="{364010A8-D965-445E-9212-25B359D631E5}"/>
    <cellStyle name="Normal 62 3 5" xfId="30510" xr:uid="{5431314E-5078-47EB-B753-3192C49FB03A}"/>
    <cellStyle name="Normal 62 4" xfId="7277" xr:uid="{52DA6C53-B7E7-4A4F-A592-A36AAD41FB35}"/>
    <cellStyle name="Normal 62 4 2" xfId="12439" xr:uid="{2D730B2B-E33B-4F9E-9B58-CFB97C20EE9C}"/>
    <cellStyle name="Normal 62 4 2 2" xfId="17564" xr:uid="{C636E720-2B04-440B-ACCA-74C870A1DBED}"/>
    <cellStyle name="Normal 62 4 2 2 2" xfId="27493" xr:uid="{95BEDF98-C49F-4532-AD68-5CB3742F3D41}"/>
    <cellStyle name="Normal 62 4 2 2 2 2" xfId="47396" xr:uid="{17E67891-6F00-4D37-B18F-E703FA8C5DAE}"/>
    <cellStyle name="Normal 62 4 2 2 3" xfId="37748" xr:uid="{3CCDCB99-B8AC-4AD4-BB24-BA0C942BD573}"/>
    <cellStyle name="Normal 62 4 2 3" xfId="22535" xr:uid="{8CA47740-2099-4A8B-A18A-A17FA9EC36E2}"/>
    <cellStyle name="Normal 62 4 2 3 2" xfId="42566" xr:uid="{2E598CDD-F5BB-45A0-8A7B-D67A83196702}"/>
    <cellStyle name="Normal 62 4 2 4" xfId="32919" xr:uid="{2ACE3122-C1F7-47D8-B2BF-E34E39B285FB}"/>
    <cellStyle name="Normal 62 4 3" xfId="15101" xr:uid="{DE1558D0-6824-4249-B165-76880A6D7DFD}"/>
    <cellStyle name="Normal 62 4 3 2" xfId="25043" xr:uid="{6C10C1A7-FC78-4D16-AF55-3F72FBFEE062}"/>
    <cellStyle name="Normal 62 4 3 2 2" xfId="44986" xr:uid="{5E5D1E17-12E3-40AD-9155-E21624D1F77F}"/>
    <cellStyle name="Normal 62 4 3 3" xfId="35338" xr:uid="{86F2B55D-EB1D-4E56-B33F-E7C8D6CDCD94}"/>
    <cellStyle name="Normal 62 4 4" xfId="20068" xr:uid="{C7924F26-3FFD-4E2E-9EAB-28B8FE965B06}"/>
    <cellStyle name="Normal 62 4 4 2" xfId="40158" xr:uid="{8F902F52-BA6D-4714-882A-18093DB951CD}"/>
    <cellStyle name="Normal 62 4 5" xfId="30511" xr:uid="{7524AE2E-489A-4161-8F57-95469875E340}"/>
    <cellStyle name="Normal 62 5" xfId="12436" xr:uid="{935C3F15-918A-4A14-9BFE-C26FB432C357}"/>
    <cellStyle name="Normal 62 5 2" xfId="17561" xr:uid="{95716ACA-DD5B-4363-97D6-3123BDF3F43D}"/>
    <cellStyle name="Normal 62 5 2 2" xfId="27490" xr:uid="{823467B4-29F8-4907-80C6-1A6E6101E858}"/>
    <cellStyle name="Normal 62 5 2 2 2" xfId="47393" xr:uid="{2252529C-53FF-4D35-AD65-C3B4B4DD0EDB}"/>
    <cellStyle name="Normal 62 5 2 3" xfId="37745" xr:uid="{2F7FFFA2-A28C-410E-9D6E-F75A07C3AD75}"/>
    <cellStyle name="Normal 62 5 3" xfId="22532" xr:uid="{90D270C8-CA41-410A-9D92-14C4D9842C40}"/>
    <cellStyle name="Normal 62 5 3 2" xfId="42563" xr:uid="{CB8CBE58-367F-4D46-95C7-C854D356DABC}"/>
    <cellStyle name="Normal 62 5 4" xfId="32916" xr:uid="{24FD81F0-DA97-4885-BCBA-CFF5E0EAA342}"/>
    <cellStyle name="Normal 62 6" xfId="15098" xr:uid="{6ED48C23-C277-4812-9FBF-5AECF456084B}"/>
    <cellStyle name="Normal 62 6 2" xfId="25040" xr:uid="{827649C8-5BEF-44C3-A0E5-D59BC41A3605}"/>
    <cellStyle name="Normal 62 6 2 2" xfId="44983" xr:uid="{AA34C478-0C31-4458-B844-7A595B728E41}"/>
    <cellStyle name="Normal 62 6 3" xfId="35335" xr:uid="{CD6991CF-C855-4EC6-B3A5-CD499F82585A}"/>
    <cellStyle name="Normal 62 7" xfId="20065" xr:uid="{4BB95693-8FCB-486C-8E42-2BBE3D7B3F07}"/>
    <cellStyle name="Normal 62 7 2" xfId="40155" xr:uid="{226DDC30-18D5-4A5B-B2AB-E0AA3474A0FD}"/>
    <cellStyle name="Normal 62 8" xfId="30508" xr:uid="{F088A56C-43AD-425B-A7E9-091EC397C0CD}"/>
    <cellStyle name="Normal 63" xfId="7278" xr:uid="{0AA74D2D-0B35-4C98-B27A-CC42CF33C846}"/>
    <cellStyle name="Normal 63 2" xfId="7279" xr:uid="{085740E9-EE4A-4E9C-9B5C-65468F4F7E14}"/>
    <cellStyle name="Normal 63 2 2" xfId="12441" xr:uid="{B7A72458-801B-4CF2-9844-B4E41CEF7A3C}"/>
    <cellStyle name="Normal 63 2 2 2" xfId="17566" xr:uid="{E5969C4A-91D8-496E-9388-EB670E2CA479}"/>
    <cellStyle name="Normal 63 2 2 2 2" xfId="27495" xr:uid="{9A37DECD-03FC-41DF-A375-200AC120C4B2}"/>
    <cellStyle name="Normal 63 2 2 2 2 2" xfId="47398" xr:uid="{7ED31B27-EB65-4777-BF21-B842B2479CDE}"/>
    <cellStyle name="Normal 63 2 2 2 3" xfId="37750" xr:uid="{DD362226-6835-457B-9062-BB48BE9ED15E}"/>
    <cellStyle name="Normal 63 2 2 3" xfId="22537" xr:uid="{83911EAE-A387-434D-9738-4BA2139517A8}"/>
    <cellStyle name="Normal 63 2 2 3 2" xfId="42568" xr:uid="{5B4F71D4-F722-47F6-BE12-85775DF52782}"/>
    <cellStyle name="Normal 63 2 2 4" xfId="32921" xr:uid="{EC5A5C47-A0C0-4E65-BA69-A12A91D51C53}"/>
    <cellStyle name="Normal 63 2 3" xfId="15103" xr:uid="{78ED2DAF-6673-442D-9FCE-8BBCDD1E72EE}"/>
    <cellStyle name="Normal 63 2 3 2" xfId="25045" xr:uid="{CC3BD318-9CE4-4F57-8299-955AA3918EF3}"/>
    <cellStyle name="Normal 63 2 3 2 2" xfId="44988" xr:uid="{618A3E2A-653A-4CEF-BD7F-F4630540B5CA}"/>
    <cellStyle name="Normal 63 2 3 3" xfId="35340" xr:uid="{0E82D8AE-2B00-4AF7-9EAA-555AB95CF89B}"/>
    <cellStyle name="Normal 63 2 4" xfId="20070" xr:uid="{75C5016C-9D3A-4F21-A62E-C76E0BF254F8}"/>
    <cellStyle name="Normal 63 2 4 2" xfId="40160" xr:uid="{5C2BDEAE-E715-42E3-B1DA-5564D11976DF}"/>
    <cellStyle name="Normal 63 2 5" xfId="30513" xr:uid="{F0E95460-13DE-466D-8E4C-FD4B23502C38}"/>
    <cellStyle name="Normal 63 3" xfId="7280" xr:uid="{BD87C531-8455-416C-925A-9F1D0C296094}"/>
    <cellStyle name="Normal 63 3 2" xfId="12442" xr:uid="{CC57F455-17FC-4F2E-A655-3629F651E8B0}"/>
    <cellStyle name="Normal 63 3 2 2" xfId="17567" xr:uid="{81F99BA0-2FAF-49EA-8C1F-61CCB38A2BDF}"/>
    <cellStyle name="Normal 63 3 2 2 2" xfId="27496" xr:uid="{61C07E8B-3C7B-455E-A238-7F7108AE83F1}"/>
    <cellStyle name="Normal 63 3 2 2 2 2" xfId="47399" xr:uid="{9F40EE43-AA42-44AA-8397-3A7F5984675C}"/>
    <cellStyle name="Normal 63 3 2 2 3" xfId="37751" xr:uid="{3A4922B9-0743-4BDB-9C5B-347223F0195F}"/>
    <cellStyle name="Normal 63 3 2 3" xfId="22538" xr:uid="{DE156D9E-CCE2-48D2-A3BD-6B39BD6163A9}"/>
    <cellStyle name="Normal 63 3 2 3 2" xfId="42569" xr:uid="{02E0ED90-9E15-485B-B351-97261E1E2D47}"/>
    <cellStyle name="Normal 63 3 2 4" xfId="32922" xr:uid="{33786AAD-F6F6-4472-921A-44CE1EC5A31C}"/>
    <cellStyle name="Normal 63 3 3" xfId="15104" xr:uid="{FCB8D647-D417-4729-85A0-BB8EF14CFE0E}"/>
    <cellStyle name="Normal 63 3 3 2" xfId="25046" xr:uid="{503F5066-0693-4FD4-A2D0-F7C8B7975859}"/>
    <cellStyle name="Normal 63 3 3 2 2" xfId="44989" xr:uid="{AC5BA8BC-4C87-48BA-A000-468D522D31BD}"/>
    <cellStyle name="Normal 63 3 3 3" xfId="35341" xr:uid="{13C65911-9ADE-4251-BD2D-C21C18686ECC}"/>
    <cellStyle name="Normal 63 3 4" xfId="20071" xr:uid="{49ED3708-5836-45FB-B04E-E850E0923150}"/>
    <cellStyle name="Normal 63 3 4 2" xfId="40161" xr:uid="{A7B8D74B-1EE6-40ED-BF4B-CB6FF3B173E7}"/>
    <cellStyle name="Normal 63 3 5" xfId="30514" xr:uid="{A6073F30-68F7-4576-8E1F-C0B17E9BD595}"/>
    <cellStyle name="Normal 63 4" xfId="7281" xr:uid="{51A714ED-F29B-4BFE-9E7E-07213C5E419E}"/>
    <cellStyle name="Normal 63 4 2" xfId="12443" xr:uid="{B3A660F2-9E59-43D3-A7CB-0E839F401D36}"/>
    <cellStyle name="Normal 63 4 2 2" xfId="17568" xr:uid="{F82F1F91-CF80-4972-9EA3-FBA20CBC678C}"/>
    <cellStyle name="Normal 63 4 2 2 2" xfId="27497" xr:uid="{1332CD6D-6029-4FCC-9A59-5B35106F6C55}"/>
    <cellStyle name="Normal 63 4 2 2 2 2" xfId="47400" xr:uid="{464BFC5D-DC9D-49AF-8257-E6D79C3A36FD}"/>
    <cellStyle name="Normal 63 4 2 2 3" xfId="37752" xr:uid="{A21EEB3B-5FDB-4AA1-880C-4351A7CAF3BB}"/>
    <cellStyle name="Normal 63 4 2 3" xfId="22539" xr:uid="{E5292C48-6760-45C4-8299-882D811B518E}"/>
    <cellStyle name="Normal 63 4 2 3 2" xfId="42570" xr:uid="{33F93530-143B-44B8-8BCC-CB0AB14458F9}"/>
    <cellStyle name="Normal 63 4 2 4" xfId="32923" xr:uid="{DF9F8497-83AC-42CE-844E-73C9D75D178E}"/>
    <cellStyle name="Normal 63 4 3" xfId="15105" xr:uid="{12B90358-ECD8-4568-8F5E-4F24436EB561}"/>
    <cellStyle name="Normal 63 4 3 2" xfId="25047" xr:uid="{DFCF186A-9777-4BDD-BA14-EC47D3BCF617}"/>
    <cellStyle name="Normal 63 4 3 2 2" xfId="44990" xr:uid="{DB8AED80-8E10-45A8-BFBA-344CAC2C2B73}"/>
    <cellStyle name="Normal 63 4 3 3" xfId="35342" xr:uid="{B025DF25-1A14-431A-A8F0-D7BCB6C849D0}"/>
    <cellStyle name="Normal 63 4 4" xfId="20072" xr:uid="{60D4C479-B8C2-4466-8A43-60712B39A45C}"/>
    <cellStyle name="Normal 63 4 4 2" xfId="40162" xr:uid="{01AFED48-CD70-4C1A-A5D3-B4371A3026B6}"/>
    <cellStyle name="Normal 63 4 5" xfId="30515" xr:uid="{CA4C275C-050D-4C96-8D46-AE5F35E417AE}"/>
    <cellStyle name="Normal 63 5" xfId="10179" xr:uid="{66A8104B-71DE-45E5-9D98-8103E376C08C}"/>
    <cellStyle name="Normal 63 5 2" xfId="27900" xr:uid="{F8FCD393-42F0-4D5C-8036-39D61A1B7255}"/>
    <cellStyle name="Normal 63 5 2 2" xfId="47695" xr:uid="{9607E759-44A9-4AA6-A145-B66BD2E7C30F}"/>
    <cellStyle name="Normal 63 6" xfId="12440" xr:uid="{C490F02D-8505-4E49-857D-1CFF0B165F90}"/>
    <cellStyle name="Normal 63 6 2" xfId="17565" xr:uid="{075D788B-AAAE-427B-A3F8-B0B8C50DE676}"/>
    <cellStyle name="Normal 63 6 2 2" xfId="27494" xr:uid="{E65B3D3E-E1CC-490B-A7A5-35802EB3852C}"/>
    <cellStyle name="Normal 63 6 2 2 2" xfId="47397" xr:uid="{C083B0C7-408D-4674-8D55-37C67128A0D1}"/>
    <cellStyle name="Normal 63 6 2 3" xfId="37749" xr:uid="{768D7D8B-82F2-4616-8695-DFC4BF20DF79}"/>
    <cellStyle name="Normal 63 6 3" xfId="22536" xr:uid="{6B081507-F4CF-4ED5-B207-B552CEB7A4D9}"/>
    <cellStyle name="Normal 63 6 3 2" xfId="42567" xr:uid="{8CA88629-7F54-4B97-8EE2-1026B8433844}"/>
    <cellStyle name="Normal 63 6 4" xfId="32920" xr:uid="{98E12E81-DD7F-437D-8053-549F39267F66}"/>
    <cellStyle name="Normal 63 7" xfId="15102" xr:uid="{BD2FC62A-0DCC-4BE5-83C6-8499A40B29A5}"/>
    <cellStyle name="Normal 63 7 2" xfId="25044" xr:uid="{95FBF3CD-68E1-4702-A3DC-C7D3D860EB96}"/>
    <cellStyle name="Normal 63 7 2 2" xfId="44987" xr:uid="{CA81BCC6-8754-46A7-B4BF-AD6BC82DC5D5}"/>
    <cellStyle name="Normal 63 7 3" xfId="35339" xr:uid="{14EE466D-5A2F-4CDD-A84D-6B645A593C1C}"/>
    <cellStyle name="Normal 63 8" xfId="20069" xr:uid="{070D4974-8445-4FBC-BF15-10082039D53E}"/>
    <cellStyle name="Normal 63 8 2" xfId="40159" xr:uid="{5FC5B37E-CC80-4783-80A3-5C2EF962D83B}"/>
    <cellStyle name="Normal 63 9" xfId="30512" xr:uid="{35A2C5D9-A172-4FB6-A409-D4AB363AE99B}"/>
    <cellStyle name="Normal 64" xfId="7282" xr:uid="{A2399DEB-4D3E-4048-8ACE-AA827E89F6B8}"/>
    <cellStyle name="Normal 64 2" xfId="7283" xr:uid="{8FE938CF-7D11-431F-A867-9A9D06D36F27}"/>
    <cellStyle name="Normal 64 2 2" xfId="10017" xr:uid="{9FE95B78-BA53-48BB-8136-DF502938E875}"/>
    <cellStyle name="Normal 64 2 2 2" xfId="27901" xr:uid="{72FC9DA2-89ED-4BC9-951C-63B56ABDEDB3}"/>
    <cellStyle name="Normal 64 2 2 2 2" xfId="47696" xr:uid="{2373EFF0-11F1-40BF-B921-4B03BD58A0E9}"/>
    <cellStyle name="Normal 64 2 3" xfId="12445" xr:uid="{C859829B-3205-4ADC-8837-3C537DCBEE71}"/>
    <cellStyle name="Normal 64 2 3 2" xfId="17570" xr:uid="{A832C3D9-E32B-4179-B418-62AFCE338C39}"/>
    <cellStyle name="Normal 64 2 3 2 2" xfId="27499" xr:uid="{20690D59-3A94-46D6-A979-0BBFF3E882DB}"/>
    <cellStyle name="Normal 64 2 3 2 2 2" xfId="47402" xr:uid="{E0F757EF-5375-4F92-88CB-BB191E496366}"/>
    <cellStyle name="Normal 64 2 3 2 3" xfId="37754" xr:uid="{4BFD43EF-5E76-4289-8999-0F4042BD301C}"/>
    <cellStyle name="Normal 64 2 3 3" xfId="22541" xr:uid="{281BE580-3532-4FD1-B67F-AAA8788DC697}"/>
    <cellStyle name="Normal 64 2 3 3 2" xfId="42572" xr:uid="{1276EA90-525A-4B67-9CDF-579F6F7B7F86}"/>
    <cellStyle name="Normal 64 2 3 4" xfId="32925" xr:uid="{C54B2580-286B-4CA5-B14D-6010DCAC32C9}"/>
    <cellStyle name="Normal 64 2 4" xfId="15107" xr:uid="{FB349DFF-CAD0-4627-AF14-0D480588A074}"/>
    <cellStyle name="Normal 64 2 4 2" xfId="25049" xr:uid="{BFA48955-DFE3-4F8B-B757-0543BA4E910A}"/>
    <cellStyle name="Normal 64 2 4 2 2" xfId="44992" xr:uid="{4612D533-60BA-407D-A491-8CA2C227CD02}"/>
    <cellStyle name="Normal 64 2 4 3" xfId="35344" xr:uid="{2C1E13E6-A039-4C32-B6CA-E645974820E2}"/>
    <cellStyle name="Normal 64 2 5" xfId="20074" xr:uid="{2E03D716-58FE-4C5E-B8D3-B6A26EC53551}"/>
    <cellStyle name="Normal 64 2 5 2" xfId="40164" xr:uid="{A19D48C4-4BDF-4135-89DA-121E14AC558D}"/>
    <cellStyle name="Normal 64 2 6" xfId="30517" xr:uid="{09530551-E03C-429A-9EC7-776FBA15090F}"/>
    <cellStyle name="Normal 64 3" xfId="7284" xr:uid="{47E8FD62-36E7-4E78-82EC-3A1111CF6A15}"/>
    <cellStyle name="Normal 64 3 2" xfId="12446" xr:uid="{CECEB6D5-9291-4F6A-AEBF-3F1B76FF21C6}"/>
    <cellStyle name="Normal 64 3 2 2" xfId="17571" xr:uid="{8B1B578C-CEE3-4F29-9181-731C31F56E63}"/>
    <cellStyle name="Normal 64 3 2 2 2" xfId="27500" xr:uid="{D8364FCA-7EC6-4E6D-8967-1617B600A331}"/>
    <cellStyle name="Normal 64 3 2 2 2 2" xfId="47403" xr:uid="{92C53BA6-F32D-4EB6-8C5D-2E4186120D93}"/>
    <cellStyle name="Normal 64 3 2 2 3" xfId="37755" xr:uid="{3E44CC27-EE07-4BD6-9137-75A2848F20F7}"/>
    <cellStyle name="Normal 64 3 2 3" xfId="22542" xr:uid="{EF725528-A9BC-4EA9-8008-96ADF2840CE2}"/>
    <cellStyle name="Normal 64 3 2 3 2" xfId="42573" xr:uid="{09B678B0-35EF-4D1E-A054-8B3D9189A6F4}"/>
    <cellStyle name="Normal 64 3 2 4" xfId="32926" xr:uid="{997F129D-44E4-45A4-93AE-25E1867D71B0}"/>
    <cellStyle name="Normal 64 3 3" xfId="15108" xr:uid="{CED0C7D3-5D96-485D-A9D8-41B306CF972B}"/>
    <cellStyle name="Normal 64 3 3 2" xfId="25050" xr:uid="{EF8D0818-36FF-48F1-83DF-505B0E1A4B5F}"/>
    <cellStyle name="Normal 64 3 3 2 2" xfId="44993" xr:uid="{7DB51D3D-0560-4156-AD2D-0B9CFCD3A9CF}"/>
    <cellStyle name="Normal 64 3 3 3" xfId="35345" xr:uid="{4B5BE891-A2FF-45C5-BF0E-50678F422E95}"/>
    <cellStyle name="Normal 64 3 4" xfId="20075" xr:uid="{414404C5-D75C-4F57-AF2A-AEB2489FE405}"/>
    <cellStyle name="Normal 64 3 4 2" xfId="40165" xr:uid="{6E7EF172-1A3E-44E2-9956-7D91F89C1383}"/>
    <cellStyle name="Normal 64 3 5" xfId="30518" xr:uid="{E989F230-9609-4CB9-8700-36E43F193AD3}"/>
    <cellStyle name="Normal 64 4" xfId="7285" xr:uid="{DF7D116E-D0D1-461C-9A12-9B9E6F8AFC3F}"/>
    <cellStyle name="Normal 64 4 2" xfId="12447" xr:uid="{E26D163F-32C4-4B68-8EC1-53A58B5B55C7}"/>
    <cellStyle name="Normal 64 4 2 2" xfId="17572" xr:uid="{B23AC358-B0BC-4F77-B204-64C8DA7619C2}"/>
    <cellStyle name="Normal 64 4 2 2 2" xfId="27501" xr:uid="{88BB7584-2CEC-48F6-8FAE-7555682A142B}"/>
    <cellStyle name="Normal 64 4 2 2 2 2" xfId="47404" xr:uid="{D31EAD4A-A623-4137-956F-6DFEE76F139C}"/>
    <cellStyle name="Normal 64 4 2 2 3" xfId="37756" xr:uid="{63568562-5D4E-4BC2-92D6-1ACC43994D7E}"/>
    <cellStyle name="Normal 64 4 2 3" xfId="22543" xr:uid="{DC325822-4CA9-48AF-8DF8-103078A18F2D}"/>
    <cellStyle name="Normal 64 4 2 3 2" xfId="42574" xr:uid="{4CCE0B07-EAAC-48CF-BEBB-D02F7258C399}"/>
    <cellStyle name="Normal 64 4 2 4" xfId="32927" xr:uid="{B5F23826-418C-493D-95D1-22032D24D5B2}"/>
    <cellStyle name="Normal 64 4 3" xfId="15109" xr:uid="{B7250F22-0073-451E-B836-B18F816974B3}"/>
    <cellStyle name="Normal 64 4 3 2" xfId="25051" xr:uid="{E4DAED87-285D-4E54-B869-9C0CD8F356C8}"/>
    <cellStyle name="Normal 64 4 3 2 2" xfId="44994" xr:uid="{4964D873-503C-4B07-A6C6-8D5863EE680A}"/>
    <cellStyle name="Normal 64 4 3 3" xfId="35346" xr:uid="{D8B2E92E-4910-442F-A1AF-2E22FF7E8E32}"/>
    <cellStyle name="Normal 64 4 4" xfId="20076" xr:uid="{D53F8B28-8AA8-4706-986C-2C1C1BBF9E21}"/>
    <cellStyle name="Normal 64 4 4 2" xfId="40166" xr:uid="{57181799-F582-47B7-A9E0-1ADB6513C784}"/>
    <cellStyle name="Normal 64 4 5" xfId="30519" xr:uid="{1F8D964C-2D39-4820-9AF8-C4C3BB811A6B}"/>
    <cellStyle name="Normal 64 5" xfId="12444" xr:uid="{44088D99-0EDC-4B5C-B88D-DEC0A632BAB2}"/>
    <cellStyle name="Normal 64 5 2" xfId="17569" xr:uid="{6035FB38-0F8C-40D8-BE33-409547ABCC4A}"/>
    <cellStyle name="Normal 64 5 2 2" xfId="27498" xr:uid="{CC6CFD02-4167-4829-BD02-19161615A77F}"/>
    <cellStyle name="Normal 64 5 2 2 2" xfId="47401" xr:uid="{0819878B-1828-4FF6-B6E9-1FB6D00CAA64}"/>
    <cellStyle name="Normal 64 5 2 3" xfId="37753" xr:uid="{62F66C5E-0F8A-477C-8705-437DAA0E93FF}"/>
    <cellStyle name="Normal 64 5 3" xfId="22540" xr:uid="{1B216785-5483-4D65-8E64-6152AE8F0A96}"/>
    <cellStyle name="Normal 64 5 3 2" xfId="42571" xr:uid="{FB1FD538-7123-4343-84CC-CBA264703994}"/>
    <cellStyle name="Normal 64 5 4" xfId="32924" xr:uid="{0F4325EA-8D01-4F49-B2BB-122657AAC29C}"/>
    <cellStyle name="Normal 64 6" xfId="15106" xr:uid="{9FA5226C-8492-479F-99F3-96802BA0BFF3}"/>
    <cellStyle name="Normal 64 6 2" xfId="25048" xr:uid="{A9AADDE8-C6D1-4827-BCA5-F15E72C87C62}"/>
    <cellStyle name="Normal 64 6 2 2" xfId="44991" xr:uid="{EE414C3D-2AE4-43C4-9C86-0377E4EEE1CE}"/>
    <cellStyle name="Normal 64 6 3" xfId="35343" xr:uid="{C6642B0A-A56D-4BB0-89DB-5BAFFA27C648}"/>
    <cellStyle name="Normal 64 7" xfId="20073" xr:uid="{D48ED72B-9C9D-4EC6-AD43-F58391A17CCB}"/>
    <cellStyle name="Normal 64 7 2" xfId="40163" xr:uid="{DFA470B6-89BE-4066-B86A-B5BDB2D2F17C}"/>
    <cellStyle name="Normal 64 8" xfId="30516" xr:uid="{7E45B120-1D75-436C-9927-3C2ADEBC7D85}"/>
    <cellStyle name="Normal 65" xfId="7286" xr:uid="{52CA7C63-627B-477C-81FF-A354FF75B9F0}"/>
    <cellStyle name="Normal 65 2" xfId="7287" xr:uid="{98BF8537-E172-42B6-9E64-D4B67D17D852}"/>
    <cellStyle name="Normal 65 2 2" xfId="12449" xr:uid="{F8970E96-1ABB-4936-8DF1-B3A38F3B1B7F}"/>
    <cellStyle name="Normal 65 2 2 2" xfId="17574" xr:uid="{AE0A961B-1950-493F-92D2-5A052A8685AE}"/>
    <cellStyle name="Normal 65 2 2 2 2" xfId="27503" xr:uid="{F92D1263-585C-4483-A058-D18E808590EA}"/>
    <cellStyle name="Normal 65 2 2 2 2 2" xfId="47406" xr:uid="{B512C5D9-EABA-40CC-BADB-B14A313431F6}"/>
    <cellStyle name="Normal 65 2 2 2 3" xfId="37758" xr:uid="{249277E9-A4A5-4EB7-A022-AD3915030C83}"/>
    <cellStyle name="Normal 65 2 2 3" xfId="22545" xr:uid="{11C1D163-316B-435E-9925-14FC61D62C30}"/>
    <cellStyle name="Normal 65 2 2 3 2" xfId="42576" xr:uid="{161CE046-B763-41B0-837F-A1612279791A}"/>
    <cellStyle name="Normal 65 2 2 4" xfId="32929" xr:uid="{CD96B1B3-02CC-4148-AC57-74798CE0867C}"/>
    <cellStyle name="Normal 65 2 3" xfId="15111" xr:uid="{E582BFFD-FE9C-41C3-AEAF-0B32A7DF4C5E}"/>
    <cellStyle name="Normal 65 2 3 2" xfId="25053" xr:uid="{A8045CAA-34D3-4F51-9D7A-CCC42100785E}"/>
    <cellStyle name="Normal 65 2 3 2 2" xfId="44996" xr:uid="{61B9E3F4-8D6D-4E87-9F44-D4445B198060}"/>
    <cellStyle name="Normal 65 2 3 3" xfId="35348" xr:uid="{F272B9E4-EB49-4D69-A0B1-51692B719D1F}"/>
    <cellStyle name="Normal 65 2 4" xfId="20078" xr:uid="{85C23E52-09DF-436E-A044-280F44FB70C8}"/>
    <cellStyle name="Normal 65 2 4 2" xfId="40168" xr:uid="{0BE605EC-1111-49B4-A25E-C8A4C0275842}"/>
    <cellStyle name="Normal 65 2 5" xfId="30521" xr:uid="{F821CC51-BAFD-4A41-A2FA-322C953B4BA4}"/>
    <cellStyle name="Normal 65 3" xfId="7288" xr:uid="{D146D68E-ED7B-4A96-835A-C5AC04FFAA93}"/>
    <cellStyle name="Normal 65 3 2" xfId="12450" xr:uid="{B5C8B549-C935-4512-A4BC-005BCFD1A265}"/>
    <cellStyle name="Normal 65 3 2 2" xfId="17575" xr:uid="{D2847118-F822-4184-8188-4477C8F6A480}"/>
    <cellStyle name="Normal 65 3 2 2 2" xfId="27504" xr:uid="{5EFD2533-2CD5-417D-9001-4B42FDD8B203}"/>
    <cellStyle name="Normal 65 3 2 2 2 2" xfId="47407" xr:uid="{2DDEEF89-F38E-4F22-B918-D0D40354349E}"/>
    <cellStyle name="Normal 65 3 2 2 3" xfId="37759" xr:uid="{DA900B5C-4E39-4CA1-BF44-B506650CA85F}"/>
    <cellStyle name="Normal 65 3 2 3" xfId="22546" xr:uid="{59772B08-0EE6-4196-809E-757E93FA2ABA}"/>
    <cellStyle name="Normal 65 3 2 3 2" xfId="42577" xr:uid="{CC2FAFA8-4E72-405F-94FD-717E8C88805D}"/>
    <cellStyle name="Normal 65 3 2 4" xfId="32930" xr:uid="{1264D287-A5B3-4FF1-A697-496F2EFBA08A}"/>
    <cellStyle name="Normal 65 3 3" xfId="15112" xr:uid="{E9AE1522-E119-495F-AAEC-5FE9C8F2C8AC}"/>
    <cellStyle name="Normal 65 3 3 2" xfId="25054" xr:uid="{CB0DC489-834C-4E62-8EE5-5206003118D7}"/>
    <cellStyle name="Normal 65 3 3 2 2" xfId="44997" xr:uid="{AAEE86EB-81C6-41CC-BF1A-F94C117D0CD6}"/>
    <cellStyle name="Normal 65 3 3 3" xfId="35349" xr:uid="{183CC244-61C2-42F2-A821-530015DE9753}"/>
    <cellStyle name="Normal 65 3 4" xfId="20079" xr:uid="{C25E7201-BEFC-424B-8B9B-3AC68DC01F2B}"/>
    <cellStyle name="Normal 65 3 4 2" xfId="40169" xr:uid="{8E3A051E-27FB-4A3D-9CC7-3C500F095057}"/>
    <cellStyle name="Normal 65 3 5" xfId="30522" xr:uid="{DAA2BB2B-81D2-4D15-B81C-34F421E47CCA}"/>
    <cellStyle name="Normal 65 4" xfId="7289" xr:uid="{0056B898-F0AF-4731-B533-73565EE63767}"/>
    <cellStyle name="Normal 65 4 2" xfId="12451" xr:uid="{9D471907-C97B-44A8-B536-DF53CF4324F8}"/>
    <cellStyle name="Normal 65 4 2 2" xfId="17576" xr:uid="{E1C24165-95CC-4956-A7AD-6AE2BBE3E6D8}"/>
    <cellStyle name="Normal 65 4 2 2 2" xfId="27505" xr:uid="{CA18EA3F-F7B7-4A6A-B848-46E10A8D5058}"/>
    <cellStyle name="Normal 65 4 2 2 2 2" xfId="47408" xr:uid="{F58AA253-856A-4539-914F-D180479196A1}"/>
    <cellStyle name="Normal 65 4 2 2 3" xfId="37760" xr:uid="{967DD380-E468-439A-BD21-CA40E1C2AA23}"/>
    <cellStyle name="Normal 65 4 2 3" xfId="22547" xr:uid="{0D1F6DD6-0F97-4FFB-B570-469E7B527A44}"/>
    <cellStyle name="Normal 65 4 2 3 2" xfId="42578" xr:uid="{4C552238-26A9-44B7-A454-8D8CFA8339DB}"/>
    <cellStyle name="Normal 65 4 2 4" xfId="32931" xr:uid="{C37479A8-4289-43A7-9EBE-64243B996D5C}"/>
    <cellStyle name="Normal 65 4 3" xfId="15113" xr:uid="{7D4A5FBF-AFB8-4515-A1E2-B2BB3210ACEB}"/>
    <cellStyle name="Normal 65 4 3 2" xfId="25055" xr:uid="{8C294CE5-29EB-4DD6-8D96-B1D4C7679559}"/>
    <cellStyle name="Normal 65 4 3 2 2" xfId="44998" xr:uid="{82131E3F-EB20-48ED-9C47-87241D6ECB07}"/>
    <cellStyle name="Normal 65 4 3 3" xfId="35350" xr:uid="{4744941B-0E7A-4545-AFCA-20E075DCDD9C}"/>
    <cellStyle name="Normal 65 4 4" xfId="20080" xr:uid="{27758D8B-3E12-4C14-A9FC-10EB2F99B037}"/>
    <cellStyle name="Normal 65 4 4 2" xfId="40170" xr:uid="{C8F3C8C5-FD32-4E9E-895B-5042A48E2901}"/>
    <cellStyle name="Normal 65 4 5" xfId="30523" xr:uid="{1DCB81E2-2D23-41FB-B323-13029F7AB94F}"/>
    <cellStyle name="Normal 65 5" xfId="12448" xr:uid="{5D0BC081-8577-4A46-A0A6-733A8EC630FF}"/>
    <cellStyle name="Normal 65 5 2" xfId="17573" xr:uid="{841FDC5A-170A-4BAE-8324-246F237C0D1B}"/>
    <cellStyle name="Normal 65 5 2 2" xfId="27502" xr:uid="{DBC725C7-EADE-432F-A1C5-D78DEC6B1C7B}"/>
    <cellStyle name="Normal 65 5 2 2 2" xfId="47405" xr:uid="{61C31775-7933-4818-AE99-99575D72B2A2}"/>
    <cellStyle name="Normal 65 5 2 3" xfId="37757" xr:uid="{1AFB480D-6B38-4882-9DC7-B4088CE8038E}"/>
    <cellStyle name="Normal 65 5 3" xfId="22544" xr:uid="{38687453-29B5-488E-A2CD-17126EEA3EDE}"/>
    <cellStyle name="Normal 65 5 3 2" xfId="42575" xr:uid="{2E12AC5C-1C37-40A4-84E4-52D7092BE7AF}"/>
    <cellStyle name="Normal 65 5 4" xfId="32928" xr:uid="{9FBCBBFF-A412-4208-A36A-3D587F312FF3}"/>
    <cellStyle name="Normal 65 6" xfId="15110" xr:uid="{CA1AAA4B-BD9C-4D5E-AE11-69EB0B3FD2DB}"/>
    <cellStyle name="Normal 65 6 2" xfId="25052" xr:uid="{DD54F4E3-D17E-47FA-A6E9-52F2AD22C129}"/>
    <cellStyle name="Normal 65 6 2 2" xfId="44995" xr:uid="{343CAECD-DFB6-4985-8515-00C867EBD443}"/>
    <cellStyle name="Normal 65 6 3" xfId="35347" xr:uid="{810FB56C-E389-4971-81DC-D3F41A033AD9}"/>
    <cellStyle name="Normal 65 7" xfId="20077" xr:uid="{52EE56FD-2D6E-485B-AB12-3F22225FC01A}"/>
    <cellStyle name="Normal 65 7 2" xfId="40167" xr:uid="{4F5C4F4D-57BD-4222-89B0-9C2B3657D901}"/>
    <cellStyle name="Normal 65 8" xfId="30520" xr:uid="{13D4EE3D-8F18-40F4-ABF1-8B190A70756F}"/>
    <cellStyle name="Normal 66" xfId="7290" xr:uid="{4CB80D4D-C4EC-4777-8AF3-E30CDC370491}"/>
    <cellStyle name="Normal 66 2" xfId="7291" xr:uid="{43E3A185-54C9-4CEF-A76F-221EFEF2B1BE}"/>
    <cellStyle name="Normal 66 2 2" xfId="12453" xr:uid="{8D379985-E393-4BBA-932E-9AEC25A9DD7D}"/>
    <cellStyle name="Normal 66 2 2 2" xfId="17578" xr:uid="{D44D8323-ACB7-4531-AD9C-FAB4E6F7D3AE}"/>
    <cellStyle name="Normal 66 2 2 2 2" xfId="27507" xr:uid="{72F7A14C-F9A6-4ED8-9C2B-6C6A5EE471AF}"/>
    <cellStyle name="Normal 66 2 2 2 2 2" xfId="47410" xr:uid="{E5EC2E57-FE50-4BFB-8D0C-453A98153111}"/>
    <cellStyle name="Normal 66 2 2 2 3" xfId="37762" xr:uid="{7F275D59-0049-4E28-8ECF-F6BE57712DB7}"/>
    <cellStyle name="Normal 66 2 2 3" xfId="22549" xr:uid="{6C8F8ACB-DE49-4FB7-B228-EA9F2654D965}"/>
    <cellStyle name="Normal 66 2 2 3 2" xfId="42580" xr:uid="{5840C76B-9BEA-4961-9676-B2F981E58B3F}"/>
    <cellStyle name="Normal 66 2 2 4" xfId="32933" xr:uid="{18D2B2CF-5E79-4945-8219-1D4C6092D17F}"/>
    <cellStyle name="Normal 66 2 3" xfId="15115" xr:uid="{0EAD58A9-FE8F-46AC-8560-FE55CB18A1F1}"/>
    <cellStyle name="Normal 66 2 3 2" xfId="25057" xr:uid="{B32D9E76-0F88-471C-83B7-184C66F9F252}"/>
    <cellStyle name="Normal 66 2 3 2 2" xfId="45000" xr:uid="{707A4008-211B-428A-919B-0F752C180160}"/>
    <cellStyle name="Normal 66 2 3 3" xfId="35352" xr:uid="{EB2E0D21-74F3-48ED-871E-613D2D0CACD9}"/>
    <cellStyle name="Normal 66 2 4" xfId="20082" xr:uid="{BF11915D-314B-43FE-9AE2-220CF0C6769E}"/>
    <cellStyle name="Normal 66 2 4 2" xfId="40172" xr:uid="{F1834121-CDC3-46C7-98FC-46966F96D0A8}"/>
    <cellStyle name="Normal 66 2 5" xfId="30525" xr:uid="{D010937A-A44E-4876-B831-A4836E9CED6A}"/>
    <cellStyle name="Normal 66 3" xfId="7292" xr:uid="{26AA8DC7-17A9-4759-9C72-2757706DA53E}"/>
    <cellStyle name="Normal 66 3 2" xfId="12454" xr:uid="{C9BF2E55-93FF-4B09-A81D-02A8594CF71C}"/>
    <cellStyle name="Normal 66 3 2 2" xfId="17579" xr:uid="{D1850366-2EF8-4B14-8075-C7485DC1A350}"/>
    <cellStyle name="Normal 66 3 2 2 2" xfId="27508" xr:uid="{EB4A083F-4A06-4A62-B929-DA3D001600FA}"/>
    <cellStyle name="Normal 66 3 2 2 2 2" xfId="47411" xr:uid="{9198EBE4-71F7-4740-A72F-B558C7D522A2}"/>
    <cellStyle name="Normal 66 3 2 2 3" xfId="37763" xr:uid="{4F7D71AE-EB29-48BE-8EE4-F3D6CCF23EBA}"/>
    <cellStyle name="Normal 66 3 2 3" xfId="22550" xr:uid="{EAA31E24-1371-423B-88C8-B22DCBF4B4EA}"/>
    <cellStyle name="Normal 66 3 2 3 2" xfId="42581" xr:uid="{EC1681FE-11A5-44E5-BA67-54C97EE33A09}"/>
    <cellStyle name="Normal 66 3 2 4" xfId="32934" xr:uid="{FCDE3E2E-E2DE-4FA1-A734-E3E9252DA444}"/>
    <cellStyle name="Normal 66 3 3" xfId="15116" xr:uid="{3A9027D5-E6AE-4423-9230-7AA70D0E6B4E}"/>
    <cellStyle name="Normal 66 3 3 2" xfId="25058" xr:uid="{6BF64884-FE1F-4DEE-9111-E173AD869DA1}"/>
    <cellStyle name="Normal 66 3 3 2 2" xfId="45001" xr:uid="{7AB0A841-1686-4EEE-A639-9B0C6A305B75}"/>
    <cellStyle name="Normal 66 3 3 3" xfId="35353" xr:uid="{3E263033-7EE1-418E-8FEF-C4A7336F7ED1}"/>
    <cellStyle name="Normal 66 3 4" xfId="20083" xr:uid="{71D3E606-C1C8-4449-BB91-BB89714C2764}"/>
    <cellStyle name="Normal 66 3 4 2" xfId="40173" xr:uid="{64FBE186-6EA4-496D-9436-E2C2681A7831}"/>
    <cellStyle name="Normal 66 3 5" xfId="30526" xr:uid="{1B3EF609-C3D0-4CC0-9A37-7D11B9F5B09A}"/>
    <cellStyle name="Normal 66 4" xfId="7293" xr:uid="{9639F79A-F800-451F-A9A8-16555C12E88F}"/>
    <cellStyle name="Normal 66 4 2" xfId="12455" xr:uid="{9A55D157-C346-4D2C-8B71-C0C4546E8F16}"/>
    <cellStyle name="Normal 66 4 2 2" xfId="17580" xr:uid="{3AF8CF97-C369-4914-AACE-54AB18902AD8}"/>
    <cellStyle name="Normal 66 4 2 2 2" xfId="27509" xr:uid="{28911BF2-1AC0-44AD-AA5C-745A3A33CAE3}"/>
    <cellStyle name="Normal 66 4 2 2 2 2" xfId="47412" xr:uid="{AF1E865B-C9D2-49FE-AE20-5584045973AE}"/>
    <cellStyle name="Normal 66 4 2 2 3" xfId="37764" xr:uid="{789F575C-A165-47F3-A4CA-B5C1119F1D04}"/>
    <cellStyle name="Normal 66 4 2 3" xfId="22551" xr:uid="{185265E7-D67D-4FD4-B7D4-49B5DC5BC49A}"/>
    <cellStyle name="Normal 66 4 2 3 2" xfId="42582" xr:uid="{842313F5-AA68-4B7F-9128-82A1C165F6A5}"/>
    <cellStyle name="Normal 66 4 2 4" xfId="32935" xr:uid="{9F2139B7-6DC6-450E-AC74-57C903718758}"/>
    <cellStyle name="Normal 66 4 3" xfId="15117" xr:uid="{AD369661-307E-4C99-BE8D-A46282F058A1}"/>
    <cellStyle name="Normal 66 4 3 2" xfId="25059" xr:uid="{0C211651-E775-4494-8040-7606F6626000}"/>
    <cellStyle name="Normal 66 4 3 2 2" xfId="45002" xr:uid="{20A5A054-2763-4444-B077-BC6B27889E84}"/>
    <cellStyle name="Normal 66 4 3 3" xfId="35354" xr:uid="{D18FAA39-F8D9-42F6-9F97-CA0D40C6AD5F}"/>
    <cellStyle name="Normal 66 4 4" xfId="20084" xr:uid="{A7B3B014-55DE-4C35-A7B7-D0F5B0C87742}"/>
    <cellStyle name="Normal 66 4 4 2" xfId="40174" xr:uid="{E5AA68D9-A1DC-490A-B1DA-84102F89C306}"/>
    <cellStyle name="Normal 66 4 5" xfId="30527" xr:uid="{B3A4BF18-B12C-47AD-9A16-B951B1B5D561}"/>
    <cellStyle name="Normal 66 5" xfId="12452" xr:uid="{71B612C2-2AB3-4FC7-BB9D-51DF59050F2D}"/>
    <cellStyle name="Normal 66 5 2" xfId="17577" xr:uid="{5F8697F1-1A91-4EA8-844E-1287FE49FF74}"/>
    <cellStyle name="Normal 66 5 2 2" xfId="27506" xr:uid="{703FE8D5-01AE-457E-BA7E-007B0FE5828C}"/>
    <cellStyle name="Normal 66 5 2 2 2" xfId="47409" xr:uid="{19B4265A-DC40-4D31-BB1D-56BDB3423165}"/>
    <cellStyle name="Normal 66 5 2 3" xfId="37761" xr:uid="{4AA5B7EF-CB61-43AC-829A-AA6C1D33D17A}"/>
    <cellStyle name="Normal 66 5 3" xfId="22548" xr:uid="{E7339AA2-1584-483D-9190-D023707713E4}"/>
    <cellStyle name="Normal 66 5 3 2" xfId="42579" xr:uid="{D123E452-ED0A-4279-8A2C-0350A69A0D88}"/>
    <cellStyle name="Normal 66 5 4" xfId="32932" xr:uid="{EA832C23-4FA6-4DB8-BFDF-DBD96F517EB8}"/>
    <cellStyle name="Normal 66 6" xfId="15114" xr:uid="{F7581E53-C8D8-477D-B102-F3F8C743D7AA}"/>
    <cellStyle name="Normal 66 6 2" xfId="25056" xr:uid="{6D197088-63A5-4D35-8929-DE594EA73F43}"/>
    <cellStyle name="Normal 66 6 2 2" xfId="44999" xr:uid="{112CB21D-FDB8-4D2E-AA51-50580C9F8FC6}"/>
    <cellStyle name="Normal 66 6 3" xfId="35351" xr:uid="{C5D6A8D4-1636-484D-8139-95527867CB8F}"/>
    <cellStyle name="Normal 66 7" xfId="20081" xr:uid="{C6DC0721-DFAE-488F-81AC-182F6F0EF839}"/>
    <cellStyle name="Normal 66 7 2" xfId="40171" xr:uid="{507E6E6B-E75D-4F93-A19B-45B2F7D94488}"/>
    <cellStyle name="Normal 66 8" xfId="30524" xr:uid="{0C2EB484-8173-4917-AC21-8757345FF51D}"/>
    <cellStyle name="Normal 67" xfId="7294" xr:uid="{40744B3A-5CBD-41D3-8CC7-21C6F77116EF}"/>
    <cellStyle name="Normal 67 2" xfId="7295" xr:uid="{94BEF5BD-5559-4207-B7BF-3ACA386FA51B}"/>
    <cellStyle name="Normal 67 2 2" xfId="12457" xr:uid="{369D7885-B617-4FA5-9F09-DF94D36229AF}"/>
    <cellStyle name="Normal 67 2 2 2" xfId="17582" xr:uid="{6C253951-13AA-4E45-AC77-83FBA2BEF4AF}"/>
    <cellStyle name="Normal 67 2 2 2 2" xfId="27511" xr:uid="{E1EAFD49-940B-4359-9A07-FD674BA93F80}"/>
    <cellStyle name="Normal 67 2 2 2 2 2" xfId="47414" xr:uid="{2E61DC50-6037-4608-8ACA-F9C0E9746B26}"/>
    <cellStyle name="Normal 67 2 2 2 3" xfId="37766" xr:uid="{6D152ED3-3771-4C49-9DDC-AD8445BDC2F2}"/>
    <cellStyle name="Normal 67 2 2 3" xfId="22553" xr:uid="{F4603D38-B831-4A80-8EEC-4C319F3E26B0}"/>
    <cellStyle name="Normal 67 2 2 3 2" xfId="42584" xr:uid="{D5566ED0-84AA-41E1-94D1-ACD677ED7A14}"/>
    <cellStyle name="Normal 67 2 2 4" xfId="32937" xr:uid="{127FFCC8-F5A9-4B56-9D20-435391997A53}"/>
    <cellStyle name="Normal 67 2 3" xfId="15119" xr:uid="{50D04F1A-54C2-4B6F-A2D4-C08E1387910C}"/>
    <cellStyle name="Normal 67 2 3 2" xfId="25061" xr:uid="{8030408C-831A-4B83-90B3-43CE347A684D}"/>
    <cellStyle name="Normal 67 2 3 2 2" xfId="45004" xr:uid="{798F9E36-239B-4BD6-BCA0-F5B6690AF07D}"/>
    <cellStyle name="Normal 67 2 3 3" xfId="35356" xr:uid="{112DFFD0-0E70-43DA-A5CD-E925D56C60E5}"/>
    <cellStyle name="Normal 67 2 4" xfId="20086" xr:uid="{5409F269-F13C-4FCB-B072-2A2628B8C614}"/>
    <cellStyle name="Normal 67 2 4 2" xfId="40176" xr:uid="{72C319DD-1227-4B91-9E63-B61B8B4D1BC5}"/>
    <cellStyle name="Normal 67 2 5" xfId="30529" xr:uid="{C026F17D-D186-4B4B-8BDE-F71DA7F2CE45}"/>
    <cellStyle name="Normal 67 3" xfId="7296" xr:uid="{5A28AEAD-5578-452D-B02C-CB7BCDDB99C4}"/>
    <cellStyle name="Normal 67 3 2" xfId="12458" xr:uid="{CA562737-457F-47D3-8037-336C38F25EEC}"/>
    <cellStyle name="Normal 67 3 2 2" xfId="17583" xr:uid="{15C6A34D-F156-4BBC-8BD2-64C18FADF4B3}"/>
    <cellStyle name="Normal 67 3 2 2 2" xfId="27512" xr:uid="{68883160-8C40-4C99-AD69-636786ED5B3B}"/>
    <cellStyle name="Normal 67 3 2 2 2 2" xfId="47415" xr:uid="{F6B82E6B-4130-4635-AFF4-915F0759B80F}"/>
    <cellStyle name="Normal 67 3 2 2 3" xfId="37767" xr:uid="{C8E93B4D-21DA-4CBE-910D-0868D7AB2A6E}"/>
    <cellStyle name="Normal 67 3 2 3" xfId="22554" xr:uid="{438DAE66-1913-441F-9304-BA1C2C98B6D0}"/>
    <cellStyle name="Normal 67 3 2 3 2" xfId="42585" xr:uid="{05596C4D-9A96-4E91-9D7A-32AC6575DF01}"/>
    <cellStyle name="Normal 67 3 2 4" xfId="32938" xr:uid="{3A73BD35-66B9-4506-A008-C3B8D7F7C8AD}"/>
    <cellStyle name="Normal 67 3 3" xfId="15120" xr:uid="{14C01C08-0854-4F66-859F-B145C18EACF9}"/>
    <cellStyle name="Normal 67 3 3 2" xfId="25062" xr:uid="{10386EFB-8068-4A2F-9B60-67216A9C1A8C}"/>
    <cellStyle name="Normal 67 3 3 2 2" xfId="45005" xr:uid="{48CCF903-80C7-4E98-95FA-A993B03A7888}"/>
    <cellStyle name="Normal 67 3 3 3" xfId="35357" xr:uid="{06659E82-747D-4F76-9C7D-0A5390C30887}"/>
    <cellStyle name="Normal 67 3 4" xfId="20087" xr:uid="{396C34BA-D5AD-4AF5-8B6E-C5B30911CB5D}"/>
    <cellStyle name="Normal 67 3 4 2" xfId="40177" xr:uid="{532A29AE-1ABA-4811-B47E-10DB3B68EE60}"/>
    <cellStyle name="Normal 67 3 5" xfId="30530" xr:uid="{49885DF1-5AC6-4CCA-BE18-EB874FD530A6}"/>
    <cellStyle name="Normal 67 4" xfId="7297" xr:uid="{272D4022-B595-4CD1-BCE1-9101BF9811F9}"/>
    <cellStyle name="Normal 67 4 2" xfId="12459" xr:uid="{A9467C3E-675A-47B2-92AC-11D8839F70A9}"/>
    <cellStyle name="Normal 67 4 2 2" xfId="17584" xr:uid="{ED95EB4A-194F-457A-A347-380A9FBD6B9D}"/>
    <cellStyle name="Normal 67 4 2 2 2" xfId="27513" xr:uid="{34C05F6F-0DCA-4FD3-8B22-A5B49C6EFE56}"/>
    <cellStyle name="Normal 67 4 2 2 2 2" xfId="47416" xr:uid="{54DCE2F7-C6AE-4143-9C71-1D3993D7E11B}"/>
    <cellStyle name="Normal 67 4 2 2 3" xfId="37768" xr:uid="{9BBA5E0E-AE96-4151-9495-686C9CC956F3}"/>
    <cellStyle name="Normal 67 4 2 3" xfId="22555" xr:uid="{C728C400-B9AB-4A28-A5AE-3979097CE904}"/>
    <cellStyle name="Normal 67 4 2 3 2" xfId="42586" xr:uid="{25ACB48F-8F40-4CF5-84CB-2400BE922F9E}"/>
    <cellStyle name="Normal 67 4 2 4" xfId="32939" xr:uid="{D3BAA0E3-3462-49BE-8A30-ABB35AE1F760}"/>
    <cellStyle name="Normal 67 4 3" xfId="15121" xr:uid="{52B645C4-2B0F-4A98-AF8B-55B0ABB41CB9}"/>
    <cellStyle name="Normal 67 4 3 2" xfId="25063" xr:uid="{1E21EC85-37EC-4F11-9FAF-25D119836851}"/>
    <cellStyle name="Normal 67 4 3 2 2" xfId="45006" xr:uid="{9E7061E7-FC25-4548-A9FC-34911935CE95}"/>
    <cellStyle name="Normal 67 4 3 3" xfId="35358" xr:uid="{A71B7D59-C7C2-485A-9CD0-CC5BAF6772A1}"/>
    <cellStyle name="Normal 67 4 4" xfId="20088" xr:uid="{2D49F7C6-3E27-473D-BAD2-D108ACFE0DD3}"/>
    <cellStyle name="Normal 67 4 4 2" xfId="40178" xr:uid="{82A454DB-51AD-4A52-A7D5-8A34436D7C06}"/>
    <cellStyle name="Normal 67 4 5" xfId="30531" xr:uid="{BA31CEFF-D318-4DD7-8A7C-3FCEBFBBA483}"/>
    <cellStyle name="Normal 67 5" xfId="12456" xr:uid="{AD97F002-D2C6-45E5-8F65-089DC84CDE1D}"/>
    <cellStyle name="Normal 67 5 2" xfId="17581" xr:uid="{2B1A7276-E425-4B04-B984-6ECF84837F87}"/>
    <cellStyle name="Normal 67 5 2 2" xfId="27510" xr:uid="{09FA94A0-74D7-4731-A335-38AC2E8DEEA8}"/>
    <cellStyle name="Normal 67 5 2 2 2" xfId="47413" xr:uid="{FC937918-9525-4514-93C2-46B7933C07DF}"/>
    <cellStyle name="Normal 67 5 2 3" xfId="37765" xr:uid="{D0308D2E-E06D-42FC-AA06-3ED9B3A4F111}"/>
    <cellStyle name="Normal 67 5 3" xfId="22552" xr:uid="{192FA02E-D01D-4247-8F66-55A1803A1C8F}"/>
    <cellStyle name="Normal 67 5 3 2" xfId="42583" xr:uid="{4906951A-EE5D-4812-A33D-5F2E0D1362C7}"/>
    <cellStyle name="Normal 67 5 4" xfId="32936" xr:uid="{550159D3-CDDD-44AC-9971-1965729DB717}"/>
    <cellStyle name="Normal 67 6" xfId="15118" xr:uid="{6BA35F83-200F-4F55-BCCC-D13E6C87C7E0}"/>
    <cellStyle name="Normal 67 6 2" xfId="25060" xr:uid="{0CBCCCC5-C0B4-4506-9B6F-36340508B433}"/>
    <cellStyle name="Normal 67 6 2 2" xfId="45003" xr:uid="{F55E6B68-A1A7-4E75-8600-B068ABF2D71D}"/>
    <cellStyle name="Normal 67 6 3" xfId="35355" xr:uid="{38A5CEB8-8936-4BA4-BDBE-93C2904C8D7C}"/>
    <cellStyle name="Normal 67 7" xfId="20085" xr:uid="{908BEAC4-C1BA-4E58-8045-ABA38FFB6186}"/>
    <cellStyle name="Normal 67 7 2" xfId="40175" xr:uid="{F965E440-FB6E-4D26-93E3-4C8DB6017C70}"/>
    <cellStyle name="Normal 67 8" xfId="30528" xr:uid="{08F4ECF0-F111-4700-9AA2-728CCD87FDDF}"/>
    <cellStyle name="Normal 68" xfId="7298" xr:uid="{63CB7979-3B55-4D60-AD61-EC7EA4F0FD80}"/>
    <cellStyle name="Normal 68 2" xfId="7299" xr:uid="{E35E81B4-6F75-401A-B144-F4A8711E89EF}"/>
    <cellStyle name="Normal 68 2 2" xfId="12461" xr:uid="{C61DE081-FD7F-4AEB-B1E3-102827E0594E}"/>
    <cellStyle name="Normal 68 2 2 2" xfId="17586" xr:uid="{DDADBCD9-D611-4AE8-9A41-078FD7ABFF62}"/>
    <cellStyle name="Normal 68 2 2 2 2" xfId="27515" xr:uid="{68183975-C854-41CB-8248-C2A8EDB86160}"/>
    <cellStyle name="Normal 68 2 2 2 2 2" xfId="47418" xr:uid="{2F8BD690-A1EA-4A44-BD92-346F3A053415}"/>
    <cellStyle name="Normal 68 2 2 2 3" xfId="37770" xr:uid="{07AE6753-7464-4250-BF54-CA30F00CB531}"/>
    <cellStyle name="Normal 68 2 2 3" xfId="22557" xr:uid="{92F8CC09-B9AB-4AA2-87D6-76C9FD64B40A}"/>
    <cellStyle name="Normal 68 2 2 3 2" xfId="42588" xr:uid="{27FAB4E7-64DD-487D-9700-617F8BDF3BEA}"/>
    <cellStyle name="Normal 68 2 2 4" xfId="32941" xr:uid="{1C92A918-7641-4672-B6E8-729823F75E60}"/>
    <cellStyle name="Normal 68 2 3" xfId="15123" xr:uid="{E4804A4F-FA1B-4BDB-B9A3-0B1F546A9061}"/>
    <cellStyle name="Normal 68 2 3 2" xfId="25065" xr:uid="{6C113B72-24C4-433B-A24E-1275975D50DB}"/>
    <cellStyle name="Normal 68 2 3 2 2" xfId="45008" xr:uid="{F5035ECE-F815-4036-ABC1-8B365ED625E9}"/>
    <cellStyle name="Normal 68 2 3 3" xfId="35360" xr:uid="{BDEA7A60-1C35-4BC2-AAF6-FD1D37836F56}"/>
    <cellStyle name="Normal 68 2 4" xfId="20090" xr:uid="{E80419C4-1A60-42DD-B579-D16C90FC0B20}"/>
    <cellStyle name="Normal 68 2 4 2" xfId="40180" xr:uid="{08998254-C38F-4A25-B431-66A3AE788708}"/>
    <cellStyle name="Normal 68 2 5" xfId="30533" xr:uid="{C4D584A6-11F4-4376-81EA-8816B43903BF}"/>
    <cellStyle name="Normal 68 3" xfId="7300" xr:uid="{E71F2F27-3EE4-4737-8B37-3D6A464B432B}"/>
    <cellStyle name="Normal 68 3 2" xfId="12462" xr:uid="{BCCBF18E-2815-4B2E-8EF3-D772BA902C3B}"/>
    <cellStyle name="Normal 68 3 2 2" xfId="17587" xr:uid="{0E14AC60-0598-4AF5-9F9B-901F689E4065}"/>
    <cellStyle name="Normal 68 3 2 2 2" xfId="27516" xr:uid="{6C9B1DA2-A916-48EA-B50A-77AD546B018B}"/>
    <cellStyle name="Normal 68 3 2 2 2 2" xfId="47419" xr:uid="{35605650-AD34-49FD-85AF-9F09014616C5}"/>
    <cellStyle name="Normal 68 3 2 2 3" xfId="37771" xr:uid="{E4B3459B-ED26-4208-B234-E1FC80AB5212}"/>
    <cellStyle name="Normal 68 3 2 3" xfId="22558" xr:uid="{FAF3E478-8194-479A-8E32-A6C7E2072A60}"/>
    <cellStyle name="Normal 68 3 2 3 2" xfId="42589" xr:uid="{873B1EE4-0595-4DD9-A162-048EDF502492}"/>
    <cellStyle name="Normal 68 3 2 4" xfId="32942" xr:uid="{D3E3E6CD-AB70-45F8-973D-C4F82D3F42C0}"/>
    <cellStyle name="Normal 68 3 3" xfId="15124" xr:uid="{F18ACBA8-8848-453F-B5CD-43FF4FCA14B4}"/>
    <cellStyle name="Normal 68 3 3 2" xfId="25066" xr:uid="{9C59A393-A4FE-45C7-9BCC-73E473BFB25A}"/>
    <cellStyle name="Normal 68 3 3 2 2" xfId="45009" xr:uid="{23E75400-FFB6-4B00-A7E4-1C8701EEA2D3}"/>
    <cellStyle name="Normal 68 3 3 3" xfId="35361" xr:uid="{0255C471-7650-45C2-9CE3-7244B30B8CAE}"/>
    <cellStyle name="Normal 68 3 4" xfId="20091" xr:uid="{68C506F0-9531-4D32-A3E6-5A47204D732B}"/>
    <cellStyle name="Normal 68 3 4 2" xfId="40181" xr:uid="{C256DEBD-A16B-4BE1-B782-57D93275742D}"/>
    <cellStyle name="Normal 68 3 5" xfId="30534" xr:uid="{8EEE30BC-55C4-44D1-B34A-1F2020B32D8F}"/>
    <cellStyle name="Normal 68 4" xfId="7301" xr:uid="{CD17D796-7F01-454B-ACDB-B0413475B9F6}"/>
    <cellStyle name="Normal 68 4 2" xfId="12463" xr:uid="{2A9CA9C3-1410-444B-B95F-AD4C86F86723}"/>
    <cellStyle name="Normal 68 4 2 2" xfId="17588" xr:uid="{D4DEF6DE-C907-49EA-9BFB-4054CF677E86}"/>
    <cellStyle name="Normal 68 4 2 2 2" xfId="27517" xr:uid="{757EDC65-5C9C-4833-B77C-3887CB2392B7}"/>
    <cellStyle name="Normal 68 4 2 2 2 2" xfId="47420" xr:uid="{023DE3EB-54A1-44A4-93D6-64B2C239E05D}"/>
    <cellStyle name="Normal 68 4 2 2 3" xfId="37772" xr:uid="{A240B903-4806-412B-892D-CB34FED3AE87}"/>
    <cellStyle name="Normal 68 4 2 3" xfId="22559" xr:uid="{C5B25365-DEB1-4E22-8AC3-BCAC196F26C5}"/>
    <cellStyle name="Normal 68 4 2 3 2" xfId="42590" xr:uid="{B664B5DC-1CA5-4698-BE67-5A50E2DBE426}"/>
    <cellStyle name="Normal 68 4 2 4" xfId="32943" xr:uid="{0A06AB5A-BAE5-4C91-9879-A22288E389F1}"/>
    <cellStyle name="Normal 68 4 3" xfId="15125" xr:uid="{3F224632-7C70-4795-9151-41FE1C3DCD8F}"/>
    <cellStyle name="Normal 68 4 3 2" xfId="25067" xr:uid="{BD5244E5-D9C8-4DA9-9432-265143CA7260}"/>
    <cellStyle name="Normal 68 4 3 2 2" xfId="45010" xr:uid="{1CED7C5C-4021-43FC-BD58-4810B8CC2C00}"/>
    <cellStyle name="Normal 68 4 3 3" xfId="35362" xr:uid="{44A6A714-B3EF-4678-ACF1-42967F375E83}"/>
    <cellStyle name="Normal 68 4 4" xfId="20092" xr:uid="{DEA8141B-1978-4D74-9F86-2193FF5E04EB}"/>
    <cellStyle name="Normal 68 4 4 2" xfId="40182" xr:uid="{0DE10C1D-3F80-4CB4-B3E3-EE6B1DA742DE}"/>
    <cellStyle name="Normal 68 4 5" xfId="30535" xr:uid="{3D33607B-99A3-4B9A-8081-AC5CA080391E}"/>
    <cellStyle name="Normal 68 5" xfId="12460" xr:uid="{4AA24534-5011-4BF5-A8BA-26DF4FD6656C}"/>
    <cellStyle name="Normal 68 5 2" xfId="17585" xr:uid="{30A0AD1C-D1D6-4689-B6C8-F4E4A62A0FC6}"/>
    <cellStyle name="Normal 68 5 2 2" xfId="27514" xr:uid="{FB3E6C86-F5CC-4311-B020-829BB49857CE}"/>
    <cellStyle name="Normal 68 5 2 2 2" xfId="47417" xr:uid="{1854ACE2-E1C6-4DA6-8B53-9F204D270CCF}"/>
    <cellStyle name="Normal 68 5 2 3" xfId="37769" xr:uid="{7C11EA83-F974-4BEC-B150-1DCC5A60D841}"/>
    <cellStyle name="Normal 68 5 3" xfId="22556" xr:uid="{851E16C5-AD58-4ACA-A47E-4A4888C4B0EC}"/>
    <cellStyle name="Normal 68 5 3 2" xfId="42587" xr:uid="{F9F49429-9157-406C-8135-4260BA7A3E64}"/>
    <cellStyle name="Normal 68 5 4" xfId="32940" xr:uid="{E1A8A0D3-E0CD-4440-97D6-8F77CBF6DFA4}"/>
    <cellStyle name="Normal 68 6" xfId="15122" xr:uid="{C109813A-91F5-462D-B3DA-450FD3D39EC3}"/>
    <cellStyle name="Normal 68 6 2" xfId="25064" xr:uid="{E5701F46-567E-4553-8636-6A246E450B65}"/>
    <cellStyle name="Normal 68 6 2 2" xfId="45007" xr:uid="{4B7B3723-974A-4417-BB05-750EDE00E679}"/>
    <cellStyle name="Normal 68 6 3" xfId="35359" xr:uid="{6A5FC708-782C-4EF7-8592-9B953FD46F9F}"/>
    <cellStyle name="Normal 68 7" xfId="20089" xr:uid="{EEF82C9C-2DEA-49AE-8BB8-46B4284DCCF0}"/>
    <cellStyle name="Normal 68 7 2" xfId="40179" xr:uid="{90AADE7C-553D-4F68-8D05-CF0158B6CC3A}"/>
    <cellStyle name="Normal 68 8" xfId="30532" xr:uid="{750C6507-2D8C-4FC6-A2E8-BF57D107A858}"/>
    <cellStyle name="Normal 69" xfId="7302" xr:uid="{D3EA1C23-0CE0-4151-8746-46521FD4D5B9}"/>
    <cellStyle name="Normal 69 2" xfId="7303" xr:uid="{C360CA76-823C-4FAC-B4B2-A3BAB97851EB}"/>
    <cellStyle name="Normal 69 2 2" xfId="12465" xr:uid="{FA9D0E28-0115-4280-BF26-69E4BC70AF8F}"/>
    <cellStyle name="Normal 69 2 2 2" xfId="17590" xr:uid="{4B023C0A-7C78-4105-BF37-B21759DA46F4}"/>
    <cellStyle name="Normal 69 2 2 2 2" xfId="27519" xr:uid="{120CBF2E-7890-454B-8F7D-6D7A8B981324}"/>
    <cellStyle name="Normal 69 2 2 2 2 2" xfId="47422" xr:uid="{317F29C1-0D6F-4CC0-9F24-EFD7892C8109}"/>
    <cellStyle name="Normal 69 2 2 2 3" xfId="37774" xr:uid="{CDBE6BA9-351D-4105-9268-7310BD2E24DB}"/>
    <cellStyle name="Normal 69 2 2 3" xfId="22561" xr:uid="{DF4E34D6-3D77-4209-A87F-3F072A34660D}"/>
    <cellStyle name="Normal 69 2 2 3 2" xfId="42592" xr:uid="{D8754537-396B-44F0-9C21-3FBA956D687A}"/>
    <cellStyle name="Normal 69 2 2 4" xfId="32945" xr:uid="{3F916CAC-73B4-4164-AD4D-0225BD60EA3E}"/>
    <cellStyle name="Normal 69 2 3" xfId="15127" xr:uid="{DB03525D-AE81-42BE-8A8E-27CFE4105FA2}"/>
    <cellStyle name="Normal 69 2 3 2" xfId="25069" xr:uid="{B2B9F3CB-8679-4A93-823D-4DEC63B57B27}"/>
    <cellStyle name="Normal 69 2 3 2 2" xfId="45012" xr:uid="{1D37CC95-41A2-464E-ACD7-1D829D8E75AA}"/>
    <cellStyle name="Normal 69 2 3 3" xfId="35364" xr:uid="{5D27404A-1A7E-4ABA-B0D5-9CE3CEF370AD}"/>
    <cellStyle name="Normal 69 2 4" xfId="20094" xr:uid="{2D99C94C-DFC1-4EE7-8882-AB0AFECA6BFB}"/>
    <cellStyle name="Normal 69 2 4 2" xfId="40184" xr:uid="{0EA5A88B-EE84-4884-AFF5-FAB649156851}"/>
    <cellStyle name="Normal 69 2 5" xfId="30537" xr:uid="{B597A186-B5BD-41D2-8AEE-3F98B379293C}"/>
    <cellStyle name="Normal 69 3" xfId="7304" xr:uid="{863E9AF6-A8A8-4EE3-9814-AF76ECA0AAC7}"/>
    <cellStyle name="Normal 69 3 2" xfId="12466" xr:uid="{84CC3C0D-93C1-412E-AD0E-2310A9A803AE}"/>
    <cellStyle name="Normal 69 3 2 2" xfId="17591" xr:uid="{898BE694-4E50-4E8B-91A4-64263776D094}"/>
    <cellStyle name="Normal 69 3 2 2 2" xfId="27520" xr:uid="{07FE5FE9-463E-4648-B44A-94EC8E74E991}"/>
    <cellStyle name="Normal 69 3 2 2 2 2" xfId="47423" xr:uid="{FACF11C9-3E29-428B-9F4F-155F04F4F516}"/>
    <cellStyle name="Normal 69 3 2 2 3" xfId="37775" xr:uid="{58FAD455-C525-4873-BFD7-4CF620B77A7A}"/>
    <cellStyle name="Normal 69 3 2 3" xfId="22562" xr:uid="{D3279C51-CA9D-4A35-8A20-DCF977DE97F3}"/>
    <cellStyle name="Normal 69 3 2 3 2" xfId="42593" xr:uid="{6963368E-CCB1-4434-A975-CED49C89BA0D}"/>
    <cellStyle name="Normal 69 3 2 4" xfId="32946" xr:uid="{64B24CFB-2B00-42BB-8A11-E18301E4FD3F}"/>
    <cellStyle name="Normal 69 3 3" xfId="15128" xr:uid="{E8CABC12-41B2-42DD-9548-38D60701B0DC}"/>
    <cellStyle name="Normal 69 3 3 2" xfId="25070" xr:uid="{F35C6356-9897-4C7C-A78A-26549B7220EC}"/>
    <cellStyle name="Normal 69 3 3 2 2" xfId="45013" xr:uid="{065A0AAE-F7E2-4B92-B561-B07B5EB7E187}"/>
    <cellStyle name="Normal 69 3 3 3" xfId="35365" xr:uid="{61D5E9DF-088B-4240-B995-93E4093E21A0}"/>
    <cellStyle name="Normal 69 3 4" xfId="20095" xr:uid="{E4404CD1-53E4-44CF-A2FE-15C989B0B746}"/>
    <cellStyle name="Normal 69 3 4 2" xfId="40185" xr:uid="{42E57108-FDCC-46B6-B33C-BF4DD28D5444}"/>
    <cellStyle name="Normal 69 3 5" xfId="30538" xr:uid="{43903B47-34F6-44FE-A2BA-E271EC734DDB}"/>
    <cellStyle name="Normal 69 4" xfId="7305" xr:uid="{2BA52FFF-B9AE-43E1-BBF0-D51A6641D09B}"/>
    <cellStyle name="Normal 69 4 2" xfId="12467" xr:uid="{53FB2446-3F2D-4C81-9B2F-5ACE2E80C63A}"/>
    <cellStyle name="Normal 69 4 2 2" xfId="17592" xr:uid="{E881AFBA-11E7-4676-A4AF-FDD6509A1D5B}"/>
    <cellStyle name="Normal 69 4 2 2 2" xfId="27521" xr:uid="{E705A6B0-10A6-443B-A347-D4531DB64C7A}"/>
    <cellStyle name="Normal 69 4 2 2 2 2" xfId="47424" xr:uid="{214BDFA5-587F-45EB-BC4E-55B52B91E202}"/>
    <cellStyle name="Normal 69 4 2 2 3" xfId="37776" xr:uid="{A02E6DA5-8093-4CBF-8900-92423113740C}"/>
    <cellStyle name="Normal 69 4 2 3" xfId="22563" xr:uid="{BBF89374-F537-4007-8802-3887EB42578D}"/>
    <cellStyle name="Normal 69 4 2 3 2" xfId="42594" xr:uid="{37DE41E3-9257-490D-AE66-D88B7E7C2B7F}"/>
    <cellStyle name="Normal 69 4 2 4" xfId="32947" xr:uid="{DC00C3E6-7EA8-469B-9C31-E6B1BA15F8CA}"/>
    <cellStyle name="Normal 69 4 3" xfId="15129" xr:uid="{56081033-C50B-4331-AF10-E62C4F55E53A}"/>
    <cellStyle name="Normal 69 4 3 2" xfId="25071" xr:uid="{CEDA1D7E-602B-4999-A3DF-F5C0F459F7EE}"/>
    <cellStyle name="Normal 69 4 3 2 2" xfId="45014" xr:uid="{847B3AFE-FAC2-40F7-BCEF-E977BADC4200}"/>
    <cellStyle name="Normal 69 4 3 3" xfId="35366" xr:uid="{FD329AF3-745C-4A00-A5DF-9D1893447462}"/>
    <cellStyle name="Normal 69 4 4" xfId="20096" xr:uid="{E71DB034-16F4-45A6-B83F-FF29CCD36B25}"/>
    <cellStyle name="Normal 69 4 4 2" xfId="40186" xr:uid="{F1C4AE46-E905-4682-8F1D-A9E1E006F186}"/>
    <cellStyle name="Normal 69 4 5" xfId="30539" xr:uid="{CA1FB715-3D22-4FC7-B356-C6DCABA6D6D0}"/>
    <cellStyle name="Normal 69 5" xfId="12464" xr:uid="{1BD11014-1D0D-4BA8-8D44-BAE9FF95BE58}"/>
    <cellStyle name="Normal 69 5 2" xfId="17589" xr:uid="{0C77535D-AAD9-478E-938F-D9D55AA255C7}"/>
    <cellStyle name="Normal 69 5 2 2" xfId="27518" xr:uid="{6B27F69B-6F21-4334-BFAE-51D4016BC64B}"/>
    <cellStyle name="Normal 69 5 2 2 2" xfId="47421" xr:uid="{8DEF294A-63AC-455A-8318-7C0695FBD104}"/>
    <cellStyle name="Normal 69 5 2 3" xfId="37773" xr:uid="{5E39E1B5-3C28-4C9F-98A2-5ED19925692E}"/>
    <cellStyle name="Normal 69 5 3" xfId="22560" xr:uid="{8781D06E-E27D-480A-BF99-B69AABD12E59}"/>
    <cellStyle name="Normal 69 5 3 2" xfId="42591" xr:uid="{9637FF52-2811-47B2-8598-FF69819B815E}"/>
    <cellStyle name="Normal 69 5 4" xfId="32944" xr:uid="{71D5A322-5C3B-45B2-8F67-88A77D1732AC}"/>
    <cellStyle name="Normal 69 6" xfId="15126" xr:uid="{13093762-84F8-4CB7-A230-8C64D589F079}"/>
    <cellStyle name="Normal 69 6 2" xfId="25068" xr:uid="{A92AEDAE-D8D3-403E-95C1-BF13625C192D}"/>
    <cellStyle name="Normal 69 6 2 2" xfId="45011" xr:uid="{2D1EC82E-8FA4-44A0-AD66-3F1ACF8716A2}"/>
    <cellStyle name="Normal 69 6 3" xfId="35363" xr:uid="{6CADF062-F6A3-493A-A0FE-D6CC73D6EDB6}"/>
    <cellStyle name="Normal 69 7" xfId="20093" xr:uid="{D3DF4A0C-6CFB-4F7F-B081-68084FAB1C81}"/>
    <cellStyle name="Normal 69 7 2" xfId="40183" xr:uid="{91374E97-1304-4A40-8B1E-2329FB85D3DB}"/>
    <cellStyle name="Normal 69 8" xfId="30536" xr:uid="{904A0E4C-6A3C-4650-A2D7-51F2A465A869}"/>
    <cellStyle name="Normal 693" xfId="12787" xr:uid="{0B06095E-9E15-44CE-9FD8-AB01B7CE0527}"/>
    <cellStyle name="Normal 7" xfId="101" xr:uid="{A3665DF0-8872-404D-9AF7-2D0F1FE717A0}"/>
    <cellStyle name="Normal 7 10" xfId="7306" xr:uid="{B78DF127-8BDF-4D77-B0F8-898A2C0BD5CA}"/>
    <cellStyle name="Normal 7 11" xfId="7307" xr:uid="{2584576E-4CB1-4825-976D-2F68F8A04AC8}"/>
    <cellStyle name="Normal 7 12" xfId="7308" xr:uid="{766800FF-0AB0-47F0-85C9-BF769064ABA0}"/>
    <cellStyle name="Normal 7 13" xfId="7309" xr:uid="{A357D9BA-4B9C-4880-8503-A28F3CD70BB5}"/>
    <cellStyle name="Normal 7 13 2" xfId="12468" xr:uid="{BC6C8102-3607-4F1F-851E-37EC96247B1C}"/>
    <cellStyle name="Normal 7 13 2 2" xfId="17593" xr:uid="{E84DF845-B4A6-45BA-968E-EEBC98759A80}"/>
    <cellStyle name="Normal 7 13 2 2 2" xfId="27522" xr:uid="{D5B6D4BF-8485-46D6-8AAD-6AAB35EC7F6F}"/>
    <cellStyle name="Normal 7 13 2 2 2 2" xfId="47425" xr:uid="{DDEEF514-4062-4E0D-9659-E9EC4C7AF83A}"/>
    <cellStyle name="Normal 7 13 2 2 3" xfId="37777" xr:uid="{E2BD3813-2440-4D3F-94B7-55C64D1795BF}"/>
    <cellStyle name="Normal 7 13 2 3" xfId="22564" xr:uid="{DBC66CCC-5BF9-4426-8FDF-79FB9A180EB5}"/>
    <cellStyle name="Normal 7 13 2 3 2" xfId="42595" xr:uid="{420F36C1-194C-4892-953E-9EB3A0948FA6}"/>
    <cellStyle name="Normal 7 13 2 4" xfId="32948" xr:uid="{86167EE4-5412-4DF3-A597-C814D5C045C2}"/>
    <cellStyle name="Normal 7 13 3" xfId="15130" xr:uid="{72E4CD0A-0F61-4431-B6FA-4D444525D141}"/>
    <cellStyle name="Normal 7 13 3 2" xfId="25072" xr:uid="{B949FFB7-2BEF-4042-80AE-B630C8669281}"/>
    <cellStyle name="Normal 7 13 3 2 2" xfId="45015" xr:uid="{B93DCC72-B0B8-4EB7-BA3E-E1AD2D8DE051}"/>
    <cellStyle name="Normal 7 13 3 3" xfId="35367" xr:uid="{98E4D1BF-16D8-4D3C-8FDF-9E804252842F}"/>
    <cellStyle name="Normal 7 13 4" xfId="20097" xr:uid="{1E4AD3BD-9BCA-4AAF-914A-348621BFE860}"/>
    <cellStyle name="Normal 7 13 4 2" xfId="40187" xr:uid="{1DFE951F-DF47-4717-BBBB-A3A2B78B2F46}"/>
    <cellStyle name="Normal 7 13 5" xfId="30540" xr:uid="{885C38D3-D58D-4743-9139-528E3BCBC921}"/>
    <cellStyle name="Normal 7 14" xfId="959" xr:uid="{4C3E08EA-9B5C-43FB-B7E2-7D6D53911FBA}"/>
    <cellStyle name="Normal 7 15" xfId="10212" xr:uid="{9F6CE91E-48A2-49EE-82E6-F57405DC0871}"/>
    <cellStyle name="Normal 7 15 2" xfId="15344" xr:uid="{EC2558A1-A77D-47A2-BB6A-C3540D4756E6}"/>
    <cellStyle name="Normal 7 15 2 2" xfId="25277" xr:uid="{FA7AAAE7-A4B3-4B34-991C-868E4B434C18}"/>
    <cellStyle name="Normal 7 15 2 2 2" xfId="45180" xr:uid="{D82C5CD9-B773-40A5-A89E-F2C6F1FEC24E}"/>
    <cellStyle name="Normal 7 15 2 3" xfId="35532" xr:uid="{590D3E3C-EDC4-4F81-9F1D-8BB73A564CD6}"/>
    <cellStyle name="Normal 7 15 3" xfId="20321" xr:uid="{8DB65A92-35EA-459A-8379-1ABBB8969ECD}"/>
    <cellStyle name="Normal 7 15 3 2" xfId="40352" xr:uid="{F7761EFA-FAFA-4863-BFF2-00AE916C7DA7}"/>
    <cellStyle name="Normal 7 15 4" xfId="30705" xr:uid="{044399F4-74AE-4D5B-984B-363072DE38CE}"/>
    <cellStyle name="Normal 7 16" xfId="12725" xr:uid="{58895C5A-447D-4B47-BCDB-6800D0E93562}"/>
    <cellStyle name="Normal 7 16 2" xfId="12835" xr:uid="{98076D64-04EC-4D8E-8675-9D183B8F363B}"/>
    <cellStyle name="Normal 7 16 2 2" xfId="22788" xr:uid="{C239A1E2-07AA-405E-8508-90F2233BE848}"/>
    <cellStyle name="Normal 7 16 2 2 2" xfId="42768" xr:uid="{0EB3C659-B283-4B8A-812C-344E4AA785AD}"/>
    <cellStyle name="Normal 7 16 2 3" xfId="33120" xr:uid="{6EA58620-8527-4D7B-B8C5-E1F74741E50B}"/>
    <cellStyle name="Normal 7 16 3" xfId="22709" xr:uid="{7BA8E7BD-C686-4D83-9708-3C5007D9C540}"/>
    <cellStyle name="Normal 7 16 3 2" xfId="42723" xr:uid="{62A3BCA7-D3C8-46B0-A3C9-0401E0C8DCA6}"/>
    <cellStyle name="Normal 7 16 4" xfId="33076" xr:uid="{874F4B2A-C9B9-496A-ACE0-8A93E54AD643}"/>
    <cellStyle name="Normal 7 17" xfId="12808" xr:uid="{CD42FBF4-A770-44CA-89C0-13595B4E85D1}"/>
    <cellStyle name="Normal 7 17 2" xfId="22763" xr:uid="{994BC4EA-D372-444E-A767-11CAA6846D7A}"/>
    <cellStyle name="Normal 7 17 2 2" xfId="42743" xr:uid="{AB097F89-0D69-4FEE-ABF3-340927B107C5}"/>
    <cellStyle name="Normal 7 17 3" xfId="33095" xr:uid="{632E664D-1F64-43FE-B599-87EC80213CF4}"/>
    <cellStyle name="Normal 7 18" xfId="17841" xr:uid="{C676B9BA-BECD-4D0F-85E1-5D0AD4D57EB5}"/>
    <cellStyle name="Normal 7 18 2" xfId="37940" xr:uid="{73CAD063-C079-4A2C-8475-48D6E9D9FDD7}"/>
    <cellStyle name="Normal 7 19" xfId="28295" xr:uid="{A423E45A-6D7F-4BCB-A02F-F90459A27CA9}"/>
    <cellStyle name="Normal 7 2" xfId="245" xr:uid="{B7E5C47C-5556-4CA2-80DA-7266BA0C994D}"/>
    <cellStyle name="Normal 7 2 2" xfId="7311" xr:uid="{22D77313-46A9-455D-BB86-2054BE44ADF5}"/>
    <cellStyle name="Normal 7 2 3" xfId="7312" xr:uid="{67589B39-5904-41DC-8085-7196E9BF4F4D}"/>
    <cellStyle name="Normal 7 2 4" xfId="7310" xr:uid="{896F8F44-7548-4873-BBA3-18B8D66DCD3D}"/>
    <cellStyle name="Normal 7 3" xfId="213" xr:uid="{62AF6EA5-26AF-4AFD-A287-AE11EDF6F14A}"/>
    <cellStyle name="Normal 7 3 2" xfId="7314" xr:uid="{EE9CB417-C4DF-4B4F-9364-960B27232081}"/>
    <cellStyle name="Normal 7 3 3" xfId="7313" xr:uid="{DB5D42EA-4EBC-4F1C-BDCC-2C89486A31C0}"/>
    <cellStyle name="Normal 7 4" xfId="415" xr:uid="{38270FA5-10CD-47D0-86EF-C77016283C3E}"/>
    <cellStyle name="Normal 7 4 2" xfId="7315" xr:uid="{CE9F7F6F-3384-4E22-8EB0-A59C526176D7}"/>
    <cellStyle name="Normal 7 4 3" xfId="10349" xr:uid="{19279C4B-8552-47C9-894E-05AD0CBC8964}"/>
    <cellStyle name="Normal 7 4 3 2" xfId="15477" xr:uid="{23988D43-E2F8-40C5-BEEC-516E52B9704F}"/>
    <cellStyle name="Normal 7 4 3 2 2" xfId="25406" xr:uid="{3F3C3E33-AD21-4DFE-9A00-FDC291044C5F}"/>
    <cellStyle name="Normal 7 4 3 2 2 2" xfId="45309" xr:uid="{17A0E81A-25CE-460F-8783-550182C98892}"/>
    <cellStyle name="Normal 7 4 3 2 3" xfId="35661" xr:uid="{D1527A6B-C357-4990-AB36-25F4FA4DA45C}"/>
    <cellStyle name="Normal 7 4 3 3" xfId="20450" xr:uid="{1C3B5450-B2DD-471E-BFDE-84B8C50BE148}"/>
    <cellStyle name="Normal 7 4 3 3 2" xfId="40481" xr:uid="{2C949AAC-02CC-4D82-9A7E-009C05742762}"/>
    <cellStyle name="Normal 7 4 3 4" xfId="30834" xr:uid="{FE792E3A-71A3-4052-8D4A-49D8E43B9D65}"/>
    <cellStyle name="Normal 7 4 4" xfId="12966" xr:uid="{44B3E214-970F-489F-B098-F579E902312F}"/>
    <cellStyle name="Normal 7 4 4 2" xfId="22919" xr:uid="{41973C18-ACEE-4C14-AD4F-5EDE10D11FD4}"/>
    <cellStyle name="Normal 7 4 4 2 2" xfId="42899" xr:uid="{7EC3CBA3-A2E3-4A9E-9F4D-A441563AAFEA}"/>
    <cellStyle name="Normal 7 4 4 3" xfId="33251" xr:uid="{B5F57511-063E-4F0F-94AC-997387B3397C}"/>
    <cellStyle name="Normal 7 4 5" xfId="17972" xr:uid="{FBEFCCD7-97A1-4EE7-9651-069169453EFE}"/>
    <cellStyle name="Normal 7 4 5 2" xfId="38071" xr:uid="{0BECE62E-8D92-47D6-B43B-1EC2E165A55C}"/>
    <cellStyle name="Normal 7 4 6" xfId="28426" xr:uid="{63771992-A7EF-4813-A628-E39C4366F97C}"/>
    <cellStyle name="Normal 7 5" xfId="528" xr:uid="{594A784E-EB28-4E47-B4AF-60DC99E9191E}"/>
    <cellStyle name="Normal 7 5 2" xfId="7316" xr:uid="{2CCFFEBB-5FC0-42A8-AE82-4D372C03F11D}"/>
    <cellStyle name="Normal 7 5 3" xfId="10447" xr:uid="{995ADA9A-DAD6-46DB-AE9C-61FA086C24C6}"/>
    <cellStyle name="Normal 7 5 3 2" xfId="15575" xr:uid="{30301920-9EA0-43FB-97D6-54C6ABF42822}"/>
    <cellStyle name="Normal 7 5 3 2 2" xfId="25504" xr:uid="{F279B7DC-5DF5-4381-9FBB-7C047E77CD7F}"/>
    <cellStyle name="Normal 7 5 3 2 2 2" xfId="45407" xr:uid="{D1A4395C-F695-4BE7-A9B3-8143FD411A59}"/>
    <cellStyle name="Normal 7 5 3 2 3" xfId="35759" xr:uid="{0DA388EA-18A6-4541-BADA-0812D4BB289F}"/>
    <cellStyle name="Normal 7 5 3 3" xfId="20548" xr:uid="{B3E49EE0-A6B1-4984-A0B0-BC56CA50B45D}"/>
    <cellStyle name="Normal 7 5 3 3 2" xfId="40579" xr:uid="{B45BE746-7A9E-453B-B463-CFA95DE25581}"/>
    <cellStyle name="Normal 7 5 3 4" xfId="30932" xr:uid="{52BEBA5F-E52A-47AD-88A8-C744B6385907}"/>
    <cellStyle name="Normal 7 5 4" xfId="13066" xr:uid="{FFCC1BE4-B941-41B9-8BC4-B516FECF84BD}"/>
    <cellStyle name="Normal 7 5 4 2" xfId="23017" xr:uid="{1EF80318-BE64-43F3-A510-ABA970977B40}"/>
    <cellStyle name="Normal 7 5 4 2 2" xfId="42997" xr:uid="{670A7F04-6A79-49AA-AB3D-E594ABB9417A}"/>
    <cellStyle name="Normal 7 5 4 3" xfId="33349" xr:uid="{13F12EBF-8E7D-4F5F-99FD-4404B10DC389}"/>
    <cellStyle name="Normal 7 5 5" xfId="18070" xr:uid="{08027F84-17AB-4938-979F-3E081A9AB4A0}"/>
    <cellStyle name="Normal 7 5 5 2" xfId="38169" xr:uid="{50C8EE4F-CBDC-4713-9DCF-9661EAA5C51A}"/>
    <cellStyle name="Normal 7 5 6" xfId="28524" xr:uid="{B368C6FB-5E65-4836-8989-CFE26C6F6942}"/>
    <cellStyle name="Normal 7 6" xfId="7317" xr:uid="{1F37C98F-8116-4A87-B360-C936525B556A}"/>
    <cellStyle name="Normal 7 7" xfId="7318" xr:uid="{9A8A1953-AF7C-4283-8DA0-34C9B2AC7E0A}"/>
    <cellStyle name="Normal 7 8" xfId="7319" xr:uid="{A03545D5-0C5E-4797-B123-ADAE06B003BF}"/>
    <cellStyle name="Normal 7 9" xfId="7320" xr:uid="{B145C64F-278D-49AA-9AAB-4D885C3BA092}"/>
    <cellStyle name="Normal 70" xfId="7321" xr:uid="{E663FD1B-D3A5-4A38-999C-7C4A86F44208}"/>
    <cellStyle name="Normal 70 2" xfId="7322" xr:uid="{C2216A69-1756-4514-BD55-74401B3D706A}"/>
    <cellStyle name="Normal 70 2 2" xfId="12470" xr:uid="{568DE48D-DFC6-4BB8-AF59-482DBAA9D0AF}"/>
    <cellStyle name="Normal 70 2 2 2" xfId="17595" xr:uid="{F4D33006-83F6-4255-85BA-AD6787C19B4B}"/>
    <cellStyle name="Normal 70 2 2 2 2" xfId="27524" xr:uid="{0FB5C033-C7E5-4753-8BE3-0FD3BA080A28}"/>
    <cellStyle name="Normal 70 2 2 2 2 2" xfId="47427" xr:uid="{2A98641D-D664-4440-AC4E-5FC35BC4C4A9}"/>
    <cellStyle name="Normal 70 2 2 2 3" xfId="37779" xr:uid="{BA53AA00-7776-492F-AB27-39291BCBE60C}"/>
    <cellStyle name="Normal 70 2 2 3" xfId="22566" xr:uid="{2E3D5CCE-B068-40CF-8F48-4728A74F2705}"/>
    <cellStyle name="Normal 70 2 2 3 2" xfId="42597" xr:uid="{470EC5DC-59BC-44F8-AEBD-B6F41CA62C73}"/>
    <cellStyle name="Normal 70 2 2 4" xfId="32950" xr:uid="{6BA7CCB4-D403-4930-94CC-4D4C33538E88}"/>
    <cellStyle name="Normal 70 2 3" xfId="15132" xr:uid="{55653169-4B3E-4C1D-9FA2-ACFD463CDE35}"/>
    <cellStyle name="Normal 70 2 3 2" xfId="25074" xr:uid="{FE39E94B-A7CB-46EE-9FD4-B3D84C65B283}"/>
    <cellStyle name="Normal 70 2 3 2 2" xfId="45017" xr:uid="{AE4EE396-E1B9-4706-ABDF-4CB57067BC40}"/>
    <cellStyle name="Normal 70 2 3 3" xfId="35369" xr:uid="{13812B79-C35C-4DD6-8FEB-18F9F4C71972}"/>
    <cellStyle name="Normal 70 2 4" xfId="20099" xr:uid="{9ED33917-8609-485C-AD8F-3B28C35C9824}"/>
    <cellStyle name="Normal 70 2 4 2" xfId="40189" xr:uid="{AFE550C3-E08F-4420-8D97-741155564032}"/>
    <cellStyle name="Normal 70 2 5" xfId="30542" xr:uid="{B19B878D-1DB1-4AF9-821E-0F0F0CE3AC1D}"/>
    <cellStyle name="Normal 70 3" xfId="7323" xr:uid="{A8FC1F41-D29F-4225-8808-B503790EF598}"/>
    <cellStyle name="Normal 70 3 2" xfId="12471" xr:uid="{57121A9D-42A4-409A-931B-F40F7C7A2CD4}"/>
    <cellStyle name="Normal 70 3 2 2" xfId="17596" xr:uid="{A49A716E-4072-4DBF-8322-E90E7B6402C4}"/>
    <cellStyle name="Normal 70 3 2 2 2" xfId="27525" xr:uid="{4194A98A-5605-4740-B8C7-F3C3C6D4E0B4}"/>
    <cellStyle name="Normal 70 3 2 2 2 2" xfId="47428" xr:uid="{7072F8CF-46AD-4025-A838-48E427434972}"/>
    <cellStyle name="Normal 70 3 2 2 3" xfId="37780" xr:uid="{948D51B3-F4B4-4BA8-9912-94E468A39497}"/>
    <cellStyle name="Normal 70 3 2 3" xfId="22567" xr:uid="{301DDB7C-B5D4-475B-82D1-588A2E103DDD}"/>
    <cellStyle name="Normal 70 3 2 3 2" xfId="42598" xr:uid="{FDD70628-2D99-4D7B-9944-AF2239B05E93}"/>
    <cellStyle name="Normal 70 3 2 4" xfId="32951" xr:uid="{A73F211F-113C-4056-AE91-1FD0CD95B57C}"/>
    <cellStyle name="Normal 70 3 3" xfId="15133" xr:uid="{906D333B-8D89-49BC-865C-1FFFCA785C2E}"/>
    <cellStyle name="Normal 70 3 3 2" xfId="25075" xr:uid="{9B0DA784-D6BC-482A-9A82-275016C8AE28}"/>
    <cellStyle name="Normal 70 3 3 2 2" xfId="45018" xr:uid="{C94A646E-2A5A-4A09-8652-76047BF1A278}"/>
    <cellStyle name="Normal 70 3 3 3" xfId="35370" xr:uid="{1D3CC05E-F596-455E-80AA-D4ACE078D877}"/>
    <cellStyle name="Normal 70 3 4" xfId="20100" xr:uid="{EC627F7B-BB3B-4DD1-B54E-0D3F9688B41A}"/>
    <cellStyle name="Normal 70 3 4 2" xfId="40190" xr:uid="{5AA35E04-28B8-4F20-9A80-3B7A5FD4EADA}"/>
    <cellStyle name="Normal 70 3 5" xfId="30543" xr:uid="{A108EBA2-501C-4BA6-A3BA-4715544E509E}"/>
    <cellStyle name="Normal 70 4" xfId="7324" xr:uid="{A44C3D67-23E5-4A1A-B504-861160EA172F}"/>
    <cellStyle name="Normal 70 4 2" xfId="12472" xr:uid="{9BEB3266-ECB5-4833-81F2-A51F26275627}"/>
    <cellStyle name="Normal 70 4 2 2" xfId="17597" xr:uid="{1FFA28E5-3564-44C3-8C54-11BF041A1023}"/>
    <cellStyle name="Normal 70 4 2 2 2" xfId="27526" xr:uid="{84D31EB5-7BAA-4568-9538-FAE0FEF34561}"/>
    <cellStyle name="Normal 70 4 2 2 2 2" xfId="47429" xr:uid="{FB27571D-83C8-4271-B23D-46189AFCD9EE}"/>
    <cellStyle name="Normal 70 4 2 2 3" xfId="37781" xr:uid="{F813E7F6-770C-4510-95A5-3ADC3A99A5EA}"/>
    <cellStyle name="Normal 70 4 2 3" xfId="22568" xr:uid="{DFE23EF4-3A6A-45A1-898C-250EAF3B9A09}"/>
    <cellStyle name="Normal 70 4 2 3 2" xfId="42599" xr:uid="{E0E92CE0-1D12-485B-AEFD-40FB321B8F61}"/>
    <cellStyle name="Normal 70 4 2 4" xfId="32952" xr:uid="{3720BE8E-9479-411E-ACA2-AD0CE2E18599}"/>
    <cellStyle name="Normal 70 4 3" xfId="15134" xr:uid="{D0759DCD-254C-4D48-8C26-62470F05E3E8}"/>
    <cellStyle name="Normal 70 4 3 2" xfId="25076" xr:uid="{5B8BB625-6B26-40B1-97CA-33F16A927538}"/>
    <cellStyle name="Normal 70 4 3 2 2" xfId="45019" xr:uid="{EFFCA1D3-B000-4FC1-B796-6E6CC602706B}"/>
    <cellStyle name="Normal 70 4 3 3" xfId="35371" xr:uid="{AABC89C4-BEBF-44CE-8E4B-FBD64B2DBFEF}"/>
    <cellStyle name="Normal 70 4 4" xfId="20101" xr:uid="{D8B28732-2EC9-4BD7-8FB9-36DD563B25D9}"/>
    <cellStyle name="Normal 70 4 4 2" xfId="40191" xr:uid="{88DE0B10-2A67-42CD-A5BA-35A3B9F8DD71}"/>
    <cellStyle name="Normal 70 4 5" xfId="30544" xr:uid="{A11F8E70-CFEF-47F4-BC31-958130CB5E8A}"/>
    <cellStyle name="Normal 70 5" xfId="10018" xr:uid="{FFE50BFB-5848-48AD-A2B8-12FE2AE2639F}"/>
    <cellStyle name="Normal 70 5 2" xfId="27902" xr:uid="{420868EC-0541-4A58-BADA-240A49D235B2}"/>
    <cellStyle name="Normal 70 5 2 2" xfId="47697" xr:uid="{8E67F451-CF8E-4BA5-A66B-F5C7EFD3CCE9}"/>
    <cellStyle name="Normal 70 6" xfId="12469" xr:uid="{ABF227A1-AA26-4557-954D-F101B27DFCE8}"/>
    <cellStyle name="Normal 70 6 2" xfId="17594" xr:uid="{66683C01-304E-42A7-AFAC-25EB432086FD}"/>
    <cellStyle name="Normal 70 6 2 2" xfId="27523" xr:uid="{F32FA8F0-CBC6-4843-BE04-48C369FFAD1B}"/>
    <cellStyle name="Normal 70 6 2 2 2" xfId="47426" xr:uid="{3D9AE957-7322-46D1-8EF0-774998C45040}"/>
    <cellStyle name="Normal 70 6 2 3" xfId="37778" xr:uid="{529EB4B7-EA66-4CBD-9AF0-BBEEA64D9F4F}"/>
    <cellStyle name="Normal 70 6 3" xfId="22565" xr:uid="{871735D7-0D7F-4FFA-AD0D-5E12FD371016}"/>
    <cellStyle name="Normal 70 6 3 2" xfId="42596" xr:uid="{3A701FF6-D88E-49B6-8BF1-86D944D058A3}"/>
    <cellStyle name="Normal 70 6 4" xfId="32949" xr:uid="{0EDEA822-7B75-4370-9696-A03C8B177BDB}"/>
    <cellStyle name="Normal 70 7" xfId="15131" xr:uid="{0E4C57C7-A541-4F89-9603-797A7C6F539B}"/>
    <cellStyle name="Normal 70 7 2" xfId="25073" xr:uid="{7CF673B1-EDDA-456D-95C9-700937972F53}"/>
    <cellStyle name="Normal 70 7 2 2" xfId="45016" xr:uid="{66C8CEA3-AA91-441B-8A52-EFE4E47A0BFD}"/>
    <cellStyle name="Normal 70 7 3" xfId="35368" xr:uid="{189F45C3-09F7-4045-B7F6-A629F7E35C55}"/>
    <cellStyle name="Normal 70 8" xfId="20098" xr:uid="{3EDFF2AC-F125-482D-83E9-1B73766AC703}"/>
    <cellStyle name="Normal 70 8 2" xfId="40188" xr:uid="{90DBA851-B844-4471-9A67-725DE5041B88}"/>
    <cellStyle name="Normal 70 9" xfId="30541" xr:uid="{F6EAD4D5-C099-45B1-95EF-329D7989F522}"/>
    <cellStyle name="Normal 71" xfId="7325" xr:uid="{E0E55C56-D4F6-4120-B684-6ED0CF06EBCC}"/>
    <cellStyle name="Normal 71 2" xfId="7326" xr:uid="{E78BE386-6555-440D-A87D-462218A4D9CB}"/>
    <cellStyle name="Normal 71 2 2" xfId="10020" xr:uid="{AD636B09-224C-4E60-AA14-7BF9F34AAE6E}"/>
    <cellStyle name="Normal 71 2 2 2" xfId="27904" xr:uid="{95448319-006C-4E60-827C-6AD5EFA0DF6F}"/>
    <cellStyle name="Normal 71 2 2 2 2" xfId="47699" xr:uid="{FDF0615D-43D9-430A-BED4-470B5E097B0F}"/>
    <cellStyle name="Normal 71 2 3" xfId="12474" xr:uid="{320375CA-7E98-49D4-91A5-D52579C05EB6}"/>
    <cellStyle name="Normal 71 2 3 2" xfId="17599" xr:uid="{551A841A-B870-440F-B6BE-A792164FEC3F}"/>
    <cellStyle name="Normal 71 2 3 2 2" xfId="27528" xr:uid="{B6467F1C-ACFE-4AEF-A790-FEB26EC50139}"/>
    <cellStyle name="Normal 71 2 3 2 2 2" xfId="47431" xr:uid="{275E276D-8BD4-468A-9FA5-B61024391E18}"/>
    <cellStyle name="Normal 71 2 3 2 3" xfId="37783" xr:uid="{057D4A9F-6978-4BE9-819E-6BCE719BF345}"/>
    <cellStyle name="Normal 71 2 3 3" xfId="22570" xr:uid="{8FC95107-DB3C-4A2A-B397-905D9629AD2B}"/>
    <cellStyle name="Normal 71 2 3 3 2" xfId="42601" xr:uid="{E856752B-246A-42B0-9560-C33E84E01A5A}"/>
    <cellStyle name="Normal 71 2 3 4" xfId="32954" xr:uid="{9B423E13-2148-4B28-A4D3-34CC726615EE}"/>
    <cellStyle name="Normal 71 2 4" xfId="15136" xr:uid="{FA58A5F7-B5FB-4148-A88B-AD1034843D9C}"/>
    <cellStyle name="Normal 71 2 4 2" xfId="25078" xr:uid="{773BB43C-89B2-46DE-B2C1-0004658F84D3}"/>
    <cellStyle name="Normal 71 2 4 2 2" xfId="45021" xr:uid="{7051023A-768F-486C-A0F2-5F02DC639423}"/>
    <cellStyle name="Normal 71 2 4 3" xfId="35373" xr:uid="{EE64EBDF-AD3C-4520-AD9F-1DF5FF080BDE}"/>
    <cellStyle name="Normal 71 2 5" xfId="20103" xr:uid="{A6B6A4F5-D6F3-4ED5-A056-B557BE12A1FC}"/>
    <cellStyle name="Normal 71 2 5 2" xfId="40193" xr:uid="{F5E66B91-1E73-42CD-B8B3-2D5555C813FC}"/>
    <cellStyle name="Normal 71 2 6" xfId="30546" xr:uid="{1898719A-4B55-4E82-901C-98F8B1B72802}"/>
    <cellStyle name="Normal 71 3" xfId="7327" xr:uid="{BB099A6A-9ABA-4A36-B866-6730EDDB6607}"/>
    <cellStyle name="Normal 71 3 2" xfId="12475" xr:uid="{962318E5-D208-46E2-80CF-C0A16B5B250F}"/>
    <cellStyle name="Normal 71 3 2 2" xfId="17600" xr:uid="{A990758A-9D19-4B39-9334-155A7DEE94FE}"/>
    <cellStyle name="Normal 71 3 2 2 2" xfId="27529" xr:uid="{495C08D2-BDEB-4251-8AC6-632D7FF9A0C3}"/>
    <cellStyle name="Normal 71 3 2 2 2 2" xfId="47432" xr:uid="{A247330B-8AC2-463A-9E28-6BE5B720936E}"/>
    <cellStyle name="Normal 71 3 2 2 3" xfId="37784" xr:uid="{DF077963-5BD0-4405-B144-279035219584}"/>
    <cellStyle name="Normal 71 3 2 3" xfId="22571" xr:uid="{1B81751B-FF06-47AB-9B91-748CFBCCCDE5}"/>
    <cellStyle name="Normal 71 3 2 3 2" xfId="42602" xr:uid="{3C8AE690-D015-4F33-80D4-E92E155D5747}"/>
    <cellStyle name="Normal 71 3 2 4" xfId="32955" xr:uid="{3D54F0F7-71DD-43C4-82FA-4465D4EA0696}"/>
    <cellStyle name="Normal 71 3 3" xfId="15137" xr:uid="{493D94A4-B616-44C1-A537-DE40DCE06E83}"/>
    <cellStyle name="Normal 71 3 3 2" xfId="25079" xr:uid="{079902A8-05E0-4C39-96F3-FF1C8BB01ED8}"/>
    <cellStyle name="Normal 71 3 3 2 2" xfId="45022" xr:uid="{BB9576A7-45C9-43A8-B3E3-5E4C0CE1E87D}"/>
    <cellStyle name="Normal 71 3 3 3" xfId="35374" xr:uid="{6F34E967-B433-4E68-AE44-526C5C3354EC}"/>
    <cellStyle name="Normal 71 3 4" xfId="20104" xr:uid="{173E5735-3F2D-41DE-8BE0-C89655F770CA}"/>
    <cellStyle name="Normal 71 3 4 2" xfId="40194" xr:uid="{83374F6A-6E58-4EB9-8970-EB32A9B7F23C}"/>
    <cellStyle name="Normal 71 3 5" xfId="30547" xr:uid="{F7F0F8CA-31E1-4F5A-A6DF-1E7040BC0417}"/>
    <cellStyle name="Normal 71 4" xfId="7328" xr:uid="{7B44734E-1059-43B9-B4EE-05E62E476565}"/>
    <cellStyle name="Normal 71 4 2" xfId="12476" xr:uid="{0FA35945-2CD2-4466-83B6-21BF51268D9E}"/>
    <cellStyle name="Normal 71 4 2 2" xfId="17601" xr:uid="{A9037D9D-78EA-488C-B415-4438B1D0BA66}"/>
    <cellStyle name="Normal 71 4 2 2 2" xfId="27530" xr:uid="{6DD27A17-04C2-4A7C-AA6B-A98CD8A82C10}"/>
    <cellStyle name="Normal 71 4 2 2 2 2" xfId="47433" xr:uid="{09A6A4F6-1E36-4BFB-9FD1-9F7E51A963FA}"/>
    <cellStyle name="Normal 71 4 2 2 3" xfId="37785" xr:uid="{5343FFF7-2FC3-4D22-BB4E-991C3E846F37}"/>
    <cellStyle name="Normal 71 4 2 3" xfId="22572" xr:uid="{94CBFD55-3705-433B-8B2F-B6FD368C0135}"/>
    <cellStyle name="Normal 71 4 2 3 2" xfId="42603" xr:uid="{8693546B-A6A5-4CFC-A2C3-5ECA4F881989}"/>
    <cellStyle name="Normal 71 4 2 4" xfId="32956" xr:uid="{A3D460C8-847F-4633-8DC7-7B0BA43DAD83}"/>
    <cellStyle name="Normal 71 4 3" xfId="15138" xr:uid="{474023C2-73A7-424D-AF1E-20159258F8FD}"/>
    <cellStyle name="Normal 71 4 3 2" xfId="25080" xr:uid="{C9A44051-A1DB-491D-95F1-453DAE95F3E3}"/>
    <cellStyle name="Normal 71 4 3 2 2" xfId="45023" xr:uid="{DE8A4752-A0E7-4C1E-BCE7-4F78C9D96D63}"/>
    <cellStyle name="Normal 71 4 3 3" xfId="35375" xr:uid="{793272A6-A526-4A6C-896B-E65583037F28}"/>
    <cellStyle name="Normal 71 4 4" xfId="20105" xr:uid="{2BE309B0-F761-44B1-9FA6-FBE0E89B9D1F}"/>
    <cellStyle name="Normal 71 4 4 2" xfId="40195" xr:uid="{461CEFDB-95BA-4AA8-AFBA-456B6FE53AEB}"/>
    <cellStyle name="Normal 71 4 5" xfId="30548" xr:uid="{8388837F-26E6-4F62-A6F0-D960E1FE4230}"/>
    <cellStyle name="Normal 71 5" xfId="10019" xr:uid="{DAB9CF9D-F9F4-4C0F-9202-C6F4F851C629}"/>
    <cellStyle name="Normal 71 5 2" xfId="27903" xr:uid="{F4420CB6-194C-4B6A-BE82-FBED40106D01}"/>
    <cellStyle name="Normal 71 5 2 2" xfId="47698" xr:uid="{D05D052C-8ABA-40B1-B084-537222A7A518}"/>
    <cellStyle name="Normal 71 6" xfId="12473" xr:uid="{2B981CBD-E82F-4F6C-A842-58C64495F1A9}"/>
    <cellStyle name="Normal 71 6 2" xfId="17598" xr:uid="{4957470C-2CE1-44EF-9932-87F044689357}"/>
    <cellStyle name="Normal 71 6 2 2" xfId="27527" xr:uid="{828D5FCB-7F2F-4D79-B0A6-C7ED40255CE2}"/>
    <cellStyle name="Normal 71 6 2 2 2" xfId="47430" xr:uid="{28C6882C-B3A6-48E5-83F0-D6BAAFF4D9A9}"/>
    <cellStyle name="Normal 71 6 2 3" xfId="37782" xr:uid="{6AE1FBDE-30F4-4F5E-8C38-661B8F0A4728}"/>
    <cellStyle name="Normal 71 6 3" xfId="22569" xr:uid="{3C4F1D32-4C4E-4852-95B2-6D034AD3AADE}"/>
    <cellStyle name="Normal 71 6 3 2" xfId="42600" xr:uid="{5FA07B03-0636-4FB0-AA73-1F5BF2973691}"/>
    <cellStyle name="Normal 71 6 4" xfId="32953" xr:uid="{DD02572B-BC55-4A1D-AEB7-09C0589003A8}"/>
    <cellStyle name="Normal 71 7" xfId="15135" xr:uid="{E1587380-E4D1-444C-BF5F-135EDC9480C9}"/>
    <cellStyle name="Normal 71 7 2" xfId="25077" xr:uid="{E5045BE4-A76C-432B-B2A5-35AC6183FE38}"/>
    <cellStyle name="Normal 71 7 2 2" xfId="45020" xr:uid="{1B38998B-A2E2-4AAF-B82D-6D80C934FC4C}"/>
    <cellStyle name="Normal 71 7 3" xfId="35372" xr:uid="{8D99FA54-7F87-46DF-AAF8-64A91DA994E4}"/>
    <cellStyle name="Normal 71 8" xfId="20102" xr:uid="{803B7CC8-ECF1-4BE3-9BC4-41166CB5AB56}"/>
    <cellStyle name="Normal 71 8 2" xfId="40192" xr:uid="{8480B179-54F1-4A4A-8F8E-F4491CB89F7F}"/>
    <cellStyle name="Normal 71 9" xfId="30545" xr:uid="{7EAC5B0B-4189-4642-89C4-C0D6340E66AA}"/>
    <cellStyle name="Normal 72" xfId="7329" xr:uid="{D0F8E5DD-DD5E-489C-8DDB-85A28B43B1D1}"/>
    <cellStyle name="Normal 72 2" xfId="7330" xr:uid="{F46B3073-A3C0-46E3-986A-0CE0645961EA}"/>
    <cellStyle name="Normal 72 2 2" xfId="12478" xr:uid="{C210C913-8188-40E3-8F12-F3D50E632D26}"/>
    <cellStyle name="Normal 72 2 2 2" xfId="17603" xr:uid="{46554C44-940B-4DA4-AE27-3307333DAF55}"/>
    <cellStyle name="Normal 72 2 2 2 2" xfId="27532" xr:uid="{95B4F7F5-7B21-4F02-9D6F-4F414823D924}"/>
    <cellStyle name="Normal 72 2 2 2 2 2" xfId="47435" xr:uid="{3D0FD2A6-B5EB-443D-9557-97B5893E9CFA}"/>
    <cellStyle name="Normal 72 2 2 2 3" xfId="37787" xr:uid="{FA76B926-6D6F-4C91-AFDB-75E58E2A65A0}"/>
    <cellStyle name="Normal 72 2 2 3" xfId="22574" xr:uid="{8CD268ED-0A75-411A-AEA9-134D3BE173CF}"/>
    <cellStyle name="Normal 72 2 2 3 2" xfId="42605" xr:uid="{DBFCD4D6-0FC2-4256-A19A-D087F4043C9A}"/>
    <cellStyle name="Normal 72 2 2 4" xfId="32958" xr:uid="{FBE99FCD-FCF2-4440-80FA-D72CAD6AB928}"/>
    <cellStyle name="Normal 72 2 3" xfId="15140" xr:uid="{02328504-4916-41AC-80E9-013CA5662636}"/>
    <cellStyle name="Normal 72 2 3 2" xfId="25082" xr:uid="{D9647294-A017-49F3-88CF-D190928D16F4}"/>
    <cellStyle name="Normal 72 2 3 2 2" xfId="45025" xr:uid="{CD5E1559-2207-4D68-BA5E-85F21E125CB0}"/>
    <cellStyle name="Normal 72 2 3 3" xfId="35377" xr:uid="{B572BB93-8B38-45DF-97D7-25AE307ED8FA}"/>
    <cellStyle name="Normal 72 2 4" xfId="20107" xr:uid="{5FB4C5B3-CB30-4A28-8485-9CEF081F9E3B}"/>
    <cellStyle name="Normal 72 2 4 2" xfId="40197" xr:uid="{2339A2E4-70E9-4A15-8CFE-C1FEAE7343AE}"/>
    <cellStyle name="Normal 72 2 5" xfId="30550" xr:uid="{B0A3D7CA-84DE-488D-B14D-D85C0D8D12F3}"/>
    <cellStyle name="Normal 72 3" xfId="7331" xr:uid="{DBD57C8F-A2B4-4C88-BD98-C141954B2411}"/>
    <cellStyle name="Normal 72 3 2" xfId="12479" xr:uid="{1F1BDB51-C45D-4B73-9A97-8AF751EC016E}"/>
    <cellStyle name="Normal 72 3 2 2" xfId="17604" xr:uid="{624E1787-2566-4494-87F7-81EDEDC8F61A}"/>
    <cellStyle name="Normal 72 3 2 2 2" xfId="27533" xr:uid="{6E624644-32A1-45F7-859C-DB89F814A2F3}"/>
    <cellStyle name="Normal 72 3 2 2 2 2" xfId="47436" xr:uid="{12AEC5D9-6148-4757-9B78-5A98450DE246}"/>
    <cellStyle name="Normal 72 3 2 2 3" xfId="37788" xr:uid="{D0094A7D-E597-4988-BF97-828563EF68E4}"/>
    <cellStyle name="Normal 72 3 2 3" xfId="22575" xr:uid="{BB9E772D-2260-4687-8FC7-F662C4B360F1}"/>
    <cellStyle name="Normal 72 3 2 3 2" xfId="42606" xr:uid="{E42175B2-3BFD-4666-B877-523A61436996}"/>
    <cellStyle name="Normal 72 3 2 4" xfId="32959" xr:uid="{11A0011B-2804-4448-BD20-FBE7249781D8}"/>
    <cellStyle name="Normal 72 3 3" xfId="15141" xr:uid="{034AD9F7-DD6A-4DE0-AD51-E4F566B51B4D}"/>
    <cellStyle name="Normal 72 3 3 2" xfId="25083" xr:uid="{9187A935-E7EC-4AAB-8BAE-1F2ACBA476B8}"/>
    <cellStyle name="Normal 72 3 3 2 2" xfId="45026" xr:uid="{84D26CA2-F292-4E85-8E88-663668F1C2F4}"/>
    <cellStyle name="Normal 72 3 3 3" xfId="35378" xr:uid="{42E4AFD0-A977-486A-8072-304A33566606}"/>
    <cellStyle name="Normal 72 3 4" xfId="20108" xr:uid="{747A173E-2DA6-4510-84E2-EFE33A37E2DF}"/>
    <cellStyle name="Normal 72 3 4 2" xfId="40198" xr:uid="{AFAB2E91-6BF9-41DD-AC4D-93217772144C}"/>
    <cellStyle name="Normal 72 3 5" xfId="30551" xr:uid="{21DC82DB-056F-4657-9487-82EDD9C6B2BC}"/>
    <cellStyle name="Normal 72 4" xfId="7332" xr:uid="{94184051-F77B-4DF7-8B19-45C803F9F1DB}"/>
    <cellStyle name="Normal 72 4 2" xfId="12480" xr:uid="{BBBC4509-05D8-45D9-BE41-9368F0373F9C}"/>
    <cellStyle name="Normal 72 4 2 2" xfId="17605" xr:uid="{B9E036D7-0D77-43ED-9841-EF08D01818F0}"/>
    <cellStyle name="Normal 72 4 2 2 2" xfId="27534" xr:uid="{53D561D8-ECCA-456B-8FA3-78EAF626C7CD}"/>
    <cellStyle name="Normal 72 4 2 2 2 2" xfId="47437" xr:uid="{7E33AF10-36D2-493C-BF21-A1F6C052565A}"/>
    <cellStyle name="Normal 72 4 2 2 3" xfId="37789" xr:uid="{403D2265-DE58-4CC5-AEDE-4C19207F3B82}"/>
    <cellStyle name="Normal 72 4 2 3" xfId="22576" xr:uid="{BE32C6D1-5CC6-48BB-99DF-C32A6927F499}"/>
    <cellStyle name="Normal 72 4 2 3 2" xfId="42607" xr:uid="{17009F2E-B561-44BF-A791-A8F32FC233A5}"/>
    <cellStyle name="Normal 72 4 2 4" xfId="32960" xr:uid="{738B536D-6E3C-4F88-BECC-18DC95625AF2}"/>
    <cellStyle name="Normal 72 4 3" xfId="15142" xr:uid="{BEA4F97F-5195-4282-8A4D-371A273F8ECF}"/>
    <cellStyle name="Normal 72 4 3 2" xfId="25084" xr:uid="{B12653EC-65D4-4524-8027-1D77B92B85AF}"/>
    <cellStyle name="Normal 72 4 3 2 2" xfId="45027" xr:uid="{7F1899A7-6662-44E1-9BEE-74B72A0E24F6}"/>
    <cellStyle name="Normal 72 4 3 3" xfId="35379" xr:uid="{3FFEE08F-FF7E-4B90-9809-0076D7BF1C98}"/>
    <cellStyle name="Normal 72 4 4" xfId="20109" xr:uid="{B6DD6E31-2CAF-4BD9-B813-D8F004CD8DC8}"/>
    <cellStyle name="Normal 72 4 4 2" xfId="40199" xr:uid="{CB94972B-D6B1-43C3-9458-B624DCD77B5D}"/>
    <cellStyle name="Normal 72 4 5" xfId="30552" xr:uid="{DB97E45C-8EC6-45A7-805B-FEDC1DBF7D4D}"/>
    <cellStyle name="Normal 72 5" xfId="10021" xr:uid="{FA256D99-8300-4580-B1C8-1B5684AA4315}"/>
    <cellStyle name="Normal 72 5 2" xfId="27905" xr:uid="{0EFA994B-96B8-4077-B46A-05DCD714B63D}"/>
    <cellStyle name="Normal 72 5 2 2" xfId="47700" xr:uid="{6F9963B9-CEFF-4B63-9493-45768514273D}"/>
    <cellStyle name="Normal 72 6" xfId="12477" xr:uid="{11B192EC-40F0-4328-83A2-43B602B8324E}"/>
    <cellStyle name="Normal 72 6 2" xfId="17602" xr:uid="{01EF949B-3E51-461F-9F13-882B2A15FDE0}"/>
    <cellStyle name="Normal 72 6 2 2" xfId="27531" xr:uid="{A7749D46-5325-4D8D-91DD-7CC470FAC4B5}"/>
    <cellStyle name="Normal 72 6 2 2 2" xfId="47434" xr:uid="{3900975F-EEFC-49D5-BCB2-65C09C480AEF}"/>
    <cellStyle name="Normal 72 6 2 3" xfId="37786" xr:uid="{2A1F70D1-5657-4C66-9BA4-10146B2C2ACD}"/>
    <cellStyle name="Normal 72 6 3" xfId="22573" xr:uid="{143FED8F-C131-4E47-BBC6-9C32252FB38D}"/>
    <cellStyle name="Normal 72 6 3 2" xfId="42604" xr:uid="{66609947-33F6-4870-A564-3B6DF5034FF1}"/>
    <cellStyle name="Normal 72 6 4" xfId="32957" xr:uid="{4CA2C12F-6CF1-460D-B42B-64858FAC27EB}"/>
    <cellStyle name="Normal 72 7" xfId="15139" xr:uid="{131A15FD-BF53-42FC-B795-54A6310FFE2F}"/>
    <cellStyle name="Normal 72 7 2" xfId="25081" xr:uid="{56C2E0AD-3520-4EEA-B3EC-65F6FE86178A}"/>
    <cellStyle name="Normal 72 7 2 2" xfId="45024" xr:uid="{3FCE5DD2-08FB-44BA-8C1A-B0A4EB2E5CC3}"/>
    <cellStyle name="Normal 72 7 3" xfId="35376" xr:uid="{7CB94425-CAA7-40FD-A0D4-44F1309D14F0}"/>
    <cellStyle name="Normal 72 8" xfId="20106" xr:uid="{2E35ED0B-0CA1-4EE0-874D-086303D79C66}"/>
    <cellStyle name="Normal 72 8 2" xfId="40196" xr:uid="{B22F4D49-FAD9-43FF-ACF6-247994A8B4C3}"/>
    <cellStyle name="Normal 72 9" xfId="30549" xr:uid="{327CFCEF-63FA-41A2-9B3F-5B6BA84221EA}"/>
    <cellStyle name="Normal 73" xfId="7333" xr:uid="{E7284681-EC68-411A-A55F-5CA3F9AC7F41}"/>
    <cellStyle name="Normal 73 2" xfId="7334" xr:uid="{4F821E87-5EA5-4694-875A-BBF8ED4F9E8C}"/>
    <cellStyle name="Normal 73 2 2" xfId="12482" xr:uid="{51739E61-2114-4F32-8AC5-B5B1A2C966D7}"/>
    <cellStyle name="Normal 73 2 2 2" xfId="17607" xr:uid="{288A3C3E-AE91-471C-B1F3-9FEE0182B7E8}"/>
    <cellStyle name="Normal 73 2 2 2 2" xfId="27536" xr:uid="{7BF6C0A8-2E15-465F-877E-0D3B28E98308}"/>
    <cellStyle name="Normal 73 2 2 2 2 2" xfId="47439" xr:uid="{3E12D98B-4960-4A62-B60D-32507C490D2B}"/>
    <cellStyle name="Normal 73 2 2 2 3" xfId="37791" xr:uid="{CE28D217-0991-4D9A-9331-509440E21535}"/>
    <cellStyle name="Normal 73 2 2 3" xfId="22578" xr:uid="{35E0116E-3E25-4A2B-A8D1-38EF9326BA74}"/>
    <cellStyle name="Normal 73 2 2 3 2" xfId="42609" xr:uid="{DF897E68-50C0-4DA9-AAAE-B45BBE206FA3}"/>
    <cellStyle name="Normal 73 2 2 4" xfId="32962" xr:uid="{1EF834CB-EFE3-4612-8951-261BBE94E881}"/>
    <cellStyle name="Normal 73 2 3" xfId="15144" xr:uid="{F3BF8A1E-069D-4689-83BE-777681B09AF2}"/>
    <cellStyle name="Normal 73 2 3 2" xfId="25086" xr:uid="{7934B852-6575-40D9-A446-AB568789FA68}"/>
    <cellStyle name="Normal 73 2 3 2 2" xfId="45029" xr:uid="{2C52414E-7DCA-46AB-A88F-3C58611D13F9}"/>
    <cellStyle name="Normal 73 2 3 3" xfId="35381" xr:uid="{6D784A32-A93E-4BC2-96E5-062984CFEDEF}"/>
    <cellStyle name="Normal 73 2 4" xfId="20111" xr:uid="{109042BE-6B46-456F-8B88-125B80DD3D0E}"/>
    <cellStyle name="Normal 73 2 4 2" xfId="40201" xr:uid="{51442482-04DB-4AD5-889F-45A76D1DD97A}"/>
    <cellStyle name="Normal 73 2 5" xfId="30554" xr:uid="{34D863DE-033A-4FC7-852C-1AC3827BE59D}"/>
    <cellStyle name="Normal 73 3" xfId="7335" xr:uid="{49F1E9E2-6771-4B52-823D-BC2FF0BAC56D}"/>
    <cellStyle name="Normal 73 3 2" xfId="12483" xr:uid="{6E615EE9-4F44-4636-9853-CBA2E89002ED}"/>
    <cellStyle name="Normal 73 3 2 2" xfId="17608" xr:uid="{EF47D51E-24E3-44F5-AA02-40B7517C53C5}"/>
    <cellStyle name="Normal 73 3 2 2 2" xfId="27537" xr:uid="{32E2DE96-5EFF-4FEC-B84A-57E520109BDA}"/>
    <cellStyle name="Normal 73 3 2 2 2 2" xfId="47440" xr:uid="{48D9D187-FEE6-494C-8813-9AB4695CD775}"/>
    <cellStyle name="Normal 73 3 2 2 3" xfId="37792" xr:uid="{8188EB2D-0F7F-4BC0-B608-68E5658F2F97}"/>
    <cellStyle name="Normal 73 3 2 3" xfId="22579" xr:uid="{A65DBC99-45D3-4F3A-8B17-4D8F55506BF3}"/>
    <cellStyle name="Normal 73 3 2 3 2" xfId="42610" xr:uid="{E4D256E6-A430-49DD-9195-B8AB2C61D896}"/>
    <cellStyle name="Normal 73 3 2 4" xfId="32963" xr:uid="{D2AA47A9-A8BD-4F1F-A96D-0EFFB55627D7}"/>
    <cellStyle name="Normal 73 3 3" xfId="15145" xr:uid="{167A2D27-8C65-446A-9503-855DC2680428}"/>
    <cellStyle name="Normal 73 3 3 2" xfId="25087" xr:uid="{5EF795AB-EF0D-444F-9E25-1DD3D98BCBA3}"/>
    <cellStyle name="Normal 73 3 3 2 2" xfId="45030" xr:uid="{16D84954-1A3E-4608-AB92-3F9B8B637656}"/>
    <cellStyle name="Normal 73 3 3 3" xfId="35382" xr:uid="{C2A6D3E9-BE58-4A5B-A3AB-ED7F03713267}"/>
    <cellStyle name="Normal 73 3 4" xfId="20112" xr:uid="{8739F0E2-97D2-4234-B203-1510476BEA53}"/>
    <cellStyle name="Normal 73 3 4 2" xfId="40202" xr:uid="{CB60B524-4A08-43BD-962E-12B40A0FE5F9}"/>
    <cellStyle name="Normal 73 3 5" xfId="30555" xr:uid="{CF7C1FF6-6FF9-4E1F-911B-493012B26646}"/>
    <cellStyle name="Normal 73 4" xfId="7336" xr:uid="{C6BD0789-4A41-47B9-9C8C-247170953FBF}"/>
    <cellStyle name="Normal 73 4 2" xfId="12484" xr:uid="{B1F76357-0CAD-407A-BF5A-F7C27125BF30}"/>
    <cellStyle name="Normal 73 4 2 2" xfId="17609" xr:uid="{4291B56E-1AD2-4E51-B580-0DC9F2A19F54}"/>
    <cellStyle name="Normal 73 4 2 2 2" xfId="27538" xr:uid="{6F041C9A-F77E-4E64-A1FD-B52A7EB2AB5B}"/>
    <cellStyle name="Normal 73 4 2 2 2 2" xfId="47441" xr:uid="{1770AE9A-8573-47A0-B18A-B51FB576E023}"/>
    <cellStyle name="Normal 73 4 2 2 3" xfId="37793" xr:uid="{3F83ED81-E912-40E1-9EF1-F83E020E6549}"/>
    <cellStyle name="Normal 73 4 2 3" xfId="22580" xr:uid="{7FCBB13B-2924-4B9C-B166-8076FA318738}"/>
    <cellStyle name="Normal 73 4 2 3 2" xfId="42611" xr:uid="{3B358DE5-000C-47B3-A554-50D2EF55A2DC}"/>
    <cellStyle name="Normal 73 4 2 4" xfId="32964" xr:uid="{DBD4CD44-8057-49D9-B86A-C225C84EB7F9}"/>
    <cellStyle name="Normal 73 4 3" xfId="15146" xr:uid="{529ED8F1-5244-49EA-AA53-7E316041D67E}"/>
    <cellStyle name="Normal 73 4 3 2" xfId="25088" xr:uid="{D6F9093F-2070-46B5-BA30-EB292CCF17E5}"/>
    <cellStyle name="Normal 73 4 3 2 2" xfId="45031" xr:uid="{B3BADCD3-39E9-41F8-B57C-655B85A49C64}"/>
    <cellStyle name="Normal 73 4 3 3" xfId="35383" xr:uid="{9B2A348D-840C-4AF4-9E19-49E2319171FE}"/>
    <cellStyle name="Normal 73 4 4" xfId="20113" xr:uid="{1A7CD230-B54A-48B9-81E1-B6A3B0C590DA}"/>
    <cellStyle name="Normal 73 4 4 2" xfId="40203" xr:uid="{18A37DEA-19B6-46F5-8228-73A8A36B26BC}"/>
    <cellStyle name="Normal 73 4 5" xfId="30556" xr:uid="{5BC8DE1E-440D-464C-80F8-2B1014458951}"/>
    <cellStyle name="Normal 73 5" xfId="12481" xr:uid="{27B4D1BC-B4F2-413E-9DED-8BACDD8C242E}"/>
    <cellStyle name="Normal 73 5 2" xfId="17606" xr:uid="{78D055E4-1955-4A26-A2DD-B72BC317B203}"/>
    <cellStyle name="Normal 73 5 2 2" xfId="27535" xr:uid="{E6E3A7C0-71AC-4A63-A192-55AD9A584BCC}"/>
    <cellStyle name="Normal 73 5 2 2 2" xfId="47438" xr:uid="{AE3E5A08-17F7-4478-B9D0-0F5C10A57938}"/>
    <cellStyle name="Normal 73 5 2 3" xfId="37790" xr:uid="{C26D608C-CD9F-4740-8C56-122AF213D024}"/>
    <cellStyle name="Normal 73 5 3" xfId="22577" xr:uid="{133489B7-97F1-400D-91B0-A82E724A4A4E}"/>
    <cellStyle name="Normal 73 5 3 2" xfId="42608" xr:uid="{73149EB7-5C89-407F-BE35-9A5CE9224EAA}"/>
    <cellStyle name="Normal 73 5 4" xfId="32961" xr:uid="{1A96CCC4-950A-4DE3-8A77-61428667D8E7}"/>
    <cellStyle name="Normal 73 6" xfId="15143" xr:uid="{E5C5F6FA-7F29-4E2C-8FA4-9C33AAF74474}"/>
    <cellStyle name="Normal 73 6 2" xfId="25085" xr:uid="{B903C2BC-225B-4E44-B9C7-D08420DF04CC}"/>
    <cellStyle name="Normal 73 6 2 2" xfId="45028" xr:uid="{D2979F53-0E90-4B26-9416-2B71187A92FB}"/>
    <cellStyle name="Normal 73 6 3" xfId="35380" xr:uid="{6162F457-7EB5-4D13-A022-0660003472FF}"/>
    <cellStyle name="Normal 73 7" xfId="20110" xr:uid="{2CD6762D-418C-41AE-9EE5-9C4E3F166404}"/>
    <cellStyle name="Normal 73 7 2" xfId="40200" xr:uid="{FBC54D43-C7DC-4E59-A22D-08DEC317A61A}"/>
    <cellStyle name="Normal 73 8" xfId="30553" xr:uid="{E08BAA65-F7A9-4630-9725-AE1EF5778D8A}"/>
    <cellStyle name="Normal 74" xfId="7337" xr:uid="{8B19FA23-A3A9-49B7-B5FB-B0E194CF8FE2}"/>
    <cellStyle name="Normal 74 2" xfId="7338" xr:uid="{602F793E-08A6-41D6-97AE-689828FCD8C4}"/>
    <cellStyle name="Normal 74 2 2" xfId="12486" xr:uid="{07F327A8-A4B2-45C4-AE39-1F0C898E14DD}"/>
    <cellStyle name="Normal 74 2 2 2" xfId="17611" xr:uid="{51FCB422-E753-4ACE-8950-1D7F0849CA02}"/>
    <cellStyle name="Normal 74 2 2 2 2" xfId="27540" xr:uid="{E24E1150-3D7A-444F-8580-7ABE4996331E}"/>
    <cellStyle name="Normal 74 2 2 2 2 2" xfId="47443" xr:uid="{6EC1E28D-9C91-4687-B191-C2A1122F2A29}"/>
    <cellStyle name="Normal 74 2 2 2 3" xfId="37795" xr:uid="{7A850CE4-5DF5-45C8-BD50-3851F42ED357}"/>
    <cellStyle name="Normal 74 2 2 3" xfId="22582" xr:uid="{7A7D8694-32DF-4657-9EDA-366DCA2CB784}"/>
    <cellStyle name="Normal 74 2 2 3 2" xfId="42613" xr:uid="{EE08E075-9446-455A-9978-04EFF302AC61}"/>
    <cellStyle name="Normal 74 2 2 4" xfId="32966" xr:uid="{9DD6C1B0-609B-4459-BE4D-E330FA82EB11}"/>
    <cellStyle name="Normal 74 2 3" xfId="15148" xr:uid="{10F9BB11-23D5-4534-ACB1-8947E72FB12B}"/>
    <cellStyle name="Normal 74 2 3 2" xfId="25090" xr:uid="{74561D0F-8442-4F0E-84E8-531DF7686931}"/>
    <cellStyle name="Normal 74 2 3 2 2" xfId="45033" xr:uid="{D17B4B0D-944F-4906-8FA1-DB2586A98290}"/>
    <cellStyle name="Normal 74 2 3 3" xfId="35385" xr:uid="{547D61BB-8E7D-4EDE-B789-07B61FEE97B3}"/>
    <cellStyle name="Normal 74 2 4" xfId="20115" xr:uid="{03AAAE0D-73E2-41CE-AE3A-B4E1C4A001F6}"/>
    <cellStyle name="Normal 74 2 4 2" xfId="40205" xr:uid="{F62AE5E2-70CC-44EA-8B66-0B5613645ED2}"/>
    <cellStyle name="Normal 74 2 5" xfId="30558" xr:uid="{7537D4EB-E6F9-4B5E-A28E-47C2769A8AC1}"/>
    <cellStyle name="Normal 74 3" xfId="7339" xr:uid="{9BAC72E7-21CF-42C8-8094-FA34229CBEEF}"/>
    <cellStyle name="Normal 74 3 2" xfId="12487" xr:uid="{BCAFF355-C095-48FC-B9AD-89D4D48EFF66}"/>
    <cellStyle name="Normal 74 3 2 2" xfId="17612" xr:uid="{6861911B-AAA8-413F-BE18-2C3CEBFBD733}"/>
    <cellStyle name="Normal 74 3 2 2 2" xfId="27541" xr:uid="{EE6D0F8C-632E-4FB8-8B42-76B028D5CCE7}"/>
    <cellStyle name="Normal 74 3 2 2 2 2" xfId="47444" xr:uid="{8634B242-A1EA-4261-9FE7-F3614C485C5B}"/>
    <cellStyle name="Normal 74 3 2 2 3" xfId="37796" xr:uid="{7719F034-4FC8-4B48-A6B5-D3BE86BDB576}"/>
    <cellStyle name="Normal 74 3 2 3" xfId="22583" xr:uid="{FBAD0933-18F1-40CB-92BA-2BBA2DCCF1EA}"/>
    <cellStyle name="Normal 74 3 2 3 2" xfId="42614" xr:uid="{08345E14-2682-4122-8624-19E596671740}"/>
    <cellStyle name="Normal 74 3 2 4" xfId="32967" xr:uid="{04D77F7D-926D-48C9-A881-9C4B98491756}"/>
    <cellStyle name="Normal 74 3 3" xfId="15149" xr:uid="{F0C436A1-39CD-40CB-881C-55EC27FD5950}"/>
    <cellStyle name="Normal 74 3 3 2" xfId="25091" xr:uid="{4FBB9175-0EFD-4A06-AFF0-7C5E82B3337D}"/>
    <cellStyle name="Normal 74 3 3 2 2" xfId="45034" xr:uid="{ADFF8C35-C27C-472D-88C3-02D784567E6B}"/>
    <cellStyle name="Normal 74 3 3 3" xfId="35386" xr:uid="{0CC7F8CD-DBF5-4D22-A985-E0948D883DE3}"/>
    <cellStyle name="Normal 74 3 4" xfId="20116" xr:uid="{2E552ABC-C7E2-4984-9CE4-40A48972D0F1}"/>
    <cellStyle name="Normal 74 3 4 2" xfId="40206" xr:uid="{B555FAF9-DD54-48A1-8724-B5ECF50C95C7}"/>
    <cellStyle name="Normal 74 3 5" xfId="30559" xr:uid="{EB9BFF02-015E-424F-8629-B25CA2FDD495}"/>
    <cellStyle name="Normal 74 4" xfId="7340" xr:uid="{17132181-66E6-4F75-A3C8-EE3962B3A9F0}"/>
    <cellStyle name="Normal 74 4 2" xfId="12488" xr:uid="{B0EEAE61-110C-4D17-9978-EB891A40E850}"/>
    <cellStyle name="Normal 74 4 2 2" xfId="17613" xr:uid="{225862A5-2943-4316-9FC9-2A523D15071C}"/>
    <cellStyle name="Normal 74 4 2 2 2" xfId="27542" xr:uid="{CD39E46E-7099-429F-BBEA-7CC5A24FB69B}"/>
    <cellStyle name="Normal 74 4 2 2 2 2" xfId="47445" xr:uid="{39E239A0-59E4-406A-BA10-EABA64C143AF}"/>
    <cellStyle name="Normal 74 4 2 2 3" xfId="37797" xr:uid="{EBE90656-5720-4357-A91A-F45CE0A6F575}"/>
    <cellStyle name="Normal 74 4 2 3" xfId="22584" xr:uid="{EA498F01-C58E-4821-8C76-E9A9A18063C3}"/>
    <cellStyle name="Normal 74 4 2 3 2" xfId="42615" xr:uid="{F95CC431-3590-46F9-907B-A95F9F3184CA}"/>
    <cellStyle name="Normal 74 4 2 4" xfId="32968" xr:uid="{2A5A8148-5D00-4C0C-9E92-1A6759C9F2A9}"/>
    <cellStyle name="Normal 74 4 3" xfId="15150" xr:uid="{53D8A6E5-D0FD-41F0-AB4C-B6C9994D3899}"/>
    <cellStyle name="Normal 74 4 3 2" xfId="25092" xr:uid="{9B8075F6-8016-4D64-95E1-BBBAAE730306}"/>
    <cellStyle name="Normal 74 4 3 2 2" xfId="45035" xr:uid="{08D377B9-4DB3-4B56-9BD5-11F348058BEA}"/>
    <cellStyle name="Normal 74 4 3 3" xfId="35387" xr:uid="{94199697-5EBC-43ED-A75D-598D027E00AF}"/>
    <cellStyle name="Normal 74 4 4" xfId="20117" xr:uid="{5896CBDF-8DC7-4813-BC14-63157C798D1D}"/>
    <cellStyle name="Normal 74 4 4 2" xfId="40207" xr:uid="{D5F6EE6D-44C7-4DF1-8C74-89227B8BB4EA}"/>
    <cellStyle name="Normal 74 4 5" xfId="30560" xr:uid="{17C8AF01-769B-4FB6-B25D-5A00F92E8C8A}"/>
    <cellStyle name="Normal 74 5" xfId="12485" xr:uid="{5C5BB30C-77E1-456B-8634-43A738DBBF7D}"/>
    <cellStyle name="Normal 74 5 2" xfId="17610" xr:uid="{F2B60BD6-24DF-4AE7-ACB1-0BE8AF19BB16}"/>
    <cellStyle name="Normal 74 5 2 2" xfId="27539" xr:uid="{4710116B-0075-440D-883B-1BBC8437BD7C}"/>
    <cellStyle name="Normal 74 5 2 2 2" xfId="47442" xr:uid="{EFE87585-BCCA-4AED-8D37-0BEBA47BE788}"/>
    <cellStyle name="Normal 74 5 2 3" xfId="37794" xr:uid="{810E9A42-1E83-4EAF-B33A-57B389526C87}"/>
    <cellStyle name="Normal 74 5 3" xfId="22581" xr:uid="{F2FBA178-6778-4FD8-A60E-16579F2C86F9}"/>
    <cellStyle name="Normal 74 5 3 2" xfId="42612" xr:uid="{593EF99E-E468-4E09-A07F-D3F2B5A0E7D7}"/>
    <cellStyle name="Normal 74 5 4" xfId="32965" xr:uid="{090A3802-A92C-4721-ADCB-78859AE448B8}"/>
    <cellStyle name="Normal 74 6" xfId="15147" xr:uid="{A32D4A7C-A5C5-4950-829F-F355A78B561D}"/>
    <cellStyle name="Normal 74 6 2" xfId="25089" xr:uid="{886CFC96-C8EF-4E92-87FE-EF8145635DB8}"/>
    <cellStyle name="Normal 74 6 2 2" xfId="45032" xr:uid="{61625AB4-CA4C-4E3A-B1A8-735B58C808CE}"/>
    <cellStyle name="Normal 74 6 3" xfId="35384" xr:uid="{201AD392-D762-4A15-81FF-5A13FCFF6BB6}"/>
    <cellStyle name="Normal 74 7" xfId="20114" xr:uid="{47406E75-C314-460A-908A-D713D2796DC2}"/>
    <cellStyle name="Normal 74 7 2" xfId="40204" xr:uid="{7D3A0E2C-5727-4C4E-8DE7-97F5CB52435A}"/>
    <cellStyle name="Normal 74 8" xfId="30557" xr:uid="{20E70640-0193-4135-92CB-8455B38AEA36}"/>
    <cellStyle name="Normal 75" xfId="7341" xr:uid="{8AE4163C-2AB0-4AEA-B505-AFA24F8056AD}"/>
    <cellStyle name="Normal 75 2" xfId="7342" xr:uid="{39625D24-180F-48D8-9BB2-C155B98915BE}"/>
    <cellStyle name="Normal 75 2 2" xfId="12490" xr:uid="{0FE3C627-69D9-4BCB-B5D9-E5D7467AD193}"/>
    <cellStyle name="Normal 75 2 2 2" xfId="17615" xr:uid="{BFFD5B76-7AEA-4135-B56F-C17F3039CD70}"/>
    <cellStyle name="Normal 75 2 2 2 2" xfId="27544" xr:uid="{84EA70DD-9667-441D-95D0-25C48A67089B}"/>
    <cellStyle name="Normal 75 2 2 2 2 2" xfId="47447" xr:uid="{302B1FD7-E08F-4DB5-B445-9A2D28097F59}"/>
    <cellStyle name="Normal 75 2 2 2 3" xfId="37799" xr:uid="{6E582532-C504-4A24-9361-E0E3B4C3AD62}"/>
    <cellStyle name="Normal 75 2 2 3" xfId="22586" xr:uid="{218D8AEC-3BA8-4472-9D73-9BEACAECF983}"/>
    <cellStyle name="Normal 75 2 2 3 2" xfId="42617" xr:uid="{B842A246-0989-44FD-ADD3-8C2DD37448DF}"/>
    <cellStyle name="Normal 75 2 2 4" xfId="32970" xr:uid="{F48F6DC1-ECFC-470F-B225-FFD426EAFC1F}"/>
    <cellStyle name="Normal 75 2 3" xfId="15152" xr:uid="{F079AC6A-CA2B-4384-A54F-B3246820B559}"/>
    <cellStyle name="Normal 75 2 3 2" xfId="25094" xr:uid="{1BBBB2B4-7DCA-4799-8B59-18DC68DF586F}"/>
    <cellStyle name="Normal 75 2 3 2 2" xfId="45037" xr:uid="{D0A55E14-803F-40CA-89D8-876BF1D2A18E}"/>
    <cellStyle name="Normal 75 2 3 3" xfId="35389" xr:uid="{B31EA873-64BE-44C9-8E51-E8B46B83B1DC}"/>
    <cellStyle name="Normal 75 2 4" xfId="20119" xr:uid="{59CB0C85-55BF-4C12-AEA2-8776BB911B84}"/>
    <cellStyle name="Normal 75 2 4 2" xfId="40209" xr:uid="{3A073A64-F5E5-4D08-845E-91F5D618D525}"/>
    <cellStyle name="Normal 75 2 5" xfId="30562" xr:uid="{158F3B6F-F833-4842-BA22-C73D3942E44C}"/>
    <cellStyle name="Normal 75 3" xfId="7343" xr:uid="{D963E795-9DEA-4C96-9D58-AEEFDFC9B749}"/>
    <cellStyle name="Normal 75 3 2" xfId="12491" xr:uid="{679E563D-FE04-4E1D-AE27-7E5C2411AF86}"/>
    <cellStyle name="Normal 75 3 2 2" xfId="17616" xr:uid="{9F6AAC97-A56F-43C8-887C-A63AAE0D610C}"/>
    <cellStyle name="Normal 75 3 2 2 2" xfId="27545" xr:uid="{EAD46EDB-C31F-40F7-B6CA-2B543072112D}"/>
    <cellStyle name="Normal 75 3 2 2 2 2" xfId="47448" xr:uid="{C54A2043-B77F-408E-B43F-3C26BB86E01A}"/>
    <cellStyle name="Normal 75 3 2 2 3" xfId="37800" xr:uid="{42979B04-6673-4EF4-BB0F-F363C05FC3A5}"/>
    <cellStyle name="Normal 75 3 2 3" xfId="22587" xr:uid="{8B55950A-F961-442B-98F3-31CC3F44D688}"/>
    <cellStyle name="Normal 75 3 2 3 2" xfId="42618" xr:uid="{89F9E04F-DF35-47B4-9895-1C5C7DC56C98}"/>
    <cellStyle name="Normal 75 3 2 4" xfId="32971" xr:uid="{87A50DD9-6AC7-4CC2-BA1A-9BC8793E1D83}"/>
    <cellStyle name="Normal 75 3 3" xfId="15153" xr:uid="{43CF1C4E-194F-4CA7-87FE-118D39166790}"/>
    <cellStyle name="Normal 75 3 3 2" xfId="25095" xr:uid="{C70BA71A-2D86-47FD-A3EF-C48D3C7353AA}"/>
    <cellStyle name="Normal 75 3 3 2 2" xfId="45038" xr:uid="{864C029D-D5B5-499F-B216-475AF4AF886E}"/>
    <cellStyle name="Normal 75 3 3 3" xfId="35390" xr:uid="{9089B399-E22A-4CBE-B5C9-B28286B33F40}"/>
    <cellStyle name="Normal 75 3 4" xfId="20120" xr:uid="{C3039EAB-232B-4E16-971F-AF6CF8093029}"/>
    <cellStyle name="Normal 75 3 4 2" xfId="40210" xr:uid="{21C7236B-0EC0-4DC8-91D4-240907E4DD14}"/>
    <cellStyle name="Normal 75 3 5" xfId="30563" xr:uid="{275A0B9F-E12C-408D-A5BD-F14D1A34A3AA}"/>
    <cellStyle name="Normal 75 4" xfId="7344" xr:uid="{E10102BE-959D-4D62-98EF-E4E55A17C2CE}"/>
    <cellStyle name="Normal 75 4 2" xfId="12492" xr:uid="{90E70A36-B0C8-452A-A756-3D18B8949D0B}"/>
    <cellStyle name="Normal 75 4 2 2" xfId="17617" xr:uid="{87E0D4DC-4EF3-4A96-B485-C125F038360E}"/>
    <cellStyle name="Normal 75 4 2 2 2" xfId="27546" xr:uid="{09E713E1-9BD6-4DCF-A6E9-B25460E25F0D}"/>
    <cellStyle name="Normal 75 4 2 2 2 2" xfId="47449" xr:uid="{80E8B713-6345-4636-B44E-EB51AA63951D}"/>
    <cellStyle name="Normal 75 4 2 2 3" xfId="37801" xr:uid="{7D71CBB2-F761-4682-A528-BFF45E44D61A}"/>
    <cellStyle name="Normal 75 4 2 3" xfId="22588" xr:uid="{88536C4E-A254-46B3-AD48-4B9FADCA4D0D}"/>
    <cellStyle name="Normal 75 4 2 3 2" xfId="42619" xr:uid="{807870F1-4BD9-41B9-8381-DFE28F7163A7}"/>
    <cellStyle name="Normal 75 4 2 4" xfId="32972" xr:uid="{8005B543-CE19-4703-8585-0A816495AEA7}"/>
    <cellStyle name="Normal 75 4 3" xfId="15154" xr:uid="{98B338CB-AF14-404E-B393-B8838FB1340D}"/>
    <cellStyle name="Normal 75 4 3 2" xfId="25096" xr:uid="{57235A7C-A820-4631-A832-7A76EAB6B7FD}"/>
    <cellStyle name="Normal 75 4 3 2 2" xfId="45039" xr:uid="{CB1178C4-30D3-47EB-950C-8DA44631237F}"/>
    <cellStyle name="Normal 75 4 3 3" xfId="35391" xr:uid="{332B2E31-144A-483F-A0D3-CBAFB06E7219}"/>
    <cellStyle name="Normal 75 4 4" xfId="20121" xr:uid="{73C975DE-7958-43C7-ADE4-53CF85A9C7A8}"/>
    <cellStyle name="Normal 75 4 4 2" xfId="40211" xr:uid="{8ACE163D-81C9-44B9-920F-240D82692458}"/>
    <cellStyle name="Normal 75 4 5" xfId="30564" xr:uid="{927A3503-24F9-4D5C-92EE-F7B243B97674}"/>
    <cellStyle name="Normal 75 5" xfId="12489" xr:uid="{2156139E-9BE9-4EC9-86D9-CCE38F64B826}"/>
    <cellStyle name="Normal 75 5 2" xfId="17614" xr:uid="{7033406B-9CA4-419A-B315-E57AE4B0A643}"/>
    <cellStyle name="Normal 75 5 2 2" xfId="27543" xr:uid="{1EB0F39A-63C4-46C6-9371-5CD6036F8115}"/>
    <cellStyle name="Normal 75 5 2 2 2" xfId="47446" xr:uid="{23678E40-E89D-4E19-8214-52033753512D}"/>
    <cellStyle name="Normal 75 5 2 3" xfId="37798" xr:uid="{BDDA7E26-0A7F-499C-B47F-548B540400E5}"/>
    <cellStyle name="Normal 75 5 3" xfId="22585" xr:uid="{7855FA81-0E38-4145-9A47-B85EA9D3D670}"/>
    <cellStyle name="Normal 75 5 3 2" xfId="42616" xr:uid="{63F52F98-04E1-4391-B4AA-83FA7C2C6C31}"/>
    <cellStyle name="Normal 75 5 4" xfId="32969" xr:uid="{1FDB7E7A-AB6F-427C-BDD4-E2ACE2701BB9}"/>
    <cellStyle name="Normal 75 6" xfId="15151" xr:uid="{57BE03F7-FE89-44E3-A750-2E5D148EF9CE}"/>
    <cellStyle name="Normal 75 6 2" xfId="25093" xr:uid="{FFFDDB75-83B5-44D6-ACC7-90C2816231E1}"/>
    <cellStyle name="Normal 75 6 2 2" xfId="45036" xr:uid="{B83AADD5-CE46-48CB-98B2-00B480AAE7DA}"/>
    <cellStyle name="Normal 75 6 3" xfId="35388" xr:uid="{7B42A206-DCA3-475F-B860-D4200E9B803C}"/>
    <cellStyle name="Normal 75 7" xfId="20118" xr:uid="{0C277983-5AF7-4A95-98BF-F8E42BD66ECC}"/>
    <cellStyle name="Normal 75 7 2" xfId="40208" xr:uid="{CC6F07C5-00AC-4EAE-BAB5-CC264D517CA3}"/>
    <cellStyle name="Normal 75 8" xfId="30561" xr:uid="{DB86D462-200A-4CD2-9D69-A222CD30EE7C}"/>
    <cellStyle name="Normal 76" xfId="7345" xr:uid="{D6C0C39D-2AB0-4B13-9856-A8981AFB51C7}"/>
    <cellStyle name="Normal 76 2" xfId="7346" xr:uid="{70FE7FCC-F046-4325-A27F-7A637BF59798}"/>
    <cellStyle name="Normal 76 2 2" xfId="12494" xr:uid="{E78E82A6-13CB-476F-B5E0-53CC510A5267}"/>
    <cellStyle name="Normal 76 2 2 2" xfId="17619" xr:uid="{0F56DD26-7240-4EB8-9AB2-6D181F0BFBC1}"/>
    <cellStyle name="Normal 76 2 2 2 2" xfId="27548" xr:uid="{30045E3D-7FFA-4B8A-88F8-ACFC7DF26259}"/>
    <cellStyle name="Normal 76 2 2 2 2 2" xfId="47451" xr:uid="{FB85F8BE-9AF3-433B-9D28-72248AAC1E22}"/>
    <cellStyle name="Normal 76 2 2 2 3" xfId="37803" xr:uid="{7321E549-356A-4074-96FD-8C2988D41A75}"/>
    <cellStyle name="Normal 76 2 2 3" xfId="22590" xr:uid="{B42DCD16-835E-4FD6-AB90-62F104E5AD75}"/>
    <cellStyle name="Normal 76 2 2 3 2" xfId="42621" xr:uid="{9F736BA2-4C52-42DF-A8B4-C86B23EF0725}"/>
    <cellStyle name="Normal 76 2 2 4" xfId="32974" xr:uid="{E4F23C13-AE94-48D9-BCB1-59E063DAC1EF}"/>
    <cellStyle name="Normal 76 2 3" xfId="15156" xr:uid="{883B1054-545D-49F9-9BDB-D716B159E2AD}"/>
    <cellStyle name="Normal 76 2 3 2" xfId="25098" xr:uid="{A5E18097-DC53-4294-ADDE-9F8C47484086}"/>
    <cellStyle name="Normal 76 2 3 2 2" xfId="45041" xr:uid="{1882D37D-C0ED-4706-9276-C89BCC234AD6}"/>
    <cellStyle name="Normal 76 2 3 3" xfId="35393" xr:uid="{B0F40721-E558-463E-B932-25FAABD2B143}"/>
    <cellStyle name="Normal 76 2 4" xfId="20123" xr:uid="{0D0D9BFA-E2D9-4E7E-8B62-7E0AF2571D9A}"/>
    <cellStyle name="Normal 76 2 4 2" xfId="40213" xr:uid="{F320C880-A7BA-4C2B-B64E-7121B2B4CD15}"/>
    <cellStyle name="Normal 76 2 5" xfId="30566" xr:uid="{C9674D50-F818-49AC-A33A-3E541270AD07}"/>
    <cellStyle name="Normal 76 3" xfId="7347" xr:uid="{65D96755-C31F-404C-9361-C64EC61938CC}"/>
    <cellStyle name="Normal 76 3 2" xfId="12495" xr:uid="{3C51BB89-2E57-4D2F-86DA-C90C246C8306}"/>
    <cellStyle name="Normal 76 3 2 2" xfId="17620" xr:uid="{A87414BB-0A71-4F4F-AD54-0719460003BE}"/>
    <cellStyle name="Normal 76 3 2 2 2" xfId="27549" xr:uid="{3B6AF195-7B34-4EBF-B958-BEA146136C91}"/>
    <cellStyle name="Normal 76 3 2 2 2 2" xfId="47452" xr:uid="{2F3E4700-235C-4706-ABA5-C157D878C14A}"/>
    <cellStyle name="Normal 76 3 2 2 3" xfId="37804" xr:uid="{ABE0FE55-A73E-4B4C-A10F-5D7A014D2854}"/>
    <cellStyle name="Normal 76 3 2 3" xfId="22591" xr:uid="{07C781C1-1C2E-4ADA-8E86-8880981A0761}"/>
    <cellStyle name="Normal 76 3 2 3 2" xfId="42622" xr:uid="{0864852C-2474-4B32-A501-501FD9B2114E}"/>
    <cellStyle name="Normal 76 3 2 4" xfId="32975" xr:uid="{91332D41-DAC9-4781-BEA0-A81948143E36}"/>
    <cellStyle name="Normal 76 3 3" xfId="15157" xr:uid="{926C6408-9BE1-4ABE-8184-57745699CE2F}"/>
    <cellStyle name="Normal 76 3 3 2" xfId="25099" xr:uid="{47D53646-C79A-4CF4-9BB7-923B66742A34}"/>
    <cellStyle name="Normal 76 3 3 2 2" xfId="45042" xr:uid="{359C7ECF-CE97-4FBA-9E11-E4482816BE19}"/>
    <cellStyle name="Normal 76 3 3 3" xfId="35394" xr:uid="{0DECE7FA-126E-46F5-9881-8E16D4DF376D}"/>
    <cellStyle name="Normal 76 3 4" xfId="20124" xr:uid="{32687D07-2661-4FC7-89A2-413EE2C777BB}"/>
    <cellStyle name="Normal 76 3 4 2" xfId="40214" xr:uid="{728C1440-5963-443B-9513-6030A5175138}"/>
    <cellStyle name="Normal 76 3 5" xfId="30567" xr:uid="{40EA0CDE-2C9A-4B08-B37B-9CDC35282AD9}"/>
    <cellStyle name="Normal 76 4" xfId="7348" xr:uid="{BED2376F-8878-4574-AE6B-C6A565AC9099}"/>
    <cellStyle name="Normal 76 4 2" xfId="12496" xr:uid="{6FA6FA74-F64A-45BE-8A71-F9F11191CD73}"/>
    <cellStyle name="Normal 76 4 2 2" xfId="17621" xr:uid="{6EB94CDF-1D9F-4FE6-BB78-3FCCCC656B6A}"/>
    <cellStyle name="Normal 76 4 2 2 2" xfId="27550" xr:uid="{E8EB5E5F-F20D-4694-A7DE-6DC72394E2FA}"/>
    <cellStyle name="Normal 76 4 2 2 2 2" xfId="47453" xr:uid="{85E3CF23-31BF-4786-90C6-D999828810B3}"/>
    <cellStyle name="Normal 76 4 2 2 3" xfId="37805" xr:uid="{BBDC4D4A-87A4-4930-BFC3-C19AAB09E62C}"/>
    <cellStyle name="Normal 76 4 2 3" xfId="22592" xr:uid="{209563BF-3ACC-4C4A-9717-443AF88DF80A}"/>
    <cellStyle name="Normal 76 4 2 3 2" xfId="42623" xr:uid="{954CEF86-44DA-4F50-AC72-66A448C60F33}"/>
    <cellStyle name="Normal 76 4 2 4" xfId="32976" xr:uid="{DEC025C4-AADD-46C6-AD91-BE1543776B9F}"/>
    <cellStyle name="Normal 76 4 3" xfId="15158" xr:uid="{2342C44D-FFF0-42BF-B45F-73DB9FEB3938}"/>
    <cellStyle name="Normal 76 4 3 2" xfId="25100" xr:uid="{E96BD7DF-2758-4A6F-B811-C9ECBE81C431}"/>
    <cellStyle name="Normal 76 4 3 2 2" xfId="45043" xr:uid="{B2710ED0-2AD4-4A45-ADB8-3BF7DA04C8BB}"/>
    <cellStyle name="Normal 76 4 3 3" xfId="35395" xr:uid="{66701056-2143-4183-A6F3-36C5E3CCC926}"/>
    <cellStyle name="Normal 76 4 4" xfId="20125" xr:uid="{C2DC85BE-449B-4B85-BB97-80D03D335175}"/>
    <cellStyle name="Normal 76 4 4 2" xfId="40215" xr:uid="{D3D54D39-1CF5-437E-BD03-8DCBF949B4BB}"/>
    <cellStyle name="Normal 76 4 5" xfId="30568" xr:uid="{B54B604F-62E4-497B-8362-A418C7D6181E}"/>
    <cellStyle name="Normal 76 5" xfId="10022" xr:uid="{CA4D2229-5B60-48D4-B354-E5E844EC568A}"/>
    <cellStyle name="Normal 76 5 2" xfId="27906" xr:uid="{65629559-4BD0-4AA7-84EB-E31C72F2AE50}"/>
    <cellStyle name="Normal 76 5 2 2" xfId="47701" xr:uid="{7C1F97EC-6F68-4768-8C20-FBF580CD6E63}"/>
    <cellStyle name="Normal 76 6" xfId="12493" xr:uid="{F9710E02-E0DE-4ADA-9439-E14EAC43762E}"/>
    <cellStyle name="Normal 76 6 2" xfId="17618" xr:uid="{C5EA23D5-8DB7-41E8-A7A0-A282710F45F7}"/>
    <cellStyle name="Normal 76 6 2 2" xfId="27547" xr:uid="{085DB0FD-CCBC-49F8-9242-219D92EB85DA}"/>
    <cellStyle name="Normal 76 6 2 2 2" xfId="47450" xr:uid="{89DAB3D4-9D74-4C72-87BE-7D558BA50A95}"/>
    <cellStyle name="Normal 76 6 2 3" xfId="37802" xr:uid="{CAB1C1FC-13EA-44EC-B7E1-87A96244C44A}"/>
    <cellStyle name="Normal 76 6 3" xfId="22589" xr:uid="{DEABE1E1-CF2F-4C04-A9B7-26BD898625D1}"/>
    <cellStyle name="Normal 76 6 3 2" xfId="42620" xr:uid="{1870A5ED-CCA0-41BF-8F5F-7C42BB4B5CE6}"/>
    <cellStyle name="Normal 76 6 4" xfId="32973" xr:uid="{1E78D010-9390-40E2-A1DC-13128BC77497}"/>
    <cellStyle name="Normal 76 7" xfId="15155" xr:uid="{31D063DE-F951-48F4-9B74-C4DF0FE0DAE7}"/>
    <cellStyle name="Normal 76 7 2" xfId="25097" xr:uid="{0B807A79-7AA5-4370-B19E-CC7919A4F7D1}"/>
    <cellStyle name="Normal 76 7 2 2" xfId="45040" xr:uid="{6D71D077-0BFE-43D8-B035-E958938F1385}"/>
    <cellStyle name="Normal 76 7 3" xfId="35392" xr:uid="{5ECD702F-6207-4004-A77A-703507F1BF30}"/>
    <cellStyle name="Normal 76 8" xfId="20122" xr:uid="{6A50B3E5-BFBD-4865-A8E2-048773D2BD6E}"/>
    <cellStyle name="Normal 76 8 2" xfId="40212" xr:uid="{FABA5C1B-0781-43BC-98C2-C6998DC8DC21}"/>
    <cellStyle name="Normal 76 9" xfId="30565" xr:uid="{E62498BD-44A9-4E02-85EC-EE0BBFA23F16}"/>
    <cellStyle name="Normal 77" xfId="7349" xr:uid="{795C819D-D062-4C98-A05D-BB19D15EAE9A}"/>
    <cellStyle name="Normal 77 2" xfId="7350" xr:uid="{4AA8BB93-17A0-4257-878E-B3FDC98D0DC1}"/>
    <cellStyle name="Normal 77 2 2" xfId="12498" xr:uid="{AE61A422-FA48-4B2E-A4A3-90E6803610CA}"/>
    <cellStyle name="Normal 77 2 2 2" xfId="17623" xr:uid="{278DDFC6-805E-49CA-9D9E-332F5A9C4499}"/>
    <cellStyle name="Normal 77 2 2 2 2" xfId="27552" xr:uid="{A53C189D-3259-4E0F-A13F-EE23542FE54C}"/>
    <cellStyle name="Normal 77 2 2 2 2 2" xfId="47455" xr:uid="{679A060C-3997-4F1E-84A1-1FCC47B5DF45}"/>
    <cellStyle name="Normal 77 2 2 2 3" xfId="37807" xr:uid="{409B2FFF-21FF-4F2C-92A1-D5CE2403E5C1}"/>
    <cellStyle name="Normal 77 2 2 3" xfId="22594" xr:uid="{24258D23-ECC5-43F0-9EFF-9AB87258FAFB}"/>
    <cellStyle name="Normal 77 2 2 3 2" xfId="42625" xr:uid="{80DC78C2-7C2A-42C3-86A3-2A47018DB893}"/>
    <cellStyle name="Normal 77 2 2 4" xfId="32978" xr:uid="{EDA2C815-501D-46BA-8056-4EB95468CAE7}"/>
    <cellStyle name="Normal 77 2 3" xfId="15160" xr:uid="{00F4948F-A502-4260-81D9-4B12CBD96240}"/>
    <cellStyle name="Normal 77 2 3 2" xfId="25102" xr:uid="{5B002366-823F-4B6E-8C95-43C5DB14850F}"/>
    <cellStyle name="Normal 77 2 3 2 2" xfId="45045" xr:uid="{2F5E9CCD-BB48-4CDB-85A7-1D5CB3E949F0}"/>
    <cellStyle name="Normal 77 2 3 3" xfId="35397" xr:uid="{77BB40D3-B9DF-4910-9601-DE973290F93E}"/>
    <cellStyle name="Normal 77 2 4" xfId="20127" xr:uid="{908A3C56-6EF4-4569-AC1E-DFA4F22DAA21}"/>
    <cellStyle name="Normal 77 2 4 2" xfId="40217" xr:uid="{0297AF15-F2D6-4F23-B15A-3428EF2D04A7}"/>
    <cellStyle name="Normal 77 2 5" xfId="30570" xr:uid="{C50F8ACA-3E41-4885-BE68-503841FA44FD}"/>
    <cellStyle name="Normal 77 3" xfId="7351" xr:uid="{5744BC7C-BBCC-482E-9A40-E9CA4D0F1BC0}"/>
    <cellStyle name="Normal 77 3 2" xfId="12499" xr:uid="{A7CFCF68-ABB2-4FE4-97A0-A999827765FA}"/>
    <cellStyle name="Normal 77 3 2 2" xfId="17624" xr:uid="{7BF7397D-A2CF-4672-9C11-FEE63641868D}"/>
    <cellStyle name="Normal 77 3 2 2 2" xfId="27553" xr:uid="{EE6B526A-34F8-4F87-AB11-10E2B56925FD}"/>
    <cellStyle name="Normal 77 3 2 2 2 2" xfId="47456" xr:uid="{86CB01AC-5D95-4D33-B003-A5F6142DAE49}"/>
    <cellStyle name="Normal 77 3 2 2 3" xfId="37808" xr:uid="{514463C6-A7E3-480A-932D-A4A29C9A1943}"/>
    <cellStyle name="Normal 77 3 2 3" xfId="22595" xr:uid="{0CFF17CD-3B39-4745-AD32-8A12F441A6C8}"/>
    <cellStyle name="Normal 77 3 2 3 2" xfId="42626" xr:uid="{7453BF01-71A6-48C9-B566-B263082F79EF}"/>
    <cellStyle name="Normal 77 3 2 4" xfId="32979" xr:uid="{4FED7B3C-66FC-4235-9245-93A69A9C8D34}"/>
    <cellStyle name="Normal 77 3 3" xfId="15161" xr:uid="{8D57A8BA-0620-4FC1-84F6-25152C07E4B0}"/>
    <cellStyle name="Normal 77 3 3 2" xfId="25103" xr:uid="{A34EA02F-21AE-4848-9CE4-1687AFA606C4}"/>
    <cellStyle name="Normal 77 3 3 2 2" xfId="45046" xr:uid="{0C071A92-5B82-46B7-96E7-E09437B0D11F}"/>
    <cellStyle name="Normal 77 3 3 3" xfId="35398" xr:uid="{65CE30C7-EDC5-4791-9FBC-667353471612}"/>
    <cellStyle name="Normal 77 3 4" xfId="20128" xr:uid="{9B291EC2-C4F0-4308-BC7E-074158A9F6C2}"/>
    <cellStyle name="Normal 77 3 4 2" xfId="40218" xr:uid="{8C0CED16-0639-4192-B67B-FC3F7A0293B9}"/>
    <cellStyle name="Normal 77 3 5" xfId="30571" xr:uid="{94AA7A1C-1402-4330-9F84-BA3351E55E50}"/>
    <cellStyle name="Normal 77 4" xfId="7352" xr:uid="{72EB4992-42D0-4736-BAB0-96D8A9B2786B}"/>
    <cellStyle name="Normal 77 4 2" xfId="12500" xr:uid="{187FBC13-9D97-4168-B993-D3E578321AE5}"/>
    <cellStyle name="Normal 77 4 2 2" xfId="17625" xr:uid="{8572B278-183E-4371-8403-4F2C61C76124}"/>
    <cellStyle name="Normal 77 4 2 2 2" xfId="27554" xr:uid="{560B1AFC-AFFE-4BB1-B231-54FA9890DCAB}"/>
    <cellStyle name="Normal 77 4 2 2 2 2" xfId="47457" xr:uid="{B518826F-2A08-4A64-9BF3-E5D989750DEB}"/>
    <cellStyle name="Normal 77 4 2 2 3" xfId="37809" xr:uid="{DEE7D44D-B6D0-4701-B92F-D45B62B1EC3D}"/>
    <cellStyle name="Normal 77 4 2 3" xfId="22596" xr:uid="{3ABEE028-C8F2-4CDC-84A8-C3ED9389E393}"/>
    <cellStyle name="Normal 77 4 2 3 2" xfId="42627" xr:uid="{61CEB39D-945E-4219-B96A-1D2B80F7607C}"/>
    <cellStyle name="Normal 77 4 2 4" xfId="32980" xr:uid="{36640AD7-05FA-450C-8793-A3D9E21F00BD}"/>
    <cellStyle name="Normal 77 4 3" xfId="15162" xr:uid="{EDDAD01B-A4A6-4B68-B339-6C01F1CF7B95}"/>
    <cellStyle name="Normal 77 4 3 2" xfId="25104" xr:uid="{5FC2813F-AED5-434D-854A-4207452C1D25}"/>
    <cellStyle name="Normal 77 4 3 2 2" xfId="45047" xr:uid="{9F23E325-6A8B-43A3-BF31-E94CD437B8C9}"/>
    <cellStyle name="Normal 77 4 3 3" xfId="35399" xr:uid="{BEB3C183-ACC5-4B9A-9CBA-2453BDA3D08B}"/>
    <cellStyle name="Normal 77 4 4" xfId="20129" xr:uid="{53AB78E0-9D73-49E3-A16D-93D986EB1348}"/>
    <cellStyle name="Normal 77 4 4 2" xfId="40219" xr:uid="{29919EA0-9508-41AC-8B29-7301A2F1B12D}"/>
    <cellStyle name="Normal 77 4 5" xfId="30572" xr:uid="{86E6D091-A462-429D-8C74-2AD0E12CC689}"/>
    <cellStyle name="Normal 77 5" xfId="12497" xr:uid="{7E7968D3-4C49-4C16-AB02-DEF29F45E631}"/>
    <cellStyle name="Normal 77 5 2" xfId="17622" xr:uid="{F39B4BD7-808C-4266-9621-07595FEA31C1}"/>
    <cellStyle name="Normal 77 5 2 2" xfId="27551" xr:uid="{7DC3FE17-2AD1-4BAD-A8D5-3561A166E54C}"/>
    <cellStyle name="Normal 77 5 2 2 2" xfId="47454" xr:uid="{2E8EBFDB-0494-4824-9746-86E6059E888E}"/>
    <cellStyle name="Normal 77 5 2 3" xfId="37806" xr:uid="{C20364F5-534C-402F-9CC9-CDD423A87800}"/>
    <cellStyle name="Normal 77 5 3" xfId="22593" xr:uid="{F980FBD3-6816-42B6-BFBC-AB1BF0492C81}"/>
    <cellStyle name="Normal 77 5 3 2" xfId="42624" xr:uid="{864844B6-3760-46D8-8E94-C701B5BA3E88}"/>
    <cellStyle name="Normal 77 5 4" xfId="32977" xr:uid="{227F39BB-F5D7-47C6-8803-8F78E9C337C5}"/>
    <cellStyle name="Normal 77 6" xfId="15159" xr:uid="{54877D93-695E-41E1-9F21-A655D1CEEDC1}"/>
    <cellStyle name="Normal 77 6 2" xfId="25101" xr:uid="{A2535207-895D-48D7-AD87-6FF37C08B709}"/>
    <cellStyle name="Normal 77 6 2 2" xfId="45044" xr:uid="{D5A37277-ED21-4924-9356-EEA0460E8BC9}"/>
    <cellStyle name="Normal 77 6 3" xfId="35396" xr:uid="{891C86E8-AD13-434C-A7F9-5F4C3EE4EC21}"/>
    <cellStyle name="Normal 77 7" xfId="20126" xr:uid="{E084FAB0-B8E8-4D94-B9C8-E1DE5283DBA9}"/>
    <cellStyle name="Normal 77 7 2" xfId="40216" xr:uid="{B5015272-238E-4A71-B1DE-63B62B5E7F33}"/>
    <cellStyle name="Normal 77 8" xfId="30569" xr:uid="{73C74FEB-E4CA-4880-8589-2C5CBB678548}"/>
    <cellStyle name="Normal 78" xfId="7353" xr:uid="{FF426FA3-82F0-43CA-820B-CBAA1F10E72E}"/>
    <cellStyle name="Normal 78 2" xfId="7354" xr:uid="{7766E502-AB63-4603-8774-373D277DDDCD}"/>
    <cellStyle name="Normal 78 2 2" xfId="12502" xr:uid="{D6455CF7-D9F6-43C9-9695-F28C6971182F}"/>
    <cellStyle name="Normal 78 2 2 2" xfId="17627" xr:uid="{1F7D7A73-5A2C-42B7-BBEC-F371287DB8D6}"/>
    <cellStyle name="Normal 78 2 2 2 2" xfId="27556" xr:uid="{C62F9260-3770-4C79-A75A-41821C4A4140}"/>
    <cellStyle name="Normal 78 2 2 2 2 2" xfId="47459" xr:uid="{3E8AFA62-DAD8-4D76-A837-3373A72EF73D}"/>
    <cellStyle name="Normal 78 2 2 2 3" xfId="37811" xr:uid="{2EEEB403-15E8-4035-9F92-7F98512D7125}"/>
    <cellStyle name="Normal 78 2 2 3" xfId="22598" xr:uid="{9A7184F9-ABB6-49B9-ABEB-30D063740B52}"/>
    <cellStyle name="Normal 78 2 2 3 2" xfId="42629" xr:uid="{80C92C1E-D63C-4A48-9527-801F3BAA4D8E}"/>
    <cellStyle name="Normal 78 2 2 4" xfId="32982" xr:uid="{8321DC57-D39C-40D1-B34D-A808D2993CEF}"/>
    <cellStyle name="Normal 78 2 3" xfId="15164" xr:uid="{D9A69151-8A7A-434D-A604-3EAE44F05994}"/>
    <cellStyle name="Normal 78 2 3 2" xfId="25106" xr:uid="{7836C612-2AFE-4736-8F86-FE9667EF2DE0}"/>
    <cellStyle name="Normal 78 2 3 2 2" xfId="45049" xr:uid="{DA6F0215-168E-471B-A6C9-EE90CC1C03BE}"/>
    <cellStyle name="Normal 78 2 3 3" xfId="35401" xr:uid="{D693025E-3D22-44A5-ACBC-F548EC7CA1DF}"/>
    <cellStyle name="Normal 78 2 4" xfId="20131" xr:uid="{DA4F0E9D-E3F1-4AA2-92AD-0A413987D8A7}"/>
    <cellStyle name="Normal 78 2 4 2" xfId="40221" xr:uid="{0AE4EF52-21B2-43D3-B1B9-E41F66847561}"/>
    <cellStyle name="Normal 78 2 5" xfId="30574" xr:uid="{E6F3CDAA-7975-4CF2-8BB2-0DECF6FF1A93}"/>
    <cellStyle name="Normal 78 3" xfId="7355" xr:uid="{96985897-D056-4857-87AF-33D0DC163233}"/>
    <cellStyle name="Normal 78 3 2" xfId="12503" xr:uid="{107798DB-706E-4D85-AAA4-F49D131FCA50}"/>
    <cellStyle name="Normal 78 3 2 2" xfId="17628" xr:uid="{A5CDC4D2-A7B1-442B-AD1B-8E28FCFD6D2C}"/>
    <cellStyle name="Normal 78 3 2 2 2" xfId="27557" xr:uid="{EDA1ADD1-ECCC-40D2-AA73-CAAED97E813F}"/>
    <cellStyle name="Normal 78 3 2 2 2 2" xfId="47460" xr:uid="{118C9344-BB61-49ED-BCAB-694138768B4C}"/>
    <cellStyle name="Normal 78 3 2 2 3" xfId="37812" xr:uid="{BA353852-0C0E-4977-95C0-6CB65EB4C784}"/>
    <cellStyle name="Normal 78 3 2 3" xfId="22599" xr:uid="{171A2400-3CAE-4A6D-A491-B7E6CF9641D5}"/>
    <cellStyle name="Normal 78 3 2 3 2" xfId="42630" xr:uid="{A7366821-C8DE-4820-81CB-32FBEBFACFB9}"/>
    <cellStyle name="Normal 78 3 2 4" xfId="32983" xr:uid="{1A8E191B-07B6-4C67-9E94-9E84D8732BCC}"/>
    <cellStyle name="Normal 78 3 3" xfId="15165" xr:uid="{289D503D-E4E9-47F5-A07F-8001EFDD132F}"/>
    <cellStyle name="Normal 78 3 3 2" xfId="25107" xr:uid="{D0910A7D-FAA4-4666-AB20-D720FDC6EBAE}"/>
    <cellStyle name="Normal 78 3 3 2 2" xfId="45050" xr:uid="{E8B1EDCB-BF51-484C-968B-68304DD53712}"/>
    <cellStyle name="Normal 78 3 3 3" xfId="35402" xr:uid="{54DDFBBD-4A71-4923-8264-E3F4BC8DB483}"/>
    <cellStyle name="Normal 78 3 4" xfId="20132" xr:uid="{AD322E9D-59A0-4BAE-BD09-4AFFCCF06DC0}"/>
    <cellStyle name="Normal 78 3 4 2" xfId="40222" xr:uid="{4733B386-F868-4303-B6EB-9DF8CC3BB971}"/>
    <cellStyle name="Normal 78 3 5" xfId="30575" xr:uid="{AD3442A8-3BF7-4AE1-997A-0FF221380A7A}"/>
    <cellStyle name="Normal 78 4" xfId="7356" xr:uid="{EAF17180-D33A-4957-93C0-4258176A7739}"/>
    <cellStyle name="Normal 78 4 2" xfId="12504" xr:uid="{357B13C3-3734-4BCC-99DF-E1FA59F46955}"/>
    <cellStyle name="Normal 78 4 2 2" xfId="17629" xr:uid="{EE6B1FB4-1714-477A-8F11-581BC8391899}"/>
    <cellStyle name="Normal 78 4 2 2 2" xfId="27558" xr:uid="{B49DBA3E-503F-4FE5-A571-8A93056CA32D}"/>
    <cellStyle name="Normal 78 4 2 2 2 2" xfId="47461" xr:uid="{5BABDEEE-FE6F-4CEE-AE2C-EF3DD515EFFA}"/>
    <cellStyle name="Normal 78 4 2 2 3" xfId="37813" xr:uid="{5AA5FF48-E49C-47E5-AB9B-2E926A27CC0A}"/>
    <cellStyle name="Normal 78 4 2 3" xfId="22600" xr:uid="{072E3ECD-3944-4381-9470-61ABEE6EA63B}"/>
    <cellStyle name="Normal 78 4 2 3 2" xfId="42631" xr:uid="{FB4308F3-739A-44E3-8C9C-3EA5AA39ABD9}"/>
    <cellStyle name="Normal 78 4 2 4" xfId="32984" xr:uid="{35416808-33BA-4ABD-A1C2-1F1AC33F7063}"/>
    <cellStyle name="Normal 78 4 3" xfId="15166" xr:uid="{5CF399B9-048A-4C28-ADE7-732BBA6F147E}"/>
    <cellStyle name="Normal 78 4 3 2" xfId="25108" xr:uid="{8116CC67-3900-4B46-A281-809AB6FA54F1}"/>
    <cellStyle name="Normal 78 4 3 2 2" xfId="45051" xr:uid="{2ED96ED0-339A-49FB-A603-ABB9F76293D6}"/>
    <cellStyle name="Normal 78 4 3 3" xfId="35403" xr:uid="{14DFDB92-A3E8-4882-A66F-E092031CCCDF}"/>
    <cellStyle name="Normal 78 4 4" xfId="20133" xr:uid="{29118F5A-6D00-4ED3-AA29-54695D1154CD}"/>
    <cellStyle name="Normal 78 4 4 2" xfId="40223" xr:uid="{291C5864-AA48-4D29-877E-B7C8BC53E922}"/>
    <cellStyle name="Normal 78 4 5" xfId="30576" xr:uid="{6AFBEDF6-0DB5-48EA-ADD9-73329BAAD279}"/>
    <cellStyle name="Normal 78 5" xfId="12501" xr:uid="{BA3F3C99-E320-49C3-9C54-77E8253A437E}"/>
    <cellStyle name="Normal 78 5 2" xfId="17626" xr:uid="{9447C811-F094-48D8-A936-999C6E449C5C}"/>
    <cellStyle name="Normal 78 5 2 2" xfId="27555" xr:uid="{FD8B23E4-2126-4CAD-A804-2A13C692CAB3}"/>
    <cellStyle name="Normal 78 5 2 2 2" xfId="47458" xr:uid="{58C7163A-071A-4F69-A10A-6EE27343B93B}"/>
    <cellStyle name="Normal 78 5 2 3" xfId="37810" xr:uid="{691379F5-6ABF-4B8F-B09D-6ADB499EE041}"/>
    <cellStyle name="Normal 78 5 3" xfId="22597" xr:uid="{9127E585-4EC5-4B40-A911-5BE521BCD4D7}"/>
    <cellStyle name="Normal 78 5 3 2" xfId="42628" xr:uid="{36F3BB59-5939-4716-AA3A-A6E15B543170}"/>
    <cellStyle name="Normal 78 5 4" xfId="32981" xr:uid="{48200A56-3191-4986-BEEF-718B1FCD91A4}"/>
    <cellStyle name="Normal 78 6" xfId="15163" xr:uid="{0C3F2C4C-776B-40E3-AC43-1DE8ED24FC4B}"/>
    <cellStyle name="Normal 78 6 2" xfId="25105" xr:uid="{EA8E8559-741C-4E57-8A8F-E7347330EB0A}"/>
    <cellStyle name="Normal 78 6 2 2" xfId="45048" xr:uid="{E32F90E1-3500-4685-9588-6F740C4C568D}"/>
    <cellStyle name="Normal 78 6 3" xfId="35400" xr:uid="{680C7C7F-C092-4DE2-BF0D-363502FAAA91}"/>
    <cellStyle name="Normal 78 7" xfId="20130" xr:uid="{4E1713E9-7D78-4A84-BF0A-0D2F27015BEC}"/>
    <cellStyle name="Normal 78 7 2" xfId="40220" xr:uid="{9BB85661-8BFE-4C60-995E-5DCA2FA9FAF1}"/>
    <cellStyle name="Normal 78 8" xfId="30573" xr:uid="{0B77E39A-E93C-4B7D-A6AC-5EC25E9D37CE}"/>
    <cellStyle name="Normal 79" xfId="7357" xr:uid="{BF849C94-5EAB-46C8-90AB-3A7EAFDFDEC1}"/>
    <cellStyle name="Normal 79 2" xfId="7358" xr:uid="{6BB41BB2-0160-4677-B7AD-DB530FE000CF}"/>
    <cellStyle name="Normal 79 2 2" xfId="12506" xr:uid="{30AE0C88-01C5-44B7-8AA1-92A0FA903F7B}"/>
    <cellStyle name="Normal 79 2 2 2" xfId="17631" xr:uid="{F6222652-6B0D-40D7-8679-E39553DA3C51}"/>
    <cellStyle name="Normal 79 2 2 2 2" xfId="27560" xr:uid="{5CB9A18E-0825-4803-96DB-C18658505EF2}"/>
    <cellStyle name="Normal 79 2 2 2 2 2" xfId="47463" xr:uid="{A1C72342-DCA9-4202-880F-8EEAA7FE7F89}"/>
    <cellStyle name="Normal 79 2 2 2 3" xfId="37815" xr:uid="{BCB26911-02A7-4830-B402-AB09DD875B54}"/>
    <cellStyle name="Normal 79 2 2 3" xfId="22602" xr:uid="{29F34629-512A-49AA-B69C-CEBD4D1FA37C}"/>
    <cellStyle name="Normal 79 2 2 3 2" xfId="42633" xr:uid="{BB77BEA0-0401-407B-A28D-53CBEA3EED89}"/>
    <cellStyle name="Normal 79 2 2 4" xfId="32986" xr:uid="{0E45422F-541E-41BA-9A10-09BFE118BFBE}"/>
    <cellStyle name="Normal 79 2 3" xfId="15168" xr:uid="{57FEAFAE-A8C5-4852-8CFB-6E637B563EF4}"/>
    <cellStyle name="Normal 79 2 3 2" xfId="25110" xr:uid="{B90165A8-1B91-4752-8997-B6F7F8A47779}"/>
    <cellStyle name="Normal 79 2 3 2 2" xfId="45053" xr:uid="{93664B50-7698-406A-9986-AD440D1B918F}"/>
    <cellStyle name="Normal 79 2 3 3" xfId="35405" xr:uid="{11FA8BE8-ECBF-464F-8591-0680C6118CE8}"/>
    <cellStyle name="Normal 79 2 4" xfId="20135" xr:uid="{DF4CA520-F5A5-4077-BB28-31CA97A929D4}"/>
    <cellStyle name="Normal 79 2 4 2" xfId="40225" xr:uid="{F1E051E3-EF5E-4419-B932-916D63936CF1}"/>
    <cellStyle name="Normal 79 2 5" xfId="30578" xr:uid="{609E4C57-CBE8-4CA2-A04A-6CFEB87D65B5}"/>
    <cellStyle name="Normal 79 3" xfId="7359" xr:uid="{154395E8-927B-450A-86B7-63CC8C8B5B03}"/>
    <cellStyle name="Normal 79 3 2" xfId="12507" xr:uid="{C413100F-A726-4444-84E3-C4C9107BF95D}"/>
    <cellStyle name="Normal 79 3 2 2" xfId="17632" xr:uid="{B7C3A930-D71E-48C8-A056-EAB64D5DBC24}"/>
    <cellStyle name="Normal 79 3 2 2 2" xfId="27561" xr:uid="{EEB39468-B5DA-4B4B-8456-1F690860944C}"/>
    <cellStyle name="Normal 79 3 2 2 2 2" xfId="47464" xr:uid="{A1001C6D-9664-4918-B163-69F04AF210C8}"/>
    <cellStyle name="Normal 79 3 2 2 3" xfId="37816" xr:uid="{BDA0F1A1-5F05-4760-8F69-F61BAEC78A5B}"/>
    <cellStyle name="Normal 79 3 2 3" xfId="22603" xr:uid="{FF08F9BE-A4FB-4F23-8BDD-6370971EB353}"/>
    <cellStyle name="Normal 79 3 2 3 2" xfId="42634" xr:uid="{414BA85D-4166-40D5-8BB0-90431EB8AE74}"/>
    <cellStyle name="Normal 79 3 2 4" xfId="32987" xr:uid="{C9B1BA28-7A2D-492D-9472-437C90D7A284}"/>
    <cellStyle name="Normal 79 3 3" xfId="15169" xr:uid="{EE4E70DF-DE3B-4745-91AE-EA3E4A7F09E3}"/>
    <cellStyle name="Normal 79 3 3 2" xfId="25111" xr:uid="{1ADE7069-92D3-4DB3-AD61-28237E013441}"/>
    <cellStyle name="Normal 79 3 3 2 2" xfId="45054" xr:uid="{CD706B2A-6E41-4C1C-918C-616D9D124945}"/>
    <cellStyle name="Normal 79 3 3 3" xfId="35406" xr:uid="{4DC32371-EC76-4B1B-82EF-DFF9E6046F8D}"/>
    <cellStyle name="Normal 79 3 4" xfId="20136" xr:uid="{0D82A227-6F22-47D5-8D33-179CABF6083E}"/>
    <cellStyle name="Normal 79 3 4 2" xfId="40226" xr:uid="{72BF29E4-6804-4008-8276-1205E6E0B1D6}"/>
    <cellStyle name="Normal 79 3 5" xfId="30579" xr:uid="{62CA17B4-8305-4469-AB3D-3F1FE429E229}"/>
    <cellStyle name="Normal 79 4" xfId="7360" xr:uid="{4CD17917-FB45-45A9-BAAA-B83E3FBDE42F}"/>
    <cellStyle name="Normal 79 4 2" xfId="12508" xr:uid="{1C47DB28-9A0A-4FED-9E7B-C38731B4EC6B}"/>
    <cellStyle name="Normal 79 4 2 2" xfId="17633" xr:uid="{1380F416-41CD-41DD-9057-FCE1418D441A}"/>
    <cellStyle name="Normal 79 4 2 2 2" xfId="27562" xr:uid="{38E06AEB-3D68-4E06-94F4-5E400AF75C29}"/>
    <cellStyle name="Normal 79 4 2 2 2 2" xfId="47465" xr:uid="{F0C4A4DB-8AE5-454D-A1DD-A6C3F0376315}"/>
    <cellStyle name="Normal 79 4 2 2 3" xfId="37817" xr:uid="{3DB20831-7529-4284-A8D6-C71D04764E1E}"/>
    <cellStyle name="Normal 79 4 2 3" xfId="22604" xr:uid="{B21E5966-27FD-49AE-9501-292931DF21F7}"/>
    <cellStyle name="Normal 79 4 2 3 2" xfId="42635" xr:uid="{6C83E98D-63CF-4D2F-989F-D83E93EC8E98}"/>
    <cellStyle name="Normal 79 4 2 4" xfId="32988" xr:uid="{6EADD34C-7CCA-4222-8C97-846852419046}"/>
    <cellStyle name="Normal 79 4 3" xfId="15170" xr:uid="{07A5AB2C-BE95-4F8D-853B-AC9234D7DA10}"/>
    <cellStyle name="Normal 79 4 3 2" xfId="25112" xr:uid="{A2CE7C47-691E-4C89-9CF8-78F86A4C5931}"/>
    <cellStyle name="Normal 79 4 3 2 2" xfId="45055" xr:uid="{166C9D95-33A6-4FDC-B303-93A65216F830}"/>
    <cellStyle name="Normal 79 4 3 3" xfId="35407" xr:uid="{A5329A20-8F85-4BAE-BB4C-F37592BC5C0D}"/>
    <cellStyle name="Normal 79 4 4" xfId="20137" xr:uid="{8567C919-DA4F-4572-B932-884BF1D480EF}"/>
    <cellStyle name="Normal 79 4 4 2" xfId="40227" xr:uid="{CC733593-FA7B-46BF-A3BB-253893E5C382}"/>
    <cellStyle name="Normal 79 4 5" xfId="30580" xr:uid="{8F1B4F9B-444C-4337-ADE2-C1799893EAA1}"/>
    <cellStyle name="Normal 79 5" xfId="12505" xr:uid="{6B12C76F-A7D3-49A5-88BB-AC8125631491}"/>
    <cellStyle name="Normal 79 5 2" xfId="17630" xr:uid="{5D920FB7-1125-45FA-A4E4-BB3F97FA7178}"/>
    <cellStyle name="Normal 79 5 2 2" xfId="27559" xr:uid="{3160F744-EB49-434B-8153-6B3FA55E7B16}"/>
    <cellStyle name="Normal 79 5 2 2 2" xfId="47462" xr:uid="{D8FA3FA5-DF6A-47BB-B57D-9C815F3BA7C3}"/>
    <cellStyle name="Normal 79 5 2 3" xfId="37814" xr:uid="{B4F546F9-7983-47E6-8D7F-90F919CFB781}"/>
    <cellStyle name="Normal 79 5 3" xfId="22601" xr:uid="{6A1AD4BB-A1B6-4E1A-9EA4-E45C2C51F3E3}"/>
    <cellStyle name="Normal 79 5 3 2" xfId="42632" xr:uid="{B80F4C94-3810-4D95-AF68-310B98047CFE}"/>
    <cellStyle name="Normal 79 5 4" xfId="32985" xr:uid="{0573B5C7-B8C4-4D0E-BA6F-28447D9ADF39}"/>
    <cellStyle name="Normal 79 6" xfId="15167" xr:uid="{8E4079B8-F52E-4CA3-B369-29E3CF2341D4}"/>
    <cellStyle name="Normal 79 6 2" xfId="25109" xr:uid="{D86A3B17-8AF5-4DFC-BA1B-D438AF6A1649}"/>
    <cellStyle name="Normal 79 6 2 2" xfId="45052" xr:uid="{5BE157D7-9F30-47BB-A337-972B8DCB5DAD}"/>
    <cellStyle name="Normal 79 6 3" xfId="35404" xr:uid="{23BD5C2A-6522-427A-909F-D60360D4FE0C}"/>
    <cellStyle name="Normal 79 7" xfId="20134" xr:uid="{6947BE1A-40A5-4E8C-B05B-DA01CAA282E2}"/>
    <cellStyle name="Normal 79 7 2" xfId="40224" xr:uid="{6F676627-1C7B-48C1-B767-BDE7D2C58A3D}"/>
    <cellStyle name="Normal 79 8" xfId="30577" xr:uid="{5DD9C2A5-F470-4ABB-91FC-62EC8D17A552}"/>
    <cellStyle name="Normal 8" xfId="98" xr:uid="{F6E4EF78-3FCF-40C1-AD8F-37E32C275E15}"/>
    <cellStyle name="Normal 8 10" xfId="7361" xr:uid="{B4402C96-9916-44EC-8620-CE63B984A437}"/>
    <cellStyle name="Normal 8 11" xfId="7362" xr:uid="{C5C4A17B-0946-45D1-8D77-87A2AC84A244}"/>
    <cellStyle name="Normal 8 12" xfId="7363" xr:uid="{70E73499-EA42-485D-8AA8-8F13EF092310}"/>
    <cellStyle name="Normal 8 13" xfId="8513" xr:uid="{8B0C69A0-C448-46E3-8410-383A5729C2C2}"/>
    <cellStyle name="Normal 8 14" xfId="960" xr:uid="{B0CC322F-F439-475B-A68B-E363E124A2F4}"/>
    <cellStyle name="Normal 8 15" xfId="10211" xr:uid="{ACEE4251-261E-49F4-959E-763B24D623C3}"/>
    <cellStyle name="Normal 8 15 2" xfId="15343" xr:uid="{D7B04D04-838C-4C39-B712-7E45E3ECA340}"/>
    <cellStyle name="Normal 8 15 2 2" xfId="25276" xr:uid="{8BC36D0D-C432-4459-80B7-2229C1728ED1}"/>
    <cellStyle name="Normal 8 15 2 2 2" xfId="45179" xr:uid="{4D6CF78A-053A-46AC-BBFC-15A27FBA9E05}"/>
    <cellStyle name="Normal 8 15 2 3" xfId="35531" xr:uid="{6F7B3E93-AEEE-4B76-B9D5-AF41A45B46C5}"/>
    <cellStyle name="Normal 8 15 3" xfId="20320" xr:uid="{871BA12A-91BE-402D-B7D0-83534A74CBF3}"/>
    <cellStyle name="Normal 8 15 3 2" xfId="40351" xr:uid="{E94D8035-7C80-42AD-BF32-BFCA276B50A2}"/>
    <cellStyle name="Normal 8 15 4" xfId="30704" xr:uid="{26CDB769-B7D0-482F-90D1-924FB3AB06A7}"/>
    <cellStyle name="Normal 8 16" xfId="12726" xr:uid="{ED1D5951-8280-4E2F-8825-54F8EC86CF2C}"/>
    <cellStyle name="Normal 8 16 2" xfId="12834" xr:uid="{B0DBFABD-6881-4735-81ED-2683C752A528}"/>
    <cellStyle name="Normal 8 16 2 2" xfId="22787" xr:uid="{7C47187E-B2CE-40D7-BAC5-C6A71C2E6887}"/>
    <cellStyle name="Normal 8 16 2 2 2" xfId="42767" xr:uid="{C5498EBE-7723-48C5-8CDD-24B3E3BFC731}"/>
    <cellStyle name="Normal 8 16 2 3" xfId="33119" xr:uid="{2E21CFAB-758C-44F9-9790-1B58640D4770}"/>
    <cellStyle name="Normal 8 16 3" xfId="22710" xr:uid="{BBCF384C-5F1C-49CD-BCE7-0E114D650959}"/>
    <cellStyle name="Normal 8 16 3 2" xfId="42724" xr:uid="{BC8CED1F-C699-422A-999B-B26C602F1593}"/>
    <cellStyle name="Normal 8 16 4" xfId="33077" xr:uid="{43727BCB-AD48-4DB8-8946-DFD49B61CE3A}"/>
    <cellStyle name="Normal 8 17" xfId="17822" xr:uid="{E3101C42-FF80-48BC-9054-29B231491878}"/>
    <cellStyle name="Normal 8 17 2" xfId="37921" xr:uid="{2B7B6837-8B2F-48E5-B06C-E61D1AFC499E}"/>
    <cellStyle name="Normal 8 18" xfId="28294" xr:uid="{E9621FD2-70CE-494D-83E3-4135AE802CFD}"/>
    <cellStyle name="Normal 8 2" xfId="229" xr:uid="{2BA9E40E-0F7A-4CAA-AD6B-41FC4EA8222E}"/>
    <cellStyle name="Normal 8 2 2" xfId="532" xr:uid="{649753BA-E8AA-4BF6-9A59-87520E05695C}"/>
    <cellStyle name="Normal 8 2 2 2" xfId="7365" xr:uid="{8F5C63C8-4157-47DB-A209-35F518F263A8}"/>
    <cellStyle name="Normal 8 2 3" xfId="7366" xr:uid="{A5289855-A833-4926-996A-90670DBF10B4}"/>
    <cellStyle name="Normal 8 2 4" xfId="7364" xr:uid="{8AFD736D-E379-4C36-819E-421C7E30B580}"/>
    <cellStyle name="Normal 8 2 5" xfId="12727" xr:uid="{5F524527-A6E0-4F93-AD19-4B0FDABB8DA6}"/>
    <cellStyle name="Normal 8 3" xfId="381" xr:uid="{45AC2A07-D47E-4897-84F7-0D93C603F54D}"/>
    <cellStyle name="Normal 8 3 2" xfId="502" xr:uid="{709437E4-2A18-4A66-B8EA-A5F7DED742C2}"/>
    <cellStyle name="Normal 8 3 2 2" xfId="7368" xr:uid="{91CACD2A-EA5C-4E85-A2A8-83D86DEDF404}"/>
    <cellStyle name="Normal 8 3 2 3" xfId="10436" xr:uid="{BC8BB928-B9C4-4358-B2B2-69162F9BF1F8}"/>
    <cellStyle name="Normal 8 3 2 3 2" xfId="15564" xr:uid="{1EA58C13-8144-40B9-892B-04DF0A232792}"/>
    <cellStyle name="Normal 8 3 2 3 2 2" xfId="25493" xr:uid="{E61CE592-FD6D-42BE-A318-A11FD600041B}"/>
    <cellStyle name="Normal 8 3 2 3 2 2 2" xfId="45396" xr:uid="{0F68B4AC-3B35-4E9F-BC98-EC52973148E0}"/>
    <cellStyle name="Normal 8 3 2 3 2 3" xfId="35748" xr:uid="{7F6B14C3-089C-4232-BA55-F7EEC1DC8BD3}"/>
    <cellStyle name="Normal 8 3 2 3 3" xfId="20537" xr:uid="{E679A8AC-7C1D-4593-8F52-0DF384F5037D}"/>
    <cellStyle name="Normal 8 3 2 3 3 2" xfId="40568" xr:uid="{19F68DBB-DF10-4521-8F99-11C0C4E8A0ED}"/>
    <cellStyle name="Normal 8 3 2 3 4" xfId="30921" xr:uid="{35E6A6B2-217B-4E2D-ABAA-F5C1C25D7854}"/>
    <cellStyle name="Normal 8 3 2 4" xfId="13053" xr:uid="{D43BFC0D-A1CB-4264-A1B8-67BE94E7027D}"/>
    <cellStyle name="Normal 8 3 2 4 2" xfId="23006" xr:uid="{2420D3B1-FAE5-482D-B857-7FB46D3ACE09}"/>
    <cellStyle name="Normal 8 3 2 4 2 2" xfId="42986" xr:uid="{82041795-A081-4A6E-B0E5-22B40972A699}"/>
    <cellStyle name="Normal 8 3 2 4 3" xfId="33338" xr:uid="{C97A1BA7-0B74-410B-A019-447E49850A60}"/>
    <cellStyle name="Normal 8 3 2 5" xfId="18059" xr:uid="{176ACF9A-F091-4559-8945-CFD266CD26B6}"/>
    <cellStyle name="Normal 8 3 2 5 2" xfId="38158" xr:uid="{C5BA7D84-9684-48A8-9052-2F320B7CCDEA}"/>
    <cellStyle name="Normal 8 3 2 6" xfId="28513" xr:uid="{20524CDB-344B-4078-9248-11CA1CD3D2E8}"/>
    <cellStyle name="Normal 8 3 3" xfId="7369" xr:uid="{5180EAB1-3CBA-4CFF-9FA0-6C07BEBE86BE}"/>
    <cellStyle name="Normal 8 3 4" xfId="7367" xr:uid="{F9ED4DBD-2202-4591-8626-180F336D6F15}"/>
    <cellStyle name="Normal 8 3 5" xfId="10315" xr:uid="{F4760238-6AEE-4DF6-B47A-5F7506E3784E}"/>
    <cellStyle name="Normal 8 3 5 2" xfId="15443" xr:uid="{E8E85598-87F9-49D4-9407-C8F4DBC7F4E8}"/>
    <cellStyle name="Normal 8 3 5 2 2" xfId="25372" xr:uid="{B0049065-917D-437D-847C-E6C63E54F00C}"/>
    <cellStyle name="Normal 8 3 5 2 2 2" xfId="45275" xr:uid="{AAAD0792-B479-47A7-A57E-E170B0B1D310}"/>
    <cellStyle name="Normal 8 3 5 2 3" xfId="35627" xr:uid="{9512EEA6-0EF4-42BC-BB48-989ABBA7BC8F}"/>
    <cellStyle name="Normal 8 3 5 3" xfId="20416" xr:uid="{B6504A36-7DB7-4D04-A384-6FAA5C3500F7}"/>
    <cellStyle name="Normal 8 3 5 3 2" xfId="40447" xr:uid="{980F3B8F-D980-4210-9CE7-E95ED5A17809}"/>
    <cellStyle name="Normal 8 3 5 4" xfId="30800" xr:uid="{8BD2F2E6-D694-4124-B5C2-0B0191225CF6}"/>
    <cellStyle name="Normal 8 3 6" xfId="12633" xr:uid="{BD2FC6ED-D968-499D-B56E-E50D4CBD0F2D}"/>
    <cellStyle name="Normal 8 3 7" xfId="12728" xr:uid="{01F886B0-9BDE-44A4-96CC-19B78FDAFD5C}"/>
    <cellStyle name="Normal 8 3 7 2" xfId="12932" xr:uid="{995B1E78-83B3-4305-BC3A-852AC63D4845}"/>
    <cellStyle name="Normal 8 3 7 2 2" xfId="22885" xr:uid="{726922ED-F7C9-4402-9882-66C6B85C2D64}"/>
    <cellStyle name="Normal 8 3 7 2 2 2" xfId="42865" xr:uid="{14CA96AD-3715-461E-9F13-AB832ECFAAF6}"/>
    <cellStyle name="Normal 8 3 7 2 3" xfId="33217" xr:uid="{3DE1BF26-AF8C-4933-97E1-5FAAF7866F5E}"/>
    <cellStyle name="Normal 8 3 7 3" xfId="22711" xr:uid="{EED77118-5AED-4FF3-A379-42E519B75F1B}"/>
    <cellStyle name="Normal 8 3 7 3 2" xfId="42725" xr:uid="{03F8CE2B-9F36-4737-83B6-E86476E15113}"/>
    <cellStyle name="Normal 8 3 7 4" xfId="33078" xr:uid="{DD6F27BC-DD36-429C-9477-3B319086844A}"/>
    <cellStyle name="Normal 8 3 8" xfId="17938" xr:uid="{9D8E43F6-3797-4FB3-911F-74D6510ADD3F}"/>
    <cellStyle name="Normal 8 3 8 2" xfId="38037" xr:uid="{ABF356C4-065B-447C-B1E3-FE08C926639B}"/>
    <cellStyle name="Normal 8 3 9" xfId="28392" xr:uid="{776DD05B-317A-432F-AD98-5ED76116700F}"/>
    <cellStyle name="Normal 8 4" xfId="214" xr:uid="{329AD86C-57E7-488F-AA46-BB9ABF1A16E0}"/>
    <cellStyle name="Normal 8 4 2" xfId="7371" xr:uid="{C5CA87BA-5B55-4086-8515-063D4315F19F}"/>
    <cellStyle name="Normal 8 4 3" xfId="7372" xr:uid="{0F7FB73E-D2E4-44EF-B2E0-077A4F315C38}"/>
    <cellStyle name="Normal 8 4 4" xfId="7370" xr:uid="{BB28C96F-44E0-4DAF-90A1-049BD18CA0B7}"/>
    <cellStyle name="Normal 8 5" xfId="417" xr:uid="{143FD650-83CF-4C46-A300-A29B3EA32A64}"/>
    <cellStyle name="Normal 8 5 2" xfId="7374" xr:uid="{0F08BA2F-BE7B-4FBF-AF8A-0F70460E93F8}"/>
    <cellStyle name="Normal 8 5 3" xfId="7375" xr:uid="{90E74F42-3E0A-4B6D-BE2A-7B78829294D4}"/>
    <cellStyle name="Normal 8 5 4" xfId="7373" xr:uid="{7D93F866-D494-4E10-95DA-B30E59A718B1}"/>
    <cellStyle name="Normal 8 5 5" xfId="10351" xr:uid="{7299B07F-455D-4A88-9536-9E0DF2483B83}"/>
    <cellStyle name="Normal 8 5 5 2" xfId="15479" xr:uid="{9E930E71-37E5-405B-A481-391714E304B0}"/>
    <cellStyle name="Normal 8 5 5 2 2" xfId="25408" xr:uid="{BB23F651-121C-4051-B2CB-E297BF20CA1A}"/>
    <cellStyle name="Normal 8 5 5 2 2 2" xfId="45311" xr:uid="{F854CE23-6BB0-41CC-B93E-26CAF75D7933}"/>
    <cellStyle name="Normal 8 5 5 2 3" xfId="35663" xr:uid="{6F3C307D-0DBE-4834-A2EF-68139A1978AD}"/>
    <cellStyle name="Normal 8 5 5 3" xfId="20452" xr:uid="{F71974A3-F821-4533-99C8-2A38CD8C3131}"/>
    <cellStyle name="Normal 8 5 5 3 2" xfId="40483" xr:uid="{2D02987C-EA97-415A-A42A-F9A2AB522EDD}"/>
    <cellStyle name="Normal 8 5 5 4" xfId="30836" xr:uid="{841F3018-EA99-4E95-A8E9-D998D0BFB80B}"/>
    <cellStyle name="Normal 8 5 6" xfId="12968" xr:uid="{9E8EE6C6-9909-485F-A0D2-2824035DCF41}"/>
    <cellStyle name="Normal 8 5 6 2" xfId="22921" xr:uid="{DDF124CB-E49C-4581-B66C-166020963F88}"/>
    <cellStyle name="Normal 8 5 6 2 2" xfId="42901" xr:uid="{28BD082E-52ED-40CD-9925-35CD92771425}"/>
    <cellStyle name="Normal 8 5 6 3" xfId="33253" xr:uid="{7AFF67E2-AD95-452C-8B9D-6BF05B764CDB}"/>
    <cellStyle name="Normal 8 5 7" xfId="17974" xr:uid="{9E9D52F1-465A-47EA-A06D-0ABE1FD85586}"/>
    <cellStyle name="Normal 8 5 7 2" xfId="38073" xr:uid="{0AAA7919-25AF-4E3D-8BB2-45C4549DC118}"/>
    <cellStyle name="Normal 8 5 8" xfId="28428" xr:uid="{56DA07AE-5F59-42A3-897B-BF9B42F58ADD}"/>
    <cellStyle name="Normal 8 6" xfId="124" xr:uid="{EA9589F2-831D-4B6A-B563-1A3A4915A91E}"/>
    <cellStyle name="Normal 8 6 2" xfId="7376" xr:uid="{4CD2E5B4-6BCF-47D6-871D-3E41AA763746}"/>
    <cellStyle name="Normal 8 6 3" xfId="10222" xr:uid="{8FE90D35-C935-4474-94BA-EE35656A8351}"/>
    <cellStyle name="Normal 8 6 3 2" xfId="15354" xr:uid="{A8716C42-AD2F-4601-8A29-67EB34DB9EBD}"/>
    <cellStyle name="Normal 8 6 3 2 2" xfId="25287" xr:uid="{210AF710-76D4-467E-88C6-DFE7EA29404D}"/>
    <cellStyle name="Normal 8 6 3 2 2 2" xfId="45190" xr:uid="{34E916C6-8FD9-4B4E-906B-F8B9412BEC25}"/>
    <cellStyle name="Normal 8 6 3 2 3" xfId="35542" xr:uid="{6B292BEF-B29A-452F-B46F-02439604ADB4}"/>
    <cellStyle name="Normal 8 6 3 3" xfId="20331" xr:uid="{385973C5-E57D-43D4-A35A-55AA4248C5F2}"/>
    <cellStyle name="Normal 8 6 3 3 2" xfId="40362" xr:uid="{87F5CB89-43ED-415D-A421-2117630C5E6E}"/>
    <cellStyle name="Normal 8 6 3 4" xfId="30715" xr:uid="{9120C5FE-F1C2-4A3B-A278-7270E70726A2}"/>
    <cellStyle name="Normal 8 6 4" xfId="12847" xr:uid="{1674F7B5-4C8D-46B6-B5A6-190F46478DA3}"/>
    <cellStyle name="Normal 8 6 4 2" xfId="22800" xr:uid="{D0453FE7-FE19-42F6-BC10-568BDE7F940E}"/>
    <cellStyle name="Normal 8 6 4 2 2" xfId="42780" xr:uid="{C4145AEC-3442-49AA-821A-D12F77F3F1A1}"/>
    <cellStyle name="Normal 8 6 4 3" xfId="33132" xr:uid="{8A901547-6014-42EF-A629-8134467CA6AC}"/>
    <cellStyle name="Normal 8 6 5" xfId="17853" xr:uid="{BF30A85B-BEC5-4B31-9B7F-827736EDAD90}"/>
    <cellStyle name="Normal 8 6 5 2" xfId="37952" xr:uid="{49E0EE89-E7C3-4BCF-B5A4-E7BE6AA235B0}"/>
    <cellStyle name="Normal 8 6 6" xfId="28307" xr:uid="{2FEAB838-03D9-4314-A463-CB10971E3E14}"/>
    <cellStyle name="Normal 8 7" xfId="531" xr:uid="{337C51EC-F0B6-492F-8576-060A883FEB01}"/>
    <cellStyle name="Normal 8 8" xfId="7377" xr:uid="{6C839541-3652-41EA-8558-9051EE4B6205}"/>
    <cellStyle name="Normal 8 9" xfId="7378" xr:uid="{49159E0E-2010-49B1-9472-0788E5D7F17E}"/>
    <cellStyle name="Normal 80" xfId="7379" xr:uid="{E9704371-187F-4CC1-ACD5-7F12776D9ACD}"/>
    <cellStyle name="Normal 80 2" xfId="7380" xr:uid="{A73BE2DC-010F-4E6E-9E3D-F790DF36157B}"/>
    <cellStyle name="Normal 80 2 2" xfId="12510" xr:uid="{836AE418-747A-4731-9235-DB026D384E4F}"/>
    <cellStyle name="Normal 80 2 2 2" xfId="17635" xr:uid="{E2033081-F41F-41ED-B565-DF85DF79EB12}"/>
    <cellStyle name="Normal 80 2 2 2 2" xfId="27564" xr:uid="{2AEE7AC1-7E71-4D75-A440-243B63E0E766}"/>
    <cellStyle name="Normal 80 2 2 2 2 2" xfId="47467" xr:uid="{385D7EC2-4202-42F6-A043-CDCD9BD32D4F}"/>
    <cellStyle name="Normal 80 2 2 2 3" xfId="37819" xr:uid="{99712E90-48AE-4CA0-92A0-B4FFF3D11850}"/>
    <cellStyle name="Normal 80 2 2 3" xfId="22606" xr:uid="{82E57CE4-5646-464B-BF51-9998DE5E8E0E}"/>
    <cellStyle name="Normal 80 2 2 3 2" xfId="42637" xr:uid="{95BB8B18-32B2-4E58-9342-DD5B014BC5FA}"/>
    <cellStyle name="Normal 80 2 2 4" xfId="32990" xr:uid="{02B63201-31EB-4FAC-94C2-8D3D9912E077}"/>
    <cellStyle name="Normal 80 2 3" xfId="15172" xr:uid="{7394E8F1-D72D-43BE-A49A-737339D699B1}"/>
    <cellStyle name="Normal 80 2 3 2" xfId="25114" xr:uid="{66BD7306-737C-4CE6-943A-59BDF65F1BFE}"/>
    <cellStyle name="Normal 80 2 3 2 2" xfId="45057" xr:uid="{CA95669E-ED19-4C2D-9850-14E0A7F6AB23}"/>
    <cellStyle name="Normal 80 2 3 3" xfId="35409" xr:uid="{AE6724D1-93B8-48B0-8C2A-BC48FA54F4F1}"/>
    <cellStyle name="Normal 80 2 4" xfId="20139" xr:uid="{D6F57499-5BEB-4E1E-A4D7-71ED47B3A24C}"/>
    <cellStyle name="Normal 80 2 4 2" xfId="40229" xr:uid="{4EDA455B-5F5F-421F-9560-1CAE7EDB03C2}"/>
    <cellStyle name="Normal 80 2 5" xfId="30582" xr:uid="{7BA64C43-07A0-4240-8559-E98F188E6E59}"/>
    <cellStyle name="Normal 80 3" xfId="7381" xr:uid="{E6635393-DFB5-4E3F-BE42-3CA2E11D2CC5}"/>
    <cellStyle name="Normal 80 3 2" xfId="12511" xr:uid="{256988C8-BA54-427A-AA3C-86657C9CECD6}"/>
    <cellStyle name="Normal 80 3 2 2" xfId="17636" xr:uid="{77F373A6-840B-447E-B4EE-0FEBFA07DFCB}"/>
    <cellStyle name="Normal 80 3 2 2 2" xfId="27565" xr:uid="{1B2C23E2-2D91-4C5F-B7FE-AFB93E19F6A0}"/>
    <cellStyle name="Normal 80 3 2 2 2 2" xfId="47468" xr:uid="{1364EE99-5D56-4FC6-8D13-4A2FF02E1BD9}"/>
    <cellStyle name="Normal 80 3 2 2 3" xfId="37820" xr:uid="{CED4B48D-1603-4A6A-966C-216FCC9FCBBF}"/>
    <cellStyle name="Normal 80 3 2 3" xfId="22607" xr:uid="{FFEC9C47-315E-4ABE-8D2D-202D037DB1AB}"/>
    <cellStyle name="Normal 80 3 2 3 2" xfId="42638" xr:uid="{1C2D7229-FAF9-46CD-990A-81637A58B89A}"/>
    <cellStyle name="Normal 80 3 2 4" xfId="32991" xr:uid="{2FDF3140-0E16-495A-B265-7D4010441287}"/>
    <cellStyle name="Normal 80 3 3" xfId="15173" xr:uid="{7A8A72E6-B234-46A7-8E1B-66A8EC518984}"/>
    <cellStyle name="Normal 80 3 3 2" xfId="25115" xr:uid="{B37CCAE4-D133-4415-B10B-8148B467837E}"/>
    <cellStyle name="Normal 80 3 3 2 2" xfId="45058" xr:uid="{CE3ABD94-10C5-4CAD-B419-9697BE46601F}"/>
    <cellStyle name="Normal 80 3 3 3" xfId="35410" xr:uid="{752203DB-3145-4147-85CD-8C11D1D1AE26}"/>
    <cellStyle name="Normal 80 3 4" xfId="20140" xr:uid="{38EE3A12-7C58-459B-9BA7-E2F7A9599163}"/>
    <cellStyle name="Normal 80 3 4 2" xfId="40230" xr:uid="{82B740FF-F0C7-4A44-8ECC-3C83A5252683}"/>
    <cellStyle name="Normal 80 3 5" xfId="30583" xr:uid="{64DA5EF3-3BEB-4152-93EA-459604CEFA9E}"/>
    <cellStyle name="Normal 80 4" xfId="7382" xr:uid="{DBBD57E4-FF90-4102-A8CE-8ACE6372EB05}"/>
    <cellStyle name="Normal 80 4 2" xfId="12512" xr:uid="{D0CD28E1-B16F-4CCB-82CF-E108BE88507B}"/>
    <cellStyle name="Normal 80 4 2 2" xfId="17637" xr:uid="{53D162FA-11CF-44F0-B6A1-B4020C0BFF44}"/>
    <cellStyle name="Normal 80 4 2 2 2" xfId="27566" xr:uid="{1B43A406-EF19-4E1B-9BA7-F3864696631D}"/>
    <cellStyle name="Normal 80 4 2 2 2 2" xfId="47469" xr:uid="{3D0FAC2B-ECE1-4B49-9AB3-68BFD15C6C9C}"/>
    <cellStyle name="Normal 80 4 2 2 3" xfId="37821" xr:uid="{EA26DA61-F1E2-4D35-8FD7-C8E0B7B37D41}"/>
    <cellStyle name="Normal 80 4 2 3" xfId="22608" xr:uid="{EC43834D-98E7-42BF-B419-CE3BF6663C6C}"/>
    <cellStyle name="Normal 80 4 2 3 2" xfId="42639" xr:uid="{F0B1F9A4-D1FC-4DC4-84F2-16BA9663B9A1}"/>
    <cellStyle name="Normal 80 4 2 4" xfId="32992" xr:uid="{A9C86387-76F7-49E6-831B-5C916892FBCF}"/>
    <cellStyle name="Normal 80 4 3" xfId="15174" xr:uid="{3E67B275-8D25-4144-BAAF-2C63D6ABCF95}"/>
    <cellStyle name="Normal 80 4 3 2" xfId="25116" xr:uid="{CF441D49-900F-4077-8448-E2D03F56E774}"/>
    <cellStyle name="Normal 80 4 3 2 2" xfId="45059" xr:uid="{CD09D2F0-6123-4C36-AA2E-6869C7D59CF4}"/>
    <cellStyle name="Normal 80 4 3 3" xfId="35411" xr:uid="{446B8641-A3FA-45B5-92F1-579EEDBB3848}"/>
    <cellStyle name="Normal 80 4 4" xfId="20141" xr:uid="{8310D927-5F3E-4DA0-AE67-CC794C7F3DF8}"/>
    <cellStyle name="Normal 80 4 4 2" xfId="40231" xr:uid="{9F52D684-B9C1-43EE-9DB4-18D4F02D8CFC}"/>
    <cellStyle name="Normal 80 4 5" xfId="30584" xr:uid="{897FB0D3-ABF8-40F0-94DB-354268BC0F77}"/>
    <cellStyle name="Normal 80 5" xfId="12509" xr:uid="{EFE6E6EC-796B-4A2F-B7CD-F7CD90B2BF00}"/>
    <cellStyle name="Normal 80 5 2" xfId="17634" xr:uid="{CFE10EF7-C5E1-4FD3-AC22-48CC4B435A87}"/>
    <cellStyle name="Normal 80 5 2 2" xfId="27563" xr:uid="{195D5C11-28EE-498E-A804-A42109D7DB64}"/>
    <cellStyle name="Normal 80 5 2 2 2" xfId="47466" xr:uid="{72524684-9A30-4DEB-8CFB-CEA590F4BABA}"/>
    <cellStyle name="Normal 80 5 2 3" xfId="37818" xr:uid="{1AA28E73-AE09-45FA-AD54-C8BFF49798EA}"/>
    <cellStyle name="Normal 80 5 3" xfId="22605" xr:uid="{1418DC6D-8755-4EE5-8A60-A73F680C9393}"/>
    <cellStyle name="Normal 80 5 3 2" xfId="42636" xr:uid="{920998D6-8D59-49D8-8B57-6EECCFEE69F2}"/>
    <cellStyle name="Normal 80 5 4" xfId="32989" xr:uid="{220130FA-81FC-42F4-BA61-15108F3D2491}"/>
    <cellStyle name="Normal 80 6" xfId="15171" xr:uid="{5D344AE8-1BBC-48CA-A700-9F9A0BA0FCA3}"/>
    <cellStyle name="Normal 80 6 2" xfId="25113" xr:uid="{27835F38-A09A-4FBC-9E13-53CC12AB1CF2}"/>
    <cellStyle name="Normal 80 6 2 2" xfId="45056" xr:uid="{D4FDFAE8-980A-4D55-ACF8-00313BA4F234}"/>
    <cellStyle name="Normal 80 6 3" xfId="35408" xr:uid="{3EC0D042-0729-48EB-BAF0-33FEA4EF4021}"/>
    <cellStyle name="Normal 80 7" xfId="20138" xr:uid="{AAFC0299-A1D7-44BB-8588-902448114A75}"/>
    <cellStyle name="Normal 80 7 2" xfId="40228" xr:uid="{03829333-397F-40F4-B9DC-6B258B541F21}"/>
    <cellStyle name="Normal 80 8" xfId="30581" xr:uid="{A46D306F-B87D-48CD-8340-54AAC181EE65}"/>
    <cellStyle name="Normal 81" xfId="7383" xr:uid="{9D261E12-BE78-4074-B03C-A17AF439EA7E}"/>
    <cellStyle name="Normal 81 2" xfId="7384" xr:uid="{E08BBE26-9A48-4692-88C3-786DE51D3DEA}"/>
    <cellStyle name="Normal 81 2 2" xfId="12514" xr:uid="{BE2B88E6-90B6-450F-8781-68293D9B2C67}"/>
    <cellStyle name="Normal 81 2 2 2" xfId="17639" xr:uid="{2C796774-E103-4E61-BAA5-4297E71DCEF9}"/>
    <cellStyle name="Normal 81 2 2 2 2" xfId="27568" xr:uid="{572CA685-6D2E-4476-8ABF-03BEEE95F822}"/>
    <cellStyle name="Normal 81 2 2 2 2 2" xfId="47471" xr:uid="{281B6556-21A8-4BF4-8CC5-F2CE57B984A7}"/>
    <cellStyle name="Normal 81 2 2 2 3" xfId="37823" xr:uid="{C32399BB-C7DA-4BFF-B0C3-241306067138}"/>
    <cellStyle name="Normal 81 2 2 3" xfId="22610" xr:uid="{E8EEFF48-8821-43CF-AEA7-A1228C22FFDF}"/>
    <cellStyle name="Normal 81 2 2 3 2" xfId="42641" xr:uid="{1A00928A-7C07-4AC2-B8A4-97522A16764F}"/>
    <cellStyle name="Normal 81 2 2 4" xfId="32994" xr:uid="{F469D165-1661-4872-8552-C93101152032}"/>
    <cellStyle name="Normal 81 2 3" xfId="15176" xr:uid="{42B50128-3A43-4222-8B93-000A575313BA}"/>
    <cellStyle name="Normal 81 2 3 2" xfId="25118" xr:uid="{B3B251A4-5A82-4981-9778-951D96E4EE73}"/>
    <cellStyle name="Normal 81 2 3 2 2" xfId="45061" xr:uid="{E494CD3F-9562-495A-86FE-10B056E68E96}"/>
    <cellStyle name="Normal 81 2 3 3" xfId="35413" xr:uid="{B2A69E0D-A66B-4F13-94D9-E4BE19AC39BF}"/>
    <cellStyle name="Normal 81 2 4" xfId="20143" xr:uid="{73E36B8A-3B39-4A22-B0C7-CDA8CA19D6B0}"/>
    <cellStyle name="Normal 81 2 4 2" xfId="40233" xr:uid="{81892B0B-85E0-4093-B1AF-641180F6EF0B}"/>
    <cellStyle name="Normal 81 2 5" xfId="30586" xr:uid="{E7CECBAF-12E7-43E5-9A7F-E33578B55ED7}"/>
    <cellStyle name="Normal 81 3" xfId="7385" xr:uid="{E3BEE929-A811-4F9E-B13C-7F55B133B871}"/>
    <cellStyle name="Normal 81 3 2" xfId="12515" xr:uid="{C4324A89-9D6A-4684-941E-83781C5BDCFA}"/>
    <cellStyle name="Normal 81 3 2 2" xfId="17640" xr:uid="{3E0D00A8-E2DB-4093-B694-EB4667626CA8}"/>
    <cellStyle name="Normal 81 3 2 2 2" xfId="27569" xr:uid="{4F5F46CA-6ED9-4132-A3E6-A7CFC512D429}"/>
    <cellStyle name="Normal 81 3 2 2 2 2" xfId="47472" xr:uid="{4E5147C6-058C-456A-853E-FF638E0C2EEC}"/>
    <cellStyle name="Normal 81 3 2 2 3" xfId="37824" xr:uid="{6C893D35-4C7B-4775-A6B1-0F4BF57ED8EC}"/>
    <cellStyle name="Normal 81 3 2 3" xfId="22611" xr:uid="{8439FB3E-25A8-4E6F-BF71-EBF41E1FC625}"/>
    <cellStyle name="Normal 81 3 2 3 2" xfId="42642" xr:uid="{3B2CC783-33F1-4234-BBB2-32475DB9CCAE}"/>
    <cellStyle name="Normal 81 3 2 4" xfId="32995" xr:uid="{A0EFB9A2-0644-48FF-A741-AE35B7F17934}"/>
    <cellStyle name="Normal 81 3 3" xfId="15177" xr:uid="{C639C4AA-ACBF-4720-81E5-8C77A902B2EE}"/>
    <cellStyle name="Normal 81 3 3 2" xfId="25119" xr:uid="{3E079A10-934A-45D2-9805-0F44ACF6AA8A}"/>
    <cellStyle name="Normal 81 3 3 2 2" xfId="45062" xr:uid="{2AF08F42-A317-4D2E-8FE6-B11AE7A11FAA}"/>
    <cellStyle name="Normal 81 3 3 3" xfId="35414" xr:uid="{4C66C66C-8FDC-4F03-BC5C-604C072A5C8B}"/>
    <cellStyle name="Normal 81 3 4" xfId="20144" xr:uid="{904E5C82-D288-4E79-880A-C07969BEA1A2}"/>
    <cellStyle name="Normal 81 3 4 2" xfId="40234" xr:uid="{989AE443-EBC4-4F35-A1DD-D8B373D35381}"/>
    <cellStyle name="Normal 81 3 5" xfId="30587" xr:uid="{851D2B42-F066-4BCC-A8A6-F6FAEF45064C}"/>
    <cellStyle name="Normal 81 4" xfId="7386" xr:uid="{4E77F87B-07F9-4E26-8878-D06C5C115277}"/>
    <cellStyle name="Normal 81 4 2" xfId="12516" xr:uid="{1001A209-9F0F-44EE-B51A-8A425B2D9456}"/>
    <cellStyle name="Normal 81 4 2 2" xfId="17641" xr:uid="{39FAF759-CF2D-46B2-9C0A-8299A2F0779E}"/>
    <cellStyle name="Normal 81 4 2 2 2" xfId="27570" xr:uid="{1ECA69BB-5518-4AC2-B227-A25943E9A29A}"/>
    <cellStyle name="Normal 81 4 2 2 2 2" xfId="47473" xr:uid="{903AEFEB-AF16-4460-9207-0857B4368157}"/>
    <cellStyle name="Normal 81 4 2 2 3" xfId="37825" xr:uid="{CDC7850E-3C89-4B34-8737-3AC4BED61BFB}"/>
    <cellStyle name="Normal 81 4 2 3" xfId="22612" xr:uid="{CE60890A-19DB-4295-85EC-1DFFD695010C}"/>
    <cellStyle name="Normal 81 4 2 3 2" xfId="42643" xr:uid="{6C7C1B9E-7A8B-4366-8B27-E03019739CFC}"/>
    <cellStyle name="Normal 81 4 2 4" xfId="32996" xr:uid="{427F06C1-5D70-4177-9F4C-082AC7F8B9C1}"/>
    <cellStyle name="Normal 81 4 3" xfId="15178" xr:uid="{FE634E44-C2BB-49E1-BF39-A4F97D2BC4A4}"/>
    <cellStyle name="Normal 81 4 3 2" xfId="25120" xr:uid="{10660E28-FD28-48CF-97BB-302C194C29EF}"/>
    <cellStyle name="Normal 81 4 3 2 2" xfId="45063" xr:uid="{5FD2947B-3A8C-4912-A7BD-C95FB0EBA13A}"/>
    <cellStyle name="Normal 81 4 3 3" xfId="35415" xr:uid="{55052138-8E5E-447F-8946-1C2261A918C6}"/>
    <cellStyle name="Normal 81 4 4" xfId="20145" xr:uid="{04FD69B0-6811-4C29-A5FC-3C8948C68261}"/>
    <cellStyle name="Normal 81 4 4 2" xfId="40235" xr:uid="{E7134405-F962-4435-A7FE-55540C2F9913}"/>
    <cellStyle name="Normal 81 4 5" xfId="30588" xr:uid="{CC698F39-4235-4595-BA27-F312AB17BE40}"/>
    <cellStyle name="Normal 81 5" xfId="12513" xr:uid="{2CF5ED00-B305-42E5-9E13-E13F4FDB3C98}"/>
    <cellStyle name="Normal 81 5 2" xfId="17638" xr:uid="{6C38BD64-9945-4148-A655-EF50F5DBEFEF}"/>
    <cellStyle name="Normal 81 5 2 2" xfId="27567" xr:uid="{17F9DF31-8117-428B-B0F9-D17F22BB3348}"/>
    <cellStyle name="Normal 81 5 2 2 2" xfId="47470" xr:uid="{3268F605-3F10-4F81-B607-80D58D67D6BC}"/>
    <cellStyle name="Normal 81 5 2 3" xfId="37822" xr:uid="{ED364C01-B210-47C9-9BBF-10A678A9F153}"/>
    <cellStyle name="Normal 81 5 3" xfId="22609" xr:uid="{3CD0C9DB-CAAB-496D-B0D1-F7BF6DBB91BD}"/>
    <cellStyle name="Normal 81 5 3 2" xfId="42640" xr:uid="{BA6DFA5B-B653-4632-BEBA-3D4CB4213BCE}"/>
    <cellStyle name="Normal 81 5 4" xfId="32993" xr:uid="{08ABB44C-AA9B-49CB-ABAD-7CCA2C6FB4B9}"/>
    <cellStyle name="Normal 81 6" xfId="15175" xr:uid="{D3DD6212-1A86-45CA-A86E-264C3B38CDB9}"/>
    <cellStyle name="Normal 81 6 2" xfId="25117" xr:uid="{4BC5ABE9-7B1A-4540-8B5B-6E2422D40530}"/>
    <cellStyle name="Normal 81 6 2 2" xfId="45060" xr:uid="{4914A55B-F0DB-4176-803C-53E1F773A5D6}"/>
    <cellStyle name="Normal 81 6 3" xfId="35412" xr:uid="{BDB796E0-DEDF-430A-B5F8-C9E623D491E8}"/>
    <cellStyle name="Normal 81 7" xfId="20142" xr:uid="{47D76FA8-FD5A-456E-BD8B-A004BD5EA673}"/>
    <cellStyle name="Normal 81 7 2" xfId="40232" xr:uid="{7AFA95A5-7562-48B9-8CD6-59134171B37C}"/>
    <cellStyle name="Normal 81 8" xfId="30585" xr:uid="{49143EF1-E6C4-48E4-A0B9-7384D5FE1B1D}"/>
    <cellStyle name="Normal 82" xfId="7387" xr:uid="{FD52515C-B9AC-4BD4-A636-2FCF866595E4}"/>
    <cellStyle name="Normal 82 2" xfId="7388" xr:uid="{577EBD81-DA4E-4007-8C0E-33FACAED4DE6}"/>
    <cellStyle name="Normal 82 2 2" xfId="12518" xr:uid="{368D4BF9-F81B-4197-B01F-3F63FC1DFAD3}"/>
    <cellStyle name="Normal 82 2 2 2" xfId="17643" xr:uid="{5FAEBCFE-5281-4652-9396-F9E68C640A3F}"/>
    <cellStyle name="Normal 82 2 2 2 2" xfId="27572" xr:uid="{D9851F0C-424A-4853-9300-7AA4AA3C01EE}"/>
    <cellStyle name="Normal 82 2 2 2 2 2" xfId="47475" xr:uid="{E82FF9BD-7D4C-45BF-B1F3-430E17861F25}"/>
    <cellStyle name="Normal 82 2 2 2 3" xfId="37827" xr:uid="{10B8C523-3F97-48C9-912E-925A95DC4332}"/>
    <cellStyle name="Normal 82 2 2 3" xfId="22614" xr:uid="{AA991F07-490D-4E41-B06E-893D50577A4C}"/>
    <cellStyle name="Normal 82 2 2 3 2" xfId="42645" xr:uid="{A1A3DEA3-585C-47F4-8777-92B8C0154864}"/>
    <cellStyle name="Normal 82 2 2 4" xfId="32998" xr:uid="{FC0F7ACE-FCBC-4C66-AADA-1509AC9EAEF7}"/>
    <cellStyle name="Normal 82 2 3" xfId="15180" xr:uid="{3C313D5B-306B-4FE9-9A6A-DE9DA1977B04}"/>
    <cellStyle name="Normal 82 2 3 2" xfId="25122" xr:uid="{9B04665D-CFC1-41A7-95ED-0B2459659749}"/>
    <cellStyle name="Normal 82 2 3 2 2" xfId="45065" xr:uid="{64C1B41F-71A7-4D62-AF5E-9235D2C90472}"/>
    <cellStyle name="Normal 82 2 3 3" xfId="35417" xr:uid="{607BD6C6-6816-4020-A8B3-5F1796A88C49}"/>
    <cellStyle name="Normal 82 2 4" xfId="20147" xr:uid="{9626D040-A14C-4E2A-A972-C046810EA74A}"/>
    <cellStyle name="Normal 82 2 4 2" xfId="40237" xr:uid="{5BAD6889-3879-47C8-B47C-A724E58095A9}"/>
    <cellStyle name="Normal 82 2 5" xfId="30590" xr:uid="{062679ED-FB4A-4A8C-8274-122E78F5E7F0}"/>
    <cellStyle name="Normal 82 3" xfId="7389" xr:uid="{AFF1804A-60AD-4656-A832-6337A72EDE6C}"/>
    <cellStyle name="Normal 82 3 2" xfId="12519" xr:uid="{3E950C09-A237-44D7-B606-A7B77826E951}"/>
    <cellStyle name="Normal 82 3 2 2" xfId="17644" xr:uid="{95347B6F-890D-4040-BD34-0CB23AD6D091}"/>
    <cellStyle name="Normal 82 3 2 2 2" xfId="27573" xr:uid="{045A7555-DC56-48FD-9780-0AC6EBB168AA}"/>
    <cellStyle name="Normal 82 3 2 2 2 2" xfId="47476" xr:uid="{BEA6670E-B1FE-4CDC-BD40-1C6D4B63A8F5}"/>
    <cellStyle name="Normal 82 3 2 2 3" xfId="37828" xr:uid="{CEFB746F-AE02-43FD-BCDE-A3CDAEAE31D7}"/>
    <cellStyle name="Normal 82 3 2 3" xfId="22615" xr:uid="{6CAC9875-895D-4E31-A782-9B100FE135A6}"/>
    <cellStyle name="Normal 82 3 2 3 2" xfId="42646" xr:uid="{8FD17CA8-25E6-4B05-8DFD-0ECF86C9C6F0}"/>
    <cellStyle name="Normal 82 3 2 4" xfId="32999" xr:uid="{DCF66A5F-F852-4563-BA91-8A4D0938C09B}"/>
    <cellStyle name="Normal 82 3 3" xfId="15181" xr:uid="{034BB06A-9B34-40E8-8801-2C0B51FE7C54}"/>
    <cellStyle name="Normal 82 3 3 2" xfId="25123" xr:uid="{C2487888-B1B0-4E6A-8752-EC8485E2088A}"/>
    <cellStyle name="Normal 82 3 3 2 2" xfId="45066" xr:uid="{8B2F9CEE-D1F4-4AE8-BDDC-DCF99DC17921}"/>
    <cellStyle name="Normal 82 3 3 3" xfId="35418" xr:uid="{0C08A48D-78BF-456F-AA5F-79393EC63675}"/>
    <cellStyle name="Normal 82 3 4" xfId="20148" xr:uid="{9D51CEB9-9B0B-41E6-88D8-B88A7DD04C6D}"/>
    <cellStyle name="Normal 82 3 4 2" xfId="40238" xr:uid="{8FA0D7E0-BFBD-4997-9376-48815C45B9B0}"/>
    <cellStyle name="Normal 82 3 5" xfId="30591" xr:uid="{6FA91EE8-088B-4810-931D-DC24DDDCCA23}"/>
    <cellStyle name="Normal 82 4" xfId="7390" xr:uid="{225E0D4F-C66A-40D6-BE71-A9A559A0FAEE}"/>
    <cellStyle name="Normal 82 4 2" xfId="12520" xr:uid="{F11DB30F-E5E8-4127-B91F-B461BBD84AFC}"/>
    <cellStyle name="Normal 82 4 2 2" xfId="17645" xr:uid="{FF3FD529-32D7-4E9D-8E73-3614733C2DE4}"/>
    <cellStyle name="Normal 82 4 2 2 2" xfId="27574" xr:uid="{9B112A60-9199-4633-81FA-925950F10DF7}"/>
    <cellStyle name="Normal 82 4 2 2 2 2" xfId="47477" xr:uid="{1F23D726-DB92-4D2B-8B11-A4DA5ECBC434}"/>
    <cellStyle name="Normal 82 4 2 2 3" xfId="37829" xr:uid="{130D5425-A946-4AD8-B341-0D0FB64FC48B}"/>
    <cellStyle name="Normal 82 4 2 3" xfId="22616" xr:uid="{7D2399A7-9466-4C79-B48C-0EB70BE9B84A}"/>
    <cellStyle name="Normal 82 4 2 3 2" xfId="42647" xr:uid="{15B9E7A2-1EED-4702-98D7-F2FCC77CDF45}"/>
    <cellStyle name="Normal 82 4 2 4" xfId="33000" xr:uid="{AC493268-5EC3-4A46-9F2D-C1ABF03E8CBE}"/>
    <cellStyle name="Normal 82 4 3" xfId="15182" xr:uid="{A0A525EF-622C-4DA4-8B48-D63228570627}"/>
    <cellStyle name="Normal 82 4 3 2" xfId="25124" xr:uid="{AAFB2DAB-70C2-4061-91B3-7CA6173A6AE8}"/>
    <cellStyle name="Normal 82 4 3 2 2" xfId="45067" xr:uid="{F4874C74-9137-4A22-B718-7CF2E6AC01FB}"/>
    <cellStyle name="Normal 82 4 3 3" xfId="35419" xr:uid="{A89D3820-FBF7-414E-B559-3A265FA62B0A}"/>
    <cellStyle name="Normal 82 4 4" xfId="20149" xr:uid="{1C5F33BF-799C-4077-95B2-6D96A937E73C}"/>
    <cellStyle name="Normal 82 4 4 2" xfId="40239" xr:uid="{887C45AF-5478-4489-987F-5030657A39C7}"/>
    <cellStyle name="Normal 82 4 5" xfId="30592" xr:uid="{64C2162D-7EA5-4D30-A16F-A50617CB3D57}"/>
    <cellStyle name="Normal 82 5" xfId="12517" xr:uid="{76507581-7B58-4364-A982-85D7617CBF61}"/>
    <cellStyle name="Normal 82 5 2" xfId="17642" xr:uid="{9EE7B4E9-B43E-4AE5-B865-989423F1599A}"/>
    <cellStyle name="Normal 82 5 2 2" xfId="27571" xr:uid="{870159AD-28C7-4D49-8F28-1CB7DC3A6A9E}"/>
    <cellStyle name="Normal 82 5 2 2 2" xfId="47474" xr:uid="{63163F1B-118F-47FB-B2BD-465858E7C715}"/>
    <cellStyle name="Normal 82 5 2 3" xfId="37826" xr:uid="{49317A34-8A65-4528-8CFF-2D80B7381830}"/>
    <cellStyle name="Normal 82 5 3" xfId="22613" xr:uid="{4AE06950-42C9-4852-B70F-BC3B34ABD479}"/>
    <cellStyle name="Normal 82 5 3 2" xfId="42644" xr:uid="{9CB5D64C-2541-4C7E-926E-DC74039E14DF}"/>
    <cellStyle name="Normal 82 5 4" xfId="32997" xr:uid="{1B18FA1B-3E5E-43E3-BABF-2A558ADC822B}"/>
    <cellStyle name="Normal 82 6" xfId="15179" xr:uid="{69CA2F2C-2A80-4485-86BC-C29B50042176}"/>
    <cellStyle name="Normal 82 6 2" xfId="25121" xr:uid="{8E8CB21D-2CED-4C75-ABA4-412D4705B2D8}"/>
    <cellStyle name="Normal 82 6 2 2" xfId="45064" xr:uid="{8DD0008E-9A44-42C6-9B67-704C0D6897A7}"/>
    <cellStyle name="Normal 82 6 3" xfId="35416" xr:uid="{18C9851C-917E-4BA5-A7CE-2B3039AF7B0A}"/>
    <cellStyle name="Normal 82 7" xfId="20146" xr:uid="{A84CD902-550F-45A6-9E40-D650554D783B}"/>
    <cellStyle name="Normal 82 7 2" xfId="40236" xr:uid="{D9D3ED13-2913-4FBD-8A2D-F117ADFBEC8F}"/>
    <cellStyle name="Normal 82 8" xfId="30589" xr:uid="{A5B505B6-D8DC-4EC5-B577-F30FC8D576A8}"/>
    <cellStyle name="Normal 83" xfId="7391" xr:uid="{A7A163CB-6CDC-4403-A73E-91DDDC36E9F5}"/>
    <cellStyle name="Normal 83 2" xfId="7392" xr:uid="{AD0648A1-AC4C-4972-8030-6FB75A02DCE3}"/>
    <cellStyle name="Normal 83 2 2" xfId="12522" xr:uid="{B9A78479-993C-4297-8231-D9D801378CF7}"/>
    <cellStyle name="Normal 83 2 2 2" xfId="17647" xr:uid="{F80F2FB3-1493-46B6-A7B9-4BC68A077A31}"/>
    <cellStyle name="Normal 83 2 2 2 2" xfId="27576" xr:uid="{3ADF3F81-471F-4C08-B898-7B8654E2A73F}"/>
    <cellStyle name="Normal 83 2 2 2 2 2" xfId="47479" xr:uid="{4ADD6530-CD8F-4F35-BB0F-FDAB86D8D393}"/>
    <cellStyle name="Normal 83 2 2 2 3" xfId="37831" xr:uid="{67AB542E-80F3-48AF-AD68-30A5B150D7F7}"/>
    <cellStyle name="Normal 83 2 2 3" xfId="22618" xr:uid="{1A1FF729-4F27-4B2C-A839-5105790E871A}"/>
    <cellStyle name="Normal 83 2 2 3 2" xfId="42649" xr:uid="{81A9533C-99B0-47E9-B40E-9F80955F64EF}"/>
    <cellStyle name="Normal 83 2 2 4" xfId="33002" xr:uid="{B16460C5-97D7-498D-A024-2831CFABE540}"/>
    <cellStyle name="Normal 83 2 3" xfId="15184" xr:uid="{8CA6A781-BE9B-465F-9F80-2C8B0F36ABCD}"/>
    <cellStyle name="Normal 83 2 3 2" xfId="25126" xr:uid="{BF80FF23-384E-4E1B-BE50-E0E0E7D985E5}"/>
    <cellStyle name="Normal 83 2 3 2 2" xfId="45069" xr:uid="{87610747-0C46-4DD5-A3E9-94EDF621D731}"/>
    <cellStyle name="Normal 83 2 3 3" xfId="35421" xr:uid="{59968044-C641-4DB6-8FBA-A2530AEA5B4B}"/>
    <cellStyle name="Normal 83 2 4" xfId="20151" xr:uid="{0E684BB9-2C1C-444E-B1A2-277AEA68AB80}"/>
    <cellStyle name="Normal 83 2 4 2" xfId="40241" xr:uid="{C8275D01-83C1-4E7D-B5D8-609BF0672303}"/>
    <cellStyle name="Normal 83 2 5" xfId="30594" xr:uid="{2A7FD4F0-77B8-4C38-A19E-426183084AAB}"/>
    <cellStyle name="Normal 83 3" xfId="7393" xr:uid="{F1DC82A5-3F1D-4EFE-BF10-6FEB831C1F85}"/>
    <cellStyle name="Normal 83 3 2" xfId="12523" xr:uid="{159D2E48-A28D-4330-BD4F-B703F47F35B2}"/>
    <cellStyle name="Normal 83 3 2 2" xfId="17648" xr:uid="{915134B6-59BD-4E5D-BD98-E5E390BB50F4}"/>
    <cellStyle name="Normal 83 3 2 2 2" xfId="27577" xr:uid="{F5181530-F613-4336-AAC3-2E5EFEEABD99}"/>
    <cellStyle name="Normal 83 3 2 2 2 2" xfId="47480" xr:uid="{2B927FB6-758D-4E12-AB30-AD8103A5D6E4}"/>
    <cellStyle name="Normal 83 3 2 2 3" xfId="37832" xr:uid="{CFDAAC00-8C1E-4F1F-9606-7E2963BE1A37}"/>
    <cellStyle name="Normal 83 3 2 3" xfId="22619" xr:uid="{70525CCF-0B4D-4EFA-9087-657A999EC469}"/>
    <cellStyle name="Normal 83 3 2 3 2" xfId="42650" xr:uid="{CD0108A2-8A01-4320-AFE1-7FE87E0AD3D7}"/>
    <cellStyle name="Normal 83 3 2 4" xfId="33003" xr:uid="{151DBB4B-AEFD-4618-8F77-8E82BA404DEB}"/>
    <cellStyle name="Normal 83 3 3" xfId="15185" xr:uid="{A246360B-4801-4E22-96F4-0F7C98D3EED1}"/>
    <cellStyle name="Normal 83 3 3 2" xfId="25127" xr:uid="{CF533437-834F-43F0-9E32-EF98BC07DAD9}"/>
    <cellStyle name="Normal 83 3 3 2 2" xfId="45070" xr:uid="{5E63B450-B51A-4485-9DB0-411AA91EAB2E}"/>
    <cellStyle name="Normal 83 3 3 3" xfId="35422" xr:uid="{8AA15D41-8EEF-4C6F-9D85-07F33A4F09E9}"/>
    <cellStyle name="Normal 83 3 4" xfId="20152" xr:uid="{8F9CEDE1-EA65-430D-9DE6-89F503A87BF1}"/>
    <cellStyle name="Normal 83 3 4 2" xfId="40242" xr:uid="{412FFF90-BBB8-4F52-B259-6103648EA8A1}"/>
    <cellStyle name="Normal 83 3 5" xfId="30595" xr:uid="{0A6B697E-5C20-494B-963E-F6F07AA3A8DF}"/>
    <cellStyle name="Normal 83 4" xfId="7394" xr:uid="{B79393CD-F78C-440F-8C58-ECB1EB4C2CFB}"/>
    <cellStyle name="Normal 83 4 2" xfId="12524" xr:uid="{3F4EC23D-C1F0-48BA-A6DB-BCFD330C9719}"/>
    <cellStyle name="Normal 83 4 2 2" xfId="17649" xr:uid="{B48FF741-A7A9-4A6A-B7CB-D13DC73ADF2F}"/>
    <cellStyle name="Normal 83 4 2 2 2" xfId="27578" xr:uid="{9298F224-8E3B-412E-A205-F955F688A154}"/>
    <cellStyle name="Normal 83 4 2 2 2 2" xfId="47481" xr:uid="{DEA15567-7499-41E5-AB42-8806367B4AFE}"/>
    <cellStyle name="Normal 83 4 2 2 3" xfId="37833" xr:uid="{9C75E04B-AD68-4A43-BF2E-0A694101DE35}"/>
    <cellStyle name="Normal 83 4 2 3" xfId="22620" xr:uid="{DF60FF91-9BE1-42B3-97C5-3968258EDEDB}"/>
    <cellStyle name="Normal 83 4 2 3 2" xfId="42651" xr:uid="{0BCB3396-D2A6-4CE9-A772-AFD5B218F08E}"/>
    <cellStyle name="Normal 83 4 2 4" xfId="33004" xr:uid="{99F3BF9D-EE45-41E1-AB96-09C552A89EA6}"/>
    <cellStyle name="Normal 83 4 3" xfId="15186" xr:uid="{411117A3-7EBF-417D-AACE-6D285ED9FA78}"/>
    <cellStyle name="Normal 83 4 3 2" xfId="25128" xr:uid="{8611CB0E-631D-4FFE-B8F1-7109F9D493B2}"/>
    <cellStyle name="Normal 83 4 3 2 2" xfId="45071" xr:uid="{239D036C-3749-4950-AEC1-DF09FB617937}"/>
    <cellStyle name="Normal 83 4 3 3" xfId="35423" xr:uid="{A82F2741-C155-4D7C-A311-0C677353A05A}"/>
    <cellStyle name="Normal 83 4 4" xfId="20153" xr:uid="{44C19968-E509-4327-9159-FE8AAB5AA223}"/>
    <cellStyle name="Normal 83 4 4 2" xfId="40243" xr:uid="{29A2AC36-639C-42B8-9F65-C978E8F67065}"/>
    <cellStyle name="Normal 83 4 5" xfId="30596" xr:uid="{7B56D426-864B-40C3-B1F6-D43061979853}"/>
    <cellStyle name="Normal 83 5" xfId="12521" xr:uid="{001AF90A-2BDB-41B5-8935-A35D800F611F}"/>
    <cellStyle name="Normal 83 5 2" xfId="17646" xr:uid="{86BCDB53-77ED-44CE-B6CB-C5992874B19A}"/>
    <cellStyle name="Normal 83 5 2 2" xfId="27575" xr:uid="{409DFF5A-F25A-419A-B0FC-4BBC9B7A67BC}"/>
    <cellStyle name="Normal 83 5 2 2 2" xfId="47478" xr:uid="{7A27F6E9-A041-4CD0-9397-36B89A99584E}"/>
    <cellStyle name="Normal 83 5 2 3" xfId="37830" xr:uid="{0A2EA75B-3290-4C53-975F-57E564CBFE62}"/>
    <cellStyle name="Normal 83 5 3" xfId="22617" xr:uid="{4A05D369-31F9-4C5F-9050-058AD419B53E}"/>
    <cellStyle name="Normal 83 5 3 2" xfId="42648" xr:uid="{4E2295EB-38CF-4F94-B0B2-19394654CCBE}"/>
    <cellStyle name="Normal 83 5 4" xfId="33001" xr:uid="{6F727F6F-8AAD-4B6F-BE56-1A9537B3BA14}"/>
    <cellStyle name="Normal 83 6" xfId="15183" xr:uid="{E838E755-CDE5-4D28-8EA9-BFAC9FC3BB40}"/>
    <cellStyle name="Normal 83 6 2" xfId="25125" xr:uid="{79862156-1E17-43FC-A609-E10F3B217115}"/>
    <cellStyle name="Normal 83 6 2 2" xfId="45068" xr:uid="{40C9DD37-B8CE-4EBF-87C9-4BAE3945C05A}"/>
    <cellStyle name="Normal 83 6 3" xfId="35420" xr:uid="{129E73BA-D021-46DB-8733-27D5F4405C50}"/>
    <cellStyle name="Normal 83 7" xfId="20150" xr:uid="{82DB2017-1065-4824-8970-403C17A2EB3A}"/>
    <cellStyle name="Normal 83 7 2" xfId="40240" xr:uid="{96CC3CF8-CB8B-4FAF-B5BF-4A26FA81E441}"/>
    <cellStyle name="Normal 83 8" xfId="30593" xr:uid="{AC705AD1-CCE4-4FB1-9F83-9EDE5A228524}"/>
    <cellStyle name="Normal 84" xfId="7395" xr:uid="{8E5ED125-0F51-41A8-BB7A-118DE7910292}"/>
    <cellStyle name="Normal 84 2" xfId="7396" xr:uid="{8574E7F3-E57A-431B-9A19-1FE576C42AED}"/>
    <cellStyle name="Normal 84 3" xfId="12525" xr:uid="{87769744-BCE3-41EE-91B3-27123630F9F8}"/>
    <cellStyle name="Normal 84 3 2" xfId="17650" xr:uid="{A1560CAB-4B5E-443B-AC22-8D3AB91FED30}"/>
    <cellStyle name="Normal 84 3 2 2" xfId="27579" xr:uid="{64631989-5F29-407C-9283-A2007B0D8006}"/>
    <cellStyle name="Normal 84 3 2 2 2" xfId="47482" xr:uid="{24E12C06-2AA7-426A-992A-9E14F62AD106}"/>
    <cellStyle name="Normal 84 3 2 3" xfId="37834" xr:uid="{EEEBF239-563D-46B8-AFBC-9550FEB34879}"/>
    <cellStyle name="Normal 84 3 3" xfId="22621" xr:uid="{C76039B0-DD81-4873-9545-AC391EDE31FD}"/>
    <cellStyle name="Normal 84 3 3 2" xfId="42652" xr:uid="{218F496C-2D12-4DDB-B0B4-F3F8A7F37FD7}"/>
    <cellStyle name="Normal 84 3 4" xfId="33005" xr:uid="{8E435420-D0DF-480B-B41F-D78632D47954}"/>
    <cellStyle name="Normal 84 4" xfId="15187" xr:uid="{2435AE68-921E-413E-BF71-79CD4F38CBB7}"/>
    <cellStyle name="Normal 84 4 2" xfId="25129" xr:uid="{6D2EC0C4-FE95-4A94-874D-4751814B6196}"/>
    <cellStyle name="Normal 84 4 2 2" xfId="45072" xr:uid="{54C233A4-51EA-4B87-BD36-158D905B74A2}"/>
    <cellStyle name="Normal 84 4 3" xfId="35424" xr:uid="{C8653166-BAE7-40A5-B534-BA7C47165A32}"/>
    <cellStyle name="Normal 84 5" xfId="20154" xr:uid="{93B1B501-3470-434E-AFF1-4AF276C944B9}"/>
    <cellStyle name="Normal 84 5 2" xfId="40244" xr:uid="{A405BA8B-685A-4B8F-82CB-F9ADED4DE116}"/>
    <cellStyle name="Normal 84 6" xfId="30597" xr:uid="{2B13F16F-3268-47DC-B05A-85CE36305EA9}"/>
    <cellStyle name="Normal 85" xfId="7397" xr:uid="{C1A6AA4F-6BD3-440C-A068-979891B5CF63}"/>
    <cellStyle name="Normal 85 2" xfId="12526" xr:uid="{D9B93ED8-AF1E-4343-8611-F12AF36DB585}"/>
    <cellStyle name="Normal 85 2 2" xfId="17651" xr:uid="{64964502-3836-4E28-8108-E92E05109A18}"/>
    <cellStyle name="Normal 85 2 2 2" xfId="27580" xr:uid="{E3A43D8D-ED05-47B3-9BD2-CB516CD4D27B}"/>
    <cellStyle name="Normal 85 2 2 2 2" xfId="47483" xr:uid="{3D9CAA74-A433-49C9-82CC-1AA1923A4600}"/>
    <cellStyle name="Normal 85 2 2 3" xfId="37835" xr:uid="{30AE86DC-BE60-4B07-81BC-7E60A230CADA}"/>
    <cellStyle name="Normal 85 2 3" xfId="22622" xr:uid="{4FA61B55-38F8-4A34-B207-050735854960}"/>
    <cellStyle name="Normal 85 2 3 2" xfId="42653" xr:uid="{A79D04C1-6768-4ECA-87AA-C542F39AA32F}"/>
    <cellStyle name="Normal 85 2 4" xfId="33006" xr:uid="{7AE35F60-BDE0-4394-BB60-9B5CAD978D15}"/>
    <cellStyle name="Normal 85 3" xfId="15188" xr:uid="{9F1D1849-0FD3-40A9-B135-A2824A3D0CDB}"/>
    <cellStyle name="Normal 85 3 2" xfId="25130" xr:uid="{A48B9892-CBB4-4DB7-89B9-25B5D762B333}"/>
    <cellStyle name="Normal 85 3 2 2" xfId="45073" xr:uid="{1E66EC57-6F9B-4473-9A17-F42D711CCE16}"/>
    <cellStyle name="Normal 85 3 3" xfId="35425" xr:uid="{00D39AC0-38B2-469D-B096-4370C7A98594}"/>
    <cellStyle name="Normal 85 4" xfId="20155" xr:uid="{A40C4EEA-D1BC-4EB4-9A1B-585C4CCF7840}"/>
    <cellStyle name="Normal 85 4 2" xfId="40245" xr:uid="{46C4A878-2738-412F-92AE-CDC14CB4F98F}"/>
    <cellStyle name="Normal 85 5" xfId="30598" xr:uid="{2425515A-D1BE-4EAD-8824-B235541E690E}"/>
    <cellStyle name="Normal 86" xfId="7398" xr:uid="{20C5056B-7FF2-4CD3-AEEB-9196798BD0D1}"/>
    <cellStyle name="Normal 86 2" xfId="10024" xr:uid="{F9438869-6ECB-408E-8CE1-C88C7F3DB442}"/>
    <cellStyle name="Normal 86 2 2" xfId="27907" xr:uid="{AF51F5A6-0DC0-4E0C-A8B4-B6AA6DA4433F}"/>
    <cellStyle name="Normal 86 2 2 2" xfId="47702" xr:uid="{8C787BCE-4A2E-47BD-B06E-882F450A4E3A}"/>
    <cellStyle name="Normal 86 3" xfId="12527" xr:uid="{B00A7A1D-CEAB-4874-98E7-41F621EC5548}"/>
    <cellStyle name="Normal 86 3 2" xfId="17652" xr:uid="{5AFEB8E4-042D-4E0F-936C-EB6D48F4B686}"/>
    <cellStyle name="Normal 86 3 2 2" xfId="27581" xr:uid="{2001EF48-049A-466B-80C5-6A9185C90A53}"/>
    <cellStyle name="Normal 86 3 2 2 2" xfId="47484" xr:uid="{0172AB4D-089D-4ADF-9E74-FF1F63A20ED4}"/>
    <cellStyle name="Normal 86 3 2 3" xfId="37836" xr:uid="{B299CB7A-A4E0-4B74-A4D0-B8F151F36101}"/>
    <cellStyle name="Normal 86 3 3" xfId="22623" xr:uid="{A2E27005-99CA-434D-9DAC-171D696D5A5D}"/>
    <cellStyle name="Normal 86 3 3 2" xfId="42654" xr:uid="{3231B4DB-85B4-4460-80EC-F195C2DF77CD}"/>
    <cellStyle name="Normal 86 3 4" xfId="33007" xr:uid="{E10FEF42-C8DD-45FA-8019-BB22B2021170}"/>
    <cellStyle name="Normal 86 4" xfId="15189" xr:uid="{FFC50828-8565-44F2-B689-A2391DACA9FA}"/>
    <cellStyle name="Normal 86 4 2" xfId="25131" xr:uid="{E1A41C8C-C7CC-4A1C-8515-33B887E5479F}"/>
    <cellStyle name="Normal 86 4 2 2" xfId="45074" xr:uid="{F81E657F-4E4A-4AB5-9290-B6BF7694F1CA}"/>
    <cellStyle name="Normal 86 4 3" xfId="35426" xr:uid="{A7BA21BF-7E19-400B-BCEB-37F2CE1D0789}"/>
    <cellStyle name="Normal 86 5" xfId="20156" xr:uid="{61D83B43-2B8C-490A-BF81-0B5D82A15679}"/>
    <cellStyle name="Normal 86 5 2" xfId="40246" xr:uid="{E76C2525-28B7-4014-A272-450CDBCC32A0}"/>
    <cellStyle name="Normal 86 6" xfId="30599" xr:uid="{40A38DBC-CB72-4C4C-B893-49AA0FF4D4B0}"/>
    <cellStyle name="Normal 87" xfId="7399" xr:uid="{053CF693-3284-447C-B122-9FF70F268385}"/>
    <cellStyle name="Normal 87 2" xfId="12528" xr:uid="{8FD552C0-21F9-4BBF-848C-2F86D44636EC}"/>
    <cellStyle name="Normal 87 2 2" xfId="17653" xr:uid="{988028FA-CDA8-4916-A554-977A328181F6}"/>
    <cellStyle name="Normal 87 2 2 2" xfId="27582" xr:uid="{F3D97D28-EAC8-47F3-BCD6-37849FE143FE}"/>
    <cellStyle name="Normal 87 2 2 2 2" xfId="47485" xr:uid="{D62FCB3E-31AF-4156-813B-52216FB2C8E8}"/>
    <cellStyle name="Normal 87 2 2 3" xfId="37837" xr:uid="{71BBFC80-5BE5-4899-8561-59F03BADABDF}"/>
    <cellStyle name="Normal 87 2 3" xfId="22624" xr:uid="{225CDC49-9696-4F50-9546-1A2114BF9B8E}"/>
    <cellStyle name="Normal 87 2 3 2" xfId="42655" xr:uid="{B60399AE-07E4-40D4-AA6F-A56DC6312B9F}"/>
    <cellStyle name="Normal 87 2 4" xfId="33008" xr:uid="{AA0B46A0-93A0-47DA-8EA8-EE000D143F84}"/>
    <cellStyle name="Normal 87 3" xfId="15190" xr:uid="{4CF960B4-589D-4787-91F5-D406495BCFEF}"/>
    <cellStyle name="Normal 87 3 2" xfId="25132" xr:uid="{E8708EC6-11B8-4EE9-9BCB-A64CBC5B3348}"/>
    <cellStyle name="Normal 87 3 2 2" xfId="45075" xr:uid="{0415A7BC-4416-4324-BB59-C4947733C135}"/>
    <cellStyle name="Normal 87 3 3" xfId="35427" xr:uid="{2BE6B641-F4CC-491B-A863-04DD5F91E1C7}"/>
    <cellStyle name="Normal 87 4" xfId="20157" xr:uid="{86905E93-1442-4803-84B0-0586A91A0FE9}"/>
    <cellStyle name="Normal 87 4 2" xfId="40247" xr:uid="{A2707C72-7E57-4ED8-A198-7B9D527DB4E0}"/>
    <cellStyle name="Normal 87 5" xfId="30600" xr:uid="{00537DAD-6C0C-4A28-A299-19CBE112B09B}"/>
    <cellStyle name="Normal 88" xfId="7400" xr:uid="{54814A4A-D114-43F4-9FA6-6402010C0961}"/>
    <cellStyle name="Normal 88 2" xfId="10026" xr:uid="{72FC86B2-97EF-4CA2-82E2-7ABAE5F4B2B3}"/>
    <cellStyle name="Normal 88 2 2" xfId="27908" xr:uid="{909498B9-C67A-4006-9455-58C4BFEDF4AC}"/>
    <cellStyle name="Normal 88 2 2 2" xfId="47703" xr:uid="{80897362-300C-493D-BAC6-14B0FC1CB58F}"/>
    <cellStyle name="Normal 88 3" xfId="10025" xr:uid="{3BEA1558-0F65-4965-A001-54B5D4187540}"/>
    <cellStyle name="Normal 88 4" xfId="12529" xr:uid="{F3285F23-8892-4EEE-9A97-F2A461CDCFDB}"/>
    <cellStyle name="Normal 88 4 2" xfId="17654" xr:uid="{0A545EE7-407C-40C2-8953-94AAD33ECC2A}"/>
    <cellStyle name="Normal 88 4 2 2" xfId="27583" xr:uid="{E1324D44-DA15-43C0-A0D1-CB95242AA8C2}"/>
    <cellStyle name="Normal 88 4 2 2 2" xfId="47486" xr:uid="{A88D520E-7D01-4CAE-88DD-96A7CCF648B1}"/>
    <cellStyle name="Normal 88 4 2 3" xfId="37838" xr:uid="{4E04137E-182A-436D-AF6D-A44A09F01E62}"/>
    <cellStyle name="Normal 88 4 3" xfId="22625" xr:uid="{93D38A26-B51F-4E10-AC53-3101C8D139CD}"/>
    <cellStyle name="Normal 88 4 3 2" xfId="42656" xr:uid="{94FE42CA-EF22-422D-BAFC-8DF987620000}"/>
    <cellStyle name="Normal 88 4 4" xfId="33009" xr:uid="{2A9E7E61-7023-410C-92F8-D496560015EE}"/>
    <cellStyle name="Normal 88 5" xfId="15191" xr:uid="{5B54258A-1515-4780-9111-6F04C38EE928}"/>
    <cellStyle name="Normal 88 5 2" xfId="25133" xr:uid="{999B8ED3-7684-496F-AC65-6C750DC1936E}"/>
    <cellStyle name="Normal 88 5 2 2" xfId="45076" xr:uid="{082F56B4-8C9A-4369-BD54-9A377B07EBDB}"/>
    <cellStyle name="Normal 88 5 3" xfId="35428" xr:uid="{DCA28B1A-FF90-4937-A34D-D2B3E862A8A0}"/>
    <cellStyle name="Normal 88 6" xfId="20158" xr:uid="{43974019-018F-48F5-868E-0321501442B2}"/>
    <cellStyle name="Normal 88 6 2" xfId="40248" xr:uid="{F8A94DF6-952D-4C62-A86E-C80DDBCA4DF9}"/>
    <cellStyle name="Normal 88 7" xfId="30601" xr:uid="{AA8F71AF-D1D3-40EE-B6E7-9407341392B3}"/>
    <cellStyle name="Normal 89" xfId="7401" xr:uid="{336A0495-757D-42A4-8A59-828338AC3CD5}"/>
    <cellStyle name="Normal 89 2" xfId="12530" xr:uid="{CB23F58C-0CC5-4F4F-A7A9-B090367A3BC4}"/>
    <cellStyle name="Normal 89 2 2" xfId="17655" xr:uid="{DD871EC2-9249-4344-A121-55A27D4DC188}"/>
    <cellStyle name="Normal 89 2 2 2" xfId="27584" xr:uid="{2FE3C884-8B2D-4987-98C9-B44E8102851C}"/>
    <cellStyle name="Normal 89 2 2 2 2" xfId="47487" xr:uid="{A762BD14-6A35-424B-A3F0-8487FC7D6ED5}"/>
    <cellStyle name="Normal 89 2 2 3" xfId="37839" xr:uid="{AE2A0186-A41C-4B9A-94D6-1BCDDF7B27DA}"/>
    <cellStyle name="Normal 89 2 3" xfId="22626" xr:uid="{DC39338D-DF58-4EBA-8506-C20C4C0F52B2}"/>
    <cellStyle name="Normal 89 2 3 2" xfId="42657" xr:uid="{4C9A9700-2FEB-4FBF-B4BC-3D011D1373D5}"/>
    <cellStyle name="Normal 89 2 4" xfId="33010" xr:uid="{64FFA00C-1C14-4131-967C-ED3AC4311F0C}"/>
    <cellStyle name="Normal 89 3" xfId="15192" xr:uid="{29951304-9679-4CA1-BFC8-4D2500A76396}"/>
    <cellStyle name="Normal 89 3 2" xfId="25134" xr:uid="{62E2AC7A-1843-4C5B-A3D8-11602E9DF80B}"/>
    <cellStyle name="Normal 89 3 2 2" xfId="45077" xr:uid="{E4FA54FF-3B31-4EBD-BE5D-43D9E07FC185}"/>
    <cellStyle name="Normal 89 3 3" xfId="35429" xr:uid="{E6FD23E5-CE5B-4CD6-A7E9-CFD5CCBB914C}"/>
    <cellStyle name="Normal 89 4" xfId="20159" xr:uid="{DED918C2-FDCC-4C97-A136-49E357F7B1BF}"/>
    <cellStyle name="Normal 89 4 2" xfId="40249" xr:uid="{34D87A5A-06A1-49DF-9199-BB1EE730B20D}"/>
    <cellStyle name="Normal 89 5" xfId="30602" xr:uid="{48956BA8-E9A9-4623-B7CC-B1E809CD119D}"/>
    <cellStyle name="Normal 9" xfId="54" xr:uid="{0E812026-4058-4EB2-ABD8-272B91CA449C}"/>
    <cellStyle name="Normal 9 10" xfId="7402" xr:uid="{43957B03-6E62-4E4F-B27E-01ED9A819AF0}"/>
    <cellStyle name="Normal 9 11" xfId="7403" xr:uid="{1E622407-8C49-4917-B899-CC81F3279942}"/>
    <cellStyle name="Normal 9 12" xfId="7404" xr:uid="{8DAE905E-F1C0-47EA-9460-23C73CB4ECEE}"/>
    <cellStyle name="Normal 9 13" xfId="7405" xr:uid="{A939CBC5-52A6-44AC-BBFD-16B64DFA2FEB}"/>
    <cellStyle name="Normal 9 13 2" xfId="12531" xr:uid="{1DAA88DB-793E-4416-8D75-E24E1987655E}"/>
    <cellStyle name="Normal 9 13 2 2" xfId="17656" xr:uid="{DA82189F-3C8A-4BE0-9AB6-E2E80DB4BAE7}"/>
    <cellStyle name="Normal 9 13 2 2 2" xfId="27585" xr:uid="{1E38E679-07DC-4C0A-9E26-9A35A0EC4557}"/>
    <cellStyle name="Normal 9 13 2 2 2 2" xfId="47488" xr:uid="{BC7A5BAF-0973-4169-A86B-7988DACB2EDE}"/>
    <cellStyle name="Normal 9 13 2 2 3" xfId="37840" xr:uid="{65F22B9C-65E3-4182-AA77-30F968A46EDA}"/>
    <cellStyle name="Normal 9 13 2 3" xfId="22627" xr:uid="{F76DAFFE-DDD4-400E-A8C5-2D453DA0BBC0}"/>
    <cellStyle name="Normal 9 13 2 3 2" xfId="42658" xr:uid="{78C4D7A4-16EF-4EF9-8DDD-6EF1DF9A00C0}"/>
    <cellStyle name="Normal 9 13 2 4" xfId="33011" xr:uid="{EDB65B42-AC54-437A-AF61-0895909505D9}"/>
    <cellStyle name="Normal 9 13 3" xfId="15193" xr:uid="{DC0AEC7C-16ED-42DE-8B4D-F24B7D519138}"/>
    <cellStyle name="Normal 9 13 3 2" xfId="25135" xr:uid="{F68AFEFF-10E4-445D-9845-9EA123F0A9A7}"/>
    <cellStyle name="Normal 9 13 3 2 2" xfId="45078" xr:uid="{1601B9F6-19B4-4532-A1EC-E89D3E872454}"/>
    <cellStyle name="Normal 9 13 3 3" xfId="35430" xr:uid="{0D20A916-E77C-48C1-A755-198C97D57F2C}"/>
    <cellStyle name="Normal 9 13 4" xfId="20160" xr:uid="{39C97D06-F382-413C-A0D1-8CC10FFB5922}"/>
    <cellStyle name="Normal 9 13 4 2" xfId="40250" xr:uid="{8FF605A6-1D47-4291-B2F9-105E588D19A6}"/>
    <cellStyle name="Normal 9 13 5" xfId="30603" xr:uid="{818C8684-43A6-43D7-B6D7-2C3039954C65}"/>
    <cellStyle name="Normal 9 14" xfId="961" xr:uid="{635CF433-B716-4E82-9D9B-AFF66FB08111}"/>
    <cellStyle name="Normal 9 15" xfId="10224" xr:uid="{1F3B83D6-97A7-4D8C-8BDB-88120E339417}"/>
    <cellStyle name="Normal 9 15 2" xfId="15356" xr:uid="{7F6A11BD-B6FC-4D48-8E11-C5DFFA521F90}"/>
    <cellStyle name="Normal 9 15 2 2" xfId="25289" xr:uid="{03BB8A48-6FBB-4B5C-8679-F5DDC5BF57CA}"/>
    <cellStyle name="Normal 9 15 2 2 2" xfId="45192" xr:uid="{0CE8EAF6-B0C7-4A6A-A4C8-45A4DA0B922F}"/>
    <cellStyle name="Normal 9 15 2 3" xfId="35544" xr:uid="{AC1D2F46-C6EC-428F-8424-E1C2810F7BAD}"/>
    <cellStyle name="Normal 9 15 3" xfId="20333" xr:uid="{048F7CDF-1941-4BC7-BF09-1F471AEEA387}"/>
    <cellStyle name="Normal 9 15 3 2" xfId="40364" xr:uid="{E1F7E7DD-D640-4D07-877D-FC6D7B0365F9}"/>
    <cellStyle name="Normal 9 15 4" xfId="30717" xr:uid="{479040B7-8A7A-41C7-A4A9-DB224C4B2B2C}"/>
    <cellStyle name="Normal 9 16" xfId="12729" xr:uid="{9DD1E19A-C452-4215-AD53-CBC8DDA6F5A7}"/>
    <cellStyle name="Normal 9 16 2" xfId="12849" xr:uid="{A6ABF4FE-E1D5-47DA-9100-A1B2A56247D1}"/>
    <cellStyle name="Normal 9 16 2 2" xfId="22802" xr:uid="{B91532CF-B38A-43AD-AC98-396C38024884}"/>
    <cellStyle name="Normal 9 16 2 2 2" xfId="42782" xr:uid="{1C08F661-368F-4382-A9D9-7D313C53C0C7}"/>
    <cellStyle name="Normal 9 16 2 3" xfId="33134" xr:uid="{B9AE4CF3-21D3-446A-BC28-10195861A943}"/>
    <cellStyle name="Normal 9 16 3" xfId="22712" xr:uid="{725AEE29-0DB7-44A8-8656-A1D15543CD6E}"/>
    <cellStyle name="Normal 9 16 3 2" xfId="42726" xr:uid="{4AFB359C-8DC7-43B6-A909-44C0EF5FAD1E}"/>
    <cellStyle name="Normal 9 16 4" xfId="33079" xr:uid="{2BC2E883-C583-4E44-9932-F11B0BFDB777}"/>
    <cellStyle name="Normal 9 17" xfId="17855" xr:uid="{102B0C40-00C0-493C-8874-7F1B60D54B7D}"/>
    <cellStyle name="Normal 9 17 2" xfId="37954" xr:uid="{011ABF1A-F92F-4C4D-911E-C5D459F44DC4}"/>
    <cellStyle name="Normal 9 18" xfId="126" xr:uid="{76B8DC65-7DC3-4710-92B6-0458556637D4}"/>
    <cellStyle name="Normal 9 18 2" xfId="28309" xr:uid="{BA3E5D6A-DEF0-42FC-B6A6-36CD91B162FB}"/>
    <cellStyle name="Normal 9 2" xfId="148" xr:uid="{D1D5833F-B19B-48BF-9BB8-A69605AABAE7}"/>
    <cellStyle name="Normal 9 2 10" xfId="17868" xr:uid="{02C1844E-8C0D-4A65-B482-3ED4854ACE4D}"/>
    <cellStyle name="Normal 9 2 10 2" xfId="37967" xr:uid="{128C2215-8294-4F59-BB2E-3E36043D9765}"/>
    <cellStyle name="Normal 9 2 11" xfId="28322" xr:uid="{D071621C-7A45-491A-856C-A58F7598AE7C}"/>
    <cellStyle name="Normal 9 2 2" xfId="246" xr:uid="{F4B96589-90D6-4ED1-9FAB-9FC72F15D39E}"/>
    <cellStyle name="Normal 9 2 2 2" xfId="7407" xr:uid="{62CE8F46-3B2D-4DA6-A07C-9C277502B9CB}"/>
    <cellStyle name="Normal 9 2 3" xfId="432" xr:uid="{21FC1588-13A5-4B6E-8572-FC1A951DDA45}"/>
    <cellStyle name="Normal 9 2 3 2" xfId="7408" xr:uid="{E2398381-BD80-489A-96D0-26DB84CEE06E}"/>
    <cellStyle name="Normal 9 2 3 3" xfId="10366" xr:uid="{708390A3-E38C-4A34-B1A2-3A3228AC072E}"/>
    <cellStyle name="Normal 9 2 3 3 2" xfId="15494" xr:uid="{FC557FB6-D219-4ABA-84F7-EE31185ED47A}"/>
    <cellStyle name="Normal 9 2 3 3 2 2" xfId="25423" xr:uid="{C177006E-BDF3-4872-9EB2-FA034B39D505}"/>
    <cellStyle name="Normal 9 2 3 3 2 2 2" xfId="45326" xr:uid="{B0D7F39B-B312-4FA5-840E-909CA9436298}"/>
    <cellStyle name="Normal 9 2 3 3 2 3" xfId="35678" xr:uid="{325F88C6-50B2-4A25-B988-D64BA99E350C}"/>
    <cellStyle name="Normal 9 2 3 3 3" xfId="20467" xr:uid="{895071B5-F3CF-4284-8248-91130583E142}"/>
    <cellStyle name="Normal 9 2 3 3 3 2" xfId="40498" xr:uid="{36A35DEE-4715-41F0-B7D5-3EDA5D5366FF}"/>
    <cellStyle name="Normal 9 2 3 3 4" xfId="30851" xr:uid="{DEA18D55-5D89-4036-B853-EE90FCE8CAB5}"/>
    <cellStyle name="Normal 9 2 3 4" xfId="12983" xr:uid="{2484FF9F-D3AD-48A0-A820-6D02EE94A93F}"/>
    <cellStyle name="Normal 9 2 3 4 2" xfId="22936" xr:uid="{6D793961-2375-46D5-8859-E844D7050504}"/>
    <cellStyle name="Normal 9 2 3 4 2 2" xfId="42916" xr:uid="{FA72513C-06BE-4711-A411-776C37994954}"/>
    <cellStyle name="Normal 9 2 3 4 3" xfId="33268" xr:uid="{4C032F00-4439-4EBF-BC24-02BF319D1372}"/>
    <cellStyle name="Normal 9 2 3 5" xfId="17989" xr:uid="{6E94D36B-60E1-4896-94B9-89D5DBC24C6A}"/>
    <cellStyle name="Normal 9 2 3 5 2" xfId="38088" xr:uid="{69B2CD80-5987-4E34-B25C-9E3AD0C1ECCB}"/>
    <cellStyle name="Normal 9 2 3 6" xfId="28443" xr:uid="{A32D3FD2-BA13-496B-9D68-CCBE66496E25}"/>
    <cellStyle name="Normal 9 2 4" xfId="541" xr:uid="{FB408EF3-F9A8-4573-B968-35FE9310DEE0}"/>
    <cellStyle name="Normal 9 2 5" xfId="7406" xr:uid="{E0CF3664-63DF-4F39-8614-EB4A6D9C293C}"/>
    <cellStyle name="Normal 9 2 6" xfId="10027" xr:uid="{A7F7DB21-9AC7-474B-924F-00F117BCA693}"/>
    <cellStyle name="Normal 9 2 6 2" xfId="27799" xr:uid="{C1D63B76-E9C4-480F-9A41-487BD18812F7}"/>
    <cellStyle name="Normal 9 2 6 2 2" xfId="47594" xr:uid="{89FA4327-2C86-4B06-B7F2-355D903A426B}"/>
    <cellStyle name="Normal 9 2 7" xfId="10235" xr:uid="{DD86231E-9F5A-4993-9A27-938485EC53E0}"/>
    <cellStyle name="Normal 9 2 7 2" xfId="15367" xr:uid="{06ADF1E3-876D-4683-81CB-339EE785985B}"/>
    <cellStyle name="Normal 9 2 7 2 2" xfId="25300" xr:uid="{8AD43928-4BEF-4FE0-B86C-140346A9DEF8}"/>
    <cellStyle name="Normal 9 2 7 2 2 2" xfId="45203" xr:uid="{D70194EB-0F28-47D5-BA07-1D7F89EC6B29}"/>
    <cellStyle name="Normal 9 2 7 2 3" xfId="35555" xr:uid="{8E2A0EF0-D798-49B0-AAEB-E1AB87961506}"/>
    <cellStyle name="Normal 9 2 7 3" xfId="20344" xr:uid="{4467D3AD-5346-4544-8D61-D8E1809A8013}"/>
    <cellStyle name="Normal 9 2 7 3 2" xfId="40375" xr:uid="{F73215E6-116F-4325-AF81-F43DC771F39E}"/>
    <cellStyle name="Normal 9 2 7 4" xfId="30728" xr:uid="{FBC62845-B673-45F7-A6D8-2DE1678D55F9}"/>
    <cellStyle name="Normal 9 2 8" xfId="12730" xr:uid="{7B37E578-5F65-48F3-9E77-08DBD79A6250}"/>
    <cellStyle name="Normal 9 2 8 2" xfId="12862" xr:uid="{83BBD302-B5ED-49B4-BDD2-0F3044A460A0}"/>
    <cellStyle name="Normal 9 2 8 2 2" xfId="22815" xr:uid="{07F9DC9F-ED68-49A0-9FA0-73B8EBF51A2F}"/>
    <cellStyle name="Normal 9 2 8 2 2 2" xfId="42795" xr:uid="{E921BEC6-EC33-4387-9FDD-5E7EC7FBA860}"/>
    <cellStyle name="Normal 9 2 8 2 3" xfId="33147" xr:uid="{42374381-EC59-4B78-BC45-AD96155EB8D6}"/>
    <cellStyle name="Normal 9 2 8 3" xfId="22713" xr:uid="{55A0539C-2B91-440F-88CD-3F58A68372ED}"/>
    <cellStyle name="Normal 9 2 8 3 2" xfId="42727" xr:uid="{B290DAA3-88A6-4CFC-A770-382B3A5634A7}"/>
    <cellStyle name="Normal 9 2 8 4" xfId="33080" xr:uid="{E6386C55-1788-43DC-AA50-1068050AC31F}"/>
    <cellStyle name="Normal 9 2 9" xfId="12810" xr:uid="{F6304296-A3EF-4909-AF21-573454F17F26}"/>
    <cellStyle name="Normal 9 2 9 2" xfId="22765" xr:uid="{47BE754F-C94D-402C-9B80-770422AF9C00}"/>
    <cellStyle name="Normal 9 2 9 2 2" xfId="42745" xr:uid="{E3EA8E18-ECA1-4212-875E-516EFB92C954}"/>
    <cellStyle name="Normal 9 2 9 3" xfId="33097" xr:uid="{3D32819B-1BD8-40A0-92B4-C3271BAB1FE4}"/>
    <cellStyle name="Normal 9 3" xfId="368" xr:uid="{4D366A16-E237-4641-8548-1F56BBCA2C83}"/>
    <cellStyle name="Normal 9 3 2" xfId="7409" xr:uid="{F7C75AF0-F771-4E0A-9D8B-5E2B04E5D9AE}"/>
    <cellStyle name="Normal 9 4" xfId="215" xr:uid="{FBCE47CF-1CE1-4A92-8ED8-64A8802328BE}"/>
    <cellStyle name="Normal 9 4 2" xfId="7410" xr:uid="{8C2CEA27-1B74-4CF9-85CE-444041C4A509}"/>
    <cellStyle name="Normal 9 5" xfId="419" xr:uid="{1D80065E-B14F-4082-AFA3-176F26061249}"/>
    <cellStyle name="Normal 9 5 2" xfId="7411" xr:uid="{BE545542-71BA-4206-A150-4D3D1C66F51A}"/>
    <cellStyle name="Normal 9 5 3" xfId="10353" xr:uid="{4E76666C-0384-4DAD-AB14-19C5F70FB1F0}"/>
    <cellStyle name="Normal 9 5 3 2" xfId="15481" xr:uid="{927827CE-F206-47FF-84C8-FEDD38414E5C}"/>
    <cellStyle name="Normal 9 5 3 2 2" xfId="25410" xr:uid="{E4C4F29F-32FF-490C-8397-64C6818D590D}"/>
    <cellStyle name="Normal 9 5 3 2 2 2" xfId="45313" xr:uid="{7F7F3936-70CE-4812-8296-6ED741844467}"/>
    <cellStyle name="Normal 9 5 3 2 3" xfId="35665" xr:uid="{64405051-FE58-4800-BD64-921898EFFE02}"/>
    <cellStyle name="Normal 9 5 3 3" xfId="20454" xr:uid="{190E6417-35AC-4B22-831F-531DDE74DD4B}"/>
    <cellStyle name="Normal 9 5 3 3 2" xfId="40485" xr:uid="{21520F7D-4841-41A8-88AB-B8E96B9A6789}"/>
    <cellStyle name="Normal 9 5 3 4" xfId="30838" xr:uid="{09D8FA6E-93AF-487E-9098-2A015E99F027}"/>
    <cellStyle name="Normal 9 5 4" xfId="12970" xr:uid="{5B79F172-71E5-4CE4-B962-BCC247E6BF83}"/>
    <cellStyle name="Normal 9 5 4 2" xfId="22923" xr:uid="{B2A78790-5522-43DD-ACDC-B05167ACFEAC}"/>
    <cellStyle name="Normal 9 5 4 2 2" xfId="42903" xr:uid="{FD7E31E2-C67B-4B50-9802-572A6626F525}"/>
    <cellStyle name="Normal 9 5 4 3" xfId="33255" xr:uid="{6154CE29-F519-4A83-9457-C3B14DE9B270}"/>
    <cellStyle name="Normal 9 5 5" xfId="17976" xr:uid="{BF292885-121F-4D39-8BED-FBEA9054CD55}"/>
    <cellStyle name="Normal 9 5 5 2" xfId="38075" xr:uid="{BAE22DC2-CD6D-467D-A7C0-52E1944A987E}"/>
    <cellStyle name="Normal 9 5 6" xfId="28430" xr:uid="{FF416BC2-97F5-4BC3-87D6-57509EB00572}"/>
    <cellStyle name="Normal 9 6" xfId="533" xr:uid="{FAC8543E-6F8D-4669-8330-26A6A91E7E62}"/>
    <cellStyle name="Normal 9 6 2" xfId="7412" xr:uid="{A40D0828-37BD-4082-B7A2-7DCA604588E1}"/>
    <cellStyle name="Normal 9 7" xfId="7413" xr:uid="{3DBC8FE8-F1E3-4F0E-89EB-98557E80F035}"/>
    <cellStyle name="Normal 9 8" xfId="7414" xr:uid="{CCAE6AC6-88C4-4358-AAED-E9AD48BBDDEE}"/>
    <cellStyle name="Normal 9 9" xfId="7415" xr:uid="{CA002048-3E14-4C6F-90A6-BD4380082623}"/>
    <cellStyle name="Normal 90" xfId="7416" xr:uid="{FAB34075-CC98-4A48-A2C3-1124A5ADCF60}"/>
    <cellStyle name="Normal 90 2" xfId="12532" xr:uid="{B801D949-C238-40BD-9E08-A64B884CC07E}"/>
    <cellStyle name="Normal 90 2 2" xfId="17657" xr:uid="{FDD351EC-CAF3-47D4-BA10-6D1EF6328E8E}"/>
    <cellStyle name="Normal 90 2 2 2" xfId="27586" xr:uid="{D0BADB66-B46A-4646-ACA1-9008A29D8A42}"/>
    <cellStyle name="Normal 90 2 2 2 2" xfId="47489" xr:uid="{A2453406-97AA-49D7-B9B9-A24D108643B9}"/>
    <cellStyle name="Normal 90 2 2 3" xfId="37841" xr:uid="{D1DAA3D8-5E29-44F8-BB07-E267A7739594}"/>
    <cellStyle name="Normal 90 2 3" xfId="22628" xr:uid="{A562DCC4-0AC6-46DB-93A3-4F62989DCAD2}"/>
    <cellStyle name="Normal 90 2 3 2" xfId="42659" xr:uid="{E90EFBE7-E2CF-480E-8B5A-7D3510B076D9}"/>
    <cellStyle name="Normal 90 2 4" xfId="33012" xr:uid="{388ACFC0-6850-4549-B69A-F8FA2D6387E9}"/>
    <cellStyle name="Normal 90 3" xfId="15194" xr:uid="{36840CCE-99D4-4542-AB64-3F821EC29726}"/>
    <cellStyle name="Normal 90 3 2" xfId="25136" xr:uid="{AE1D0166-33BF-4C02-92B2-6B39C2E8D6CC}"/>
    <cellStyle name="Normal 90 3 2 2" xfId="45079" xr:uid="{D1B0B932-2366-4117-B345-786B1B5D27C3}"/>
    <cellStyle name="Normal 90 3 3" xfId="35431" xr:uid="{6FD095B1-B387-439B-9753-11EE080A8FD5}"/>
    <cellStyle name="Normal 90 4" xfId="20161" xr:uid="{B0CFE365-9795-4E84-A367-6BBA4B8C7FC8}"/>
    <cellStyle name="Normal 90 4 2" xfId="40251" xr:uid="{1166BC7C-0CA8-4B86-B5EA-115BEA71A756}"/>
    <cellStyle name="Normal 90 5" xfId="30604" xr:uid="{817B2930-1004-4725-B63C-9034B9FB15D4}"/>
    <cellStyle name="Normal 91" xfId="7417" xr:uid="{8E9B98B9-0668-43B9-AEA7-866987DAD0E8}"/>
    <cellStyle name="Normal 91 2" xfId="12533" xr:uid="{98199D5D-8D63-4568-B90C-88BBD525428A}"/>
    <cellStyle name="Normal 91 2 2" xfId="17658" xr:uid="{AE5F56B6-DD0A-4224-9B72-0897C8098D98}"/>
    <cellStyle name="Normal 91 2 2 2" xfId="27587" xr:uid="{9779E996-DF63-4CF5-9D1E-7A88A68E9255}"/>
    <cellStyle name="Normal 91 2 2 2 2" xfId="47490" xr:uid="{F0A9BA28-BA97-44D0-8FF3-A27DA4B9384B}"/>
    <cellStyle name="Normal 91 2 2 3" xfId="37842" xr:uid="{7131D752-21A7-4E80-9DAB-A4DA62A8C2A9}"/>
    <cellStyle name="Normal 91 2 3" xfId="22629" xr:uid="{7464F586-B4D2-4E3F-9ECC-E415E8B6FA94}"/>
    <cellStyle name="Normal 91 2 3 2" xfId="42660" xr:uid="{8FE39D92-D984-4D1C-8D90-39B12EE89739}"/>
    <cellStyle name="Normal 91 2 4" xfId="33013" xr:uid="{29A6EE81-18E6-45A9-8C62-2338ED0B9562}"/>
    <cellStyle name="Normal 91 3" xfId="15195" xr:uid="{72ACED80-19E3-422D-BE5A-B3F2712EB575}"/>
    <cellStyle name="Normal 91 3 2" xfId="25137" xr:uid="{1D5A90D8-1C96-4C65-833F-BA6A196CE939}"/>
    <cellStyle name="Normal 91 3 2 2" xfId="45080" xr:uid="{2C1D9E60-E3E0-43F6-BA52-8A0F57A83823}"/>
    <cellStyle name="Normal 91 3 3" xfId="35432" xr:uid="{04966E90-2B97-4AC4-98F8-B46F9D624D42}"/>
    <cellStyle name="Normal 91 4" xfId="20162" xr:uid="{339E31F5-026E-4A2D-9588-2D6F2EC2F7CC}"/>
    <cellStyle name="Normal 91 4 2" xfId="40252" xr:uid="{1B201B9A-42AB-4F05-93B9-81FFF7476BC6}"/>
    <cellStyle name="Normal 91 5" xfId="30605" xr:uid="{547A3AC8-B2AC-497B-84AA-61FBC7974A8C}"/>
    <cellStyle name="Normal 92" xfId="7418" xr:uid="{A38DD479-C26C-4F68-8C30-8D12A098661C}"/>
    <cellStyle name="Normal 92 2" xfId="7419" xr:uid="{610A3FD3-993B-4938-BD80-D5D02649162E}"/>
    <cellStyle name="Normal 92 3" xfId="7420" xr:uid="{5017A2F5-A21C-4BF1-850B-8FD9B5D05301}"/>
    <cellStyle name="Normal 93" xfId="7421" xr:uid="{D9176C9A-E113-49B1-AF8A-1F8EE948B532}"/>
    <cellStyle name="Normal 93 2" xfId="7422" xr:uid="{8A05C18D-52B8-4EBA-AD88-CBF98C39F9ED}"/>
    <cellStyle name="Normal 94" xfId="7423" xr:uid="{5B18CA3A-210B-4459-8C88-7A5C19DC0FB5}"/>
    <cellStyle name="Normal 94 2" xfId="7424" xr:uid="{F6B48032-2582-43AE-B956-68CE972E1FD1}"/>
    <cellStyle name="Normal 95" xfId="7425" xr:uid="{9838D10A-B876-4144-9F50-3F3A980BB8E3}"/>
    <cellStyle name="Normal 95 2" xfId="7426" xr:uid="{F0B8B1AA-80CA-40ED-BC8B-F9AE5DEB74F8}"/>
    <cellStyle name="Normal 95 3" xfId="12534" xr:uid="{80AE5700-AF47-42EC-937D-B8C7620F827D}"/>
    <cellStyle name="Normal 95 3 2" xfId="17659" xr:uid="{3C9D726A-301D-41AA-AADB-B05D1E07114F}"/>
    <cellStyle name="Normal 95 3 2 2" xfId="27588" xr:uid="{2BE42C42-E5DD-4744-AB96-72D6E3C051D4}"/>
    <cellStyle name="Normal 95 3 2 2 2" xfId="47491" xr:uid="{1CEBB650-916C-4CE2-A18F-B04FE7A3221C}"/>
    <cellStyle name="Normal 95 3 2 3" xfId="37843" xr:uid="{4FA8C479-B850-43B4-9374-4265A863835C}"/>
    <cellStyle name="Normal 95 3 3" xfId="22630" xr:uid="{DD024DF3-A6C0-4C4E-98A5-5152E98463EE}"/>
    <cellStyle name="Normal 95 3 3 2" xfId="42661" xr:uid="{2BEE3BC6-BC21-428F-8B9C-4BC085B4A22C}"/>
    <cellStyle name="Normal 95 3 4" xfId="33014" xr:uid="{1C14650F-097A-41AB-A39E-21CC338EE7F5}"/>
    <cellStyle name="Normal 95 4" xfId="15196" xr:uid="{295E8A86-8532-4DB0-A686-B7F3A632D958}"/>
    <cellStyle name="Normal 95 4 2" xfId="25138" xr:uid="{606BEB3B-C88E-4AC4-BB4E-92932C530FC7}"/>
    <cellStyle name="Normal 95 4 2 2" xfId="45081" xr:uid="{2FD2EEFE-A6AE-4456-8AD3-D738AA65EADF}"/>
    <cellStyle name="Normal 95 4 3" xfId="35433" xr:uid="{54236A7F-1735-4DD1-9E3F-E202F60C5F10}"/>
    <cellStyle name="Normal 95 5" xfId="20163" xr:uid="{810221C4-D337-4959-89FA-3D5E9945A6A8}"/>
    <cellStyle name="Normal 95 5 2" xfId="40253" xr:uid="{F3E591EA-2EA4-4310-90C3-D7E8F738D277}"/>
    <cellStyle name="Normal 95 6" xfId="30606" xr:uid="{39C11FED-D537-4F7A-8583-0E1CA0218456}"/>
    <cellStyle name="Normal 96" xfId="7427" xr:uid="{E14C9CA6-439A-4833-B24B-D1922796E990}"/>
    <cellStyle name="Normal 96 2" xfId="12535" xr:uid="{F476010E-6C90-4A57-9CAB-402C17C4D423}"/>
    <cellStyle name="Normal 96 2 2" xfId="17660" xr:uid="{0F8E902E-02E6-4FFA-A781-5C0BB1908B1D}"/>
    <cellStyle name="Normal 96 2 2 2" xfId="27589" xr:uid="{DBD48959-3246-43E3-8B00-A104DC199CD7}"/>
    <cellStyle name="Normal 96 2 2 2 2" xfId="47492" xr:uid="{07CF5842-6100-430F-B4AA-8ED9FC3556D4}"/>
    <cellStyle name="Normal 96 2 2 3" xfId="37844" xr:uid="{F40089CA-C670-4E3F-B2E0-8466BA39146D}"/>
    <cellStyle name="Normal 96 2 3" xfId="22631" xr:uid="{7CAC797C-60BE-4C20-AFEA-DEC58B40D2E4}"/>
    <cellStyle name="Normal 96 2 3 2" xfId="42662" xr:uid="{84A76202-1421-498D-B893-0926C44D47BC}"/>
    <cellStyle name="Normal 96 2 4" xfId="33015" xr:uid="{19E167C6-44EC-4E17-9EDE-24F30664F20E}"/>
    <cellStyle name="Normal 96 3" xfId="15197" xr:uid="{DB6C5A8C-6C31-4240-B26E-5183A66954F3}"/>
    <cellStyle name="Normal 96 3 2" xfId="25139" xr:uid="{028C5779-2110-49FE-B046-E59BC9C37A1F}"/>
    <cellStyle name="Normal 96 3 2 2" xfId="45082" xr:uid="{BB10FCA4-A5AC-4F2D-8809-7639C017838D}"/>
    <cellStyle name="Normal 96 3 3" xfId="35434" xr:uid="{9256C668-4519-4877-A4CB-693587DAF176}"/>
    <cellStyle name="Normal 96 4" xfId="20164" xr:uid="{83C46295-2C2B-4FA3-BC0D-4632C6D203DD}"/>
    <cellStyle name="Normal 96 4 2" xfId="40254" xr:uid="{CA8811C9-95D8-4FBB-A89B-F82DBBE06545}"/>
    <cellStyle name="Normal 96 5" xfId="30607" xr:uid="{B21898ED-8EBA-46C7-9D11-D5822A5FD61C}"/>
    <cellStyle name="Normal 97" xfId="7428" xr:uid="{D97169B6-EDAC-47F9-9C1A-6F4CEE163C92}"/>
    <cellStyle name="Normal 98" xfId="7429" xr:uid="{ECBE8620-1921-4A42-90D3-FA58DEBD9093}"/>
    <cellStyle name="Normal 98 2" xfId="10028" xr:uid="{58FFDE43-CEDA-4295-B73B-8C0623E10EAE}"/>
    <cellStyle name="Normal 99" xfId="7430" xr:uid="{EF94C67E-CC2B-4CA2-907A-9F52345F11DF}"/>
    <cellStyle name="Normal 99 2" xfId="10029" xr:uid="{6FAEBCEB-114D-4836-A02C-176C08592993}"/>
    <cellStyle name="Normal_BS&amp;PLT Q1'2006" xfId="1" xr:uid="{00000000-0005-0000-0000-000003000000}"/>
    <cellStyle name="NormalGB" xfId="7431" xr:uid="{8A945F0D-9956-4523-99A9-39460E6F13FF}"/>
    <cellStyle name="NormalGB 2" xfId="10031" xr:uid="{5E5B639C-21F1-4409-BD87-0EE95210C563}"/>
    <cellStyle name="NormalGB 3" xfId="10030" xr:uid="{4CC89D20-3B55-4765-8098-5D0E26CF155C}"/>
    <cellStyle name="Note 10" xfId="7432" xr:uid="{CD3ED44D-06B5-46E0-830C-476B721CEBAD}"/>
    <cellStyle name="Note 10 2" xfId="7433" xr:uid="{43579810-96DB-4EA8-A1F4-6235AE10FA5A}"/>
    <cellStyle name="Note 10 3" xfId="12536" xr:uid="{5CCA7DE1-4B34-47C1-89E3-B6117893AF85}"/>
    <cellStyle name="Note 10 3 2" xfId="17661" xr:uid="{F3DC736A-20C2-4AF6-B5D2-58CBAC81B8AF}"/>
    <cellStyle name="Note 10 3 2 2" xfId="27590" xr:uid="{D370BD6F-04A3-4976-BFD7-B6DF679DEA98}"/>
    <cellStyle name="Note 10 3 2 2 2" xfId="47493" xr:uid="{B2030645-0C1B-4ECC-90B3-423ACD1348D0}"/>
    <cellStyle name="Note 10 3 2 3" xfId="37845" xr:uid="{6758A233-CDE1-4E3D-B3C1-50767AC6BBF6}"/>
    <cellStyle name="Note 10 3 3" xfId="22632" xr:uid="{C4617B79-265B-4EA1-BB7B-64066EF20312}"/>
    <cellStyle name="Note 10 3 3 2" xfId="42663" xr:uid="{318734B0-F6A6-47AF-9E06-273016B90924}"/>
    <cellStyle name="Note 10 3 4" xfId="33016" xr:uid="{994AF388-6A86-443B-B763-BC902CAB5612}"/>
    <cellStyle name="Note 10 4" xfId="15198" xr:uid="{456CFE22-CB75-4569-9A1D-EC066639CA1D}"/>
    <cellStyle name="Note 10 4 2" xfId="25140" xr:uid="{0011FE84-31D8-463C-A532-C81554954D7E}"/>
    <cellStyle name="Note 10 4 2 2" xfId="45083" xr:uid="{4B09139A-53A7-41BF-B513-3C8BCC7DA811}"/>
    <cellStyle name="Note 10 4 3" xfId="35435" xr:uid="{31EE7F0C-8F88-408A-A9B2-2E164BECECEE}"/>
    <cellStyle name="Note 10 5" xfId="20165" xr:uid="{7F265D1F-389B-4A07-8007-1E5604EE21BB}"/>
    <cellStyle name="Note 10 5 2" xfId="40255" xr:uid="{84E4FDB7-9703-45C7-BB09-8517793BFCEC}"/>
    <cellStyle name="Note 10 6" xfId="30608" xr:uid="{CEFA3DB0-11DA-45FE-9D3B-F51F87CAAB38}"/>
    <cellStyle name="Note 11" xfId="7434" xr:uid="{E688449C-B997-4FBD-A969-FBB6A727FB25}"/>
    <cellStyle name="Note 11 2" xfId="7435" xr:uid="{DF5B3C38-8302-4980-9029-03F4D72CD2A6}"/>
    <cellStyle name="Note 11 3" xfId="12537" xr:uid="{A2B10A73-E4AD-4691-B8C5-3C18E9914732}"/>
    <cellStyle name="Note 11 3 2" xfId="17662" xr:uid="{434A9F96-99CE-4206-BFC7-8C934D16E52D}"/>
    <cellStyle name="Note 11 3 2 2" xfId="27591" xr:uid="{5E811F76-EC31-4AEB-8B9E-25BD9F47F29E}"/>
    <cellStyle name="Note 11 3 2 2 2" xfId="47494" xr:uid="{5AF69B69-8472-40A9-B16E-2ED0B7D081D6}"/>
    <cellStyle name="Note 11 3 2 3" xfId="37846" xr:uid="{DC8A5C33-574C-424E-AF6F-048D572941BE}"/>
    <cellStyle name="Note 11 3 3" xfId="22633" xr:uid="{A78937D4-44B9-4DA5-BD78-D4810E1FEBF4}"/>
    <cellStyle name="Note 11 3 3 2" xfId="42664" xr:uid="{C2DADFB2-974A-4D32-A886-96FD53112C15}"/>
    <cellStyle name="Note 11 3 4" xfId="33017" xr:uid="{F17C048E-D512-4BE3-8783-605A15781C0D}"/>
    <cellStyle name="Note 11 4" xfId="15199" xr:uid="{EAE2C86C-1247-4D8B-9407-973899E6E3A5}"/>
    <cellStyle name="Note 11 4 2" xfId="25141" xr:uid="{C1726BF3-542E-4531-B544-48FC88D1FBB0}"/>
    <cellStyle name="Note 11 4 2 2" xfId="45084" xr:uid="{A57728F2-2787-4113-92D0-2A1A097C5D2C}"/>
    <cellStyle name="Note 11 4 3" xfId="35436" xr:uid="{9FD6EF46-1F2D-4B65-86F1-3F02CB221076}"/>
    <cellStyle name="Note 11 5" xfId="20166" xr:uid="{52329265-39C2-4976-989E-A17998C55DCE}"/>
    <cellStyle name="Note 11 5 2" xfId="40256" xr:uid="{6F7A2B2F-68E4-4CD1-B500-A047437F50CA}"/>
    <cellStyle name="Note 11 6" xfId="30609" xr:uid="{A3BAD7BB-8112-46B9-B7A0-E53A85CA22B7}"/>
    <cellStyle name="Note 12" xfId="7436" xr:uid="{D59A7669-4B04-4756-9B2A-31A8B848B840}"/>
    <cellStyle name="Note 12 2" xfId="7437" xr:uid="{C16CB189-92DD-493F-B41C-12CD81E5B0D1}"/>
    <cellStyle name="Note 12 3" xfId="12538" xr:uid="{65F52826-BFB3-4823-9E84-3543E29CDEE3}"/>
    <cellStyle name="Note 12 3 2" xfId="17663" xr:uid="{B5146A8E-BA70-492F-8468-0AD06637F196}"/>
    <cellStyle name="Note 12 3 2 2" xfId="27592" xr:uid="{913FBAF7-4560-436E-AE16-0D1D0AC90C96}"/>
    <cellStyle name="Note 12 3 2 2 2" xfId="47495" xr:uid="{7DADBB68-6BB1-40DF-836F-5B3FE1E1DB19}"/>
    <cellStyle name="Note 12 3 2 3" xfId="37847" xr:uid="{3D326B50-15BE-4FC4-ADC3-01176B872DDC}"/>
    <cellStyle name="Note 12 3 3" xfId="22634" xr:uid="{6C2E6CC6-7515-4DC6-B4F3-53C2252190A9}"/>
    <cellStyle name="Note 12 3 3 2" xfId="42665" xr:uid="{19D7646B-951D-431E-B465-932E82FBE2C3}"/>
    <cellStyle name="Note 12 3 4" xfId="33018" xr:uid="{10556DD6-AC8C-4E8C-A671-84DED0EA690D}"/>
    <cellStyle name="Note 12 4" xfId="15200" xr:uid="{B81B030C-2D5F-442E-8220-18058A864E77}"/>
    <cellStyle name="Note 12 4 2" xfId="25142" xr:uid="{D1221CFE-321A-4091-9228-F9DB5172367A}"/>
    <cellStyle name="Note 12 4 2 2" xfId="45085" xr:uid="{1A4C515A-E7AD-4336-A5A6-13E43CCBCD16}"/>
    <cellStyle name="Note 12 4 3" xfId="35437" xr:uid="{2ED94250-1DF4-4BBB-8174-BC6AF741721D}"/>
    <cellStyle name="Note 12 5" xfId="20167" xr:uid="{B85C4816-B472-4C48-85F7-12A574F14C8A}"/>
    <cellStyle name="Note 12 5 2" xfId="40257" xr:uid="{AE3C52CF-0A39-4294-A832-DA383C0E098D}"/>
    <cellStyle name="Note 12 6" xfId="30610" xr:uid="{9B2CEF1C-2D85-4E35-BEAE-2FFB30E9B8BF}"/>
    <cellStyle name="Note 13" xfId="7438" xr:uid="{26E5CBE9-DEC1-49E0-B799-D2AB4E2B691F}"/>
    <cellStyle name="Note 13 2" xfId="12539" xr:uid="{D12853D3-470C-4669-B774-B0B2BD2262F8}"/>
    <cellStyle name="Note 13 2 2" xfId="17664" xr:uid="{A260EE36-9290-41C5-9007-1490E032780C}"/>
    <cellStyle name="Note 13 2 2 2" xfId="27593" xr:uid="{0480EBAE-7952-4A42-AE46-240B6E208582}"/>
    <cellStyle name="Note 13 2 2 2 2" xfId="47496" xr:uid="{9F8B2D80-2EE7-4D5C-AA0D-19D8B7E74390}"/>
    <cellStyle name="Note 13 2 2 3" xfId="37848" xr:uid="{17935091-40F0-4411-B42A-50B976457293}"/>
    <cellStyle name="Note 13 2 3" xfId="22635" xr:uid="{732D34CC-5AA0-4C7A-A3AB-6F55920A32EA}"/>
    <cellStyle name="Note 13 2 3 2" xfId="42666" xr:uid="{A6771B33-F238-4891-A0C3-9C53303745FE}"/>
    <cellStyle name="Note 13 2 4" xfId="33019" xr:uid="{F4E617F8-80DD-4D27-BFEC-549E0F6EF4FD}"/>
    <cellStyle name="Note 13 3" xfId="15201" xr:uid="{822E8BA6-90CE-4B7F-9F27-33FBFA538EFF}"/>
    <cellStyle name="Note 13 3 2" xfId="25143" xr:uid="{3FE55D1D-0E32-4F11-B208-DC0035812B8E}"/>
    <cellStyle name="Note 13 3 2 2" xfId="45086" xr:uid="{0556E0F0-275D-4EAB-81C0-722EA2E98906}"/>
    <cellStyle name="Note 13 3 3" xfId="35438" xr:uid="{57711002-3054-4993-AEEB-86C0FEEBF781}"/>
    <cellStyle name="Note 13 4" xfId="20168" xr:uid="{7EAB4955-36F9-40C3-8991-5837256FA67B}"/>
    <cellStyle name="Note 13 4 2" xfId="40258" xr:uid="{5DDCA767-ACB0-4C19-9F62-CDB8B60E32B9}"/>
    <cellStyle name="Note 13 5" xfId="30611" xr:uid="{449DB103-9B1C-40D3-8E64-F5ECE223165B}"/>
    <cellStyle name="Note 14" xfId="7439" xr:uid="{990900DB-7366-4320-B322-349201907251}"/>
    <cellStyle name="Note 14 2" xfId="12540" xr:uid="{14363320-8AB0-4869-9C70-7732336AB661}"/>
    <cellStyle name="Note 14 2 2" xfId="17665" xr:uid="{5567D1D2-E583-4086-BA36-77E88D64BC74}"/>
    <cellStyle name="Note 14 2 2 2" xfId="27594" xr:uid="{25452C7E-B51C-4809-9A83-AB68318747BF}"/>
    <cellStyle name="Note 14 2 2 2 2" xfId="47497" xr:uid="{9AFA25CF-C9FB-4401-BD37-7D889F83F5BA}"/>
    <cellStyle name="Note 14 2 2 3" xfId="37849" xr:uid="{C40D3DE2-C00A-4BE6-AA34-3A90349C4AA8}"/>
    <cellStyle name="Note 14 2 3" xfId="22636" xr:uid="{76C21B8A-331F-49DC-BB53-FCF8BEBB6023}"/>
    <cellStyle name="Note 14 2 3 2" xfId="42667" xr:uid="{E48BF84B-3A1C-44C1-9784-36D1249A184A}"/>
    <cellStyle name="Note 14 2 4" xfId="33020" xr:uid="{93268E78-D721-4776-A8BA-F8F5C64DBDEB}"/>
    <cellStyle name="Note 14 3" xfId="15202" xr:uid="{C414AAAD-8A79-4E8E-B1C1-483DB32881EB}"/>
    <cellStyle name="Note 14 3 2" xfId="25144" xr:uid="{184944B8-A8A7-4E71-AD67-D80AE1A3F145}"/>
    <cellStyle name="Note 14 3 2 2" xfId="45087" xr:uid="{4FE31FCA-B9B9-4550-AE9A-4E867BB53D84}"/>
    <cellStyle name="Note 14 3 3" xfId="35439" xr:uid="{D97C4D1A-5E7A-4C52-9C2D-F67734451391}"/>
    <cellStyle name="Note 14 4" xfId="20169" xr:uid="{82A1CA6C-E95B-433C-83DE-D692E1D3E7CE}"/>
    <cellStyle name="Note 14 4 2" xfId="40259" xr:uid="{CAC428BB-7AEE-4D4B-ACA3-56E80146EF13}"/>
    <cellStyle name="Note 14 5" xfId="30612" xr:uid="{208F3CCF-B674-4E42-BF1B-6D7D3BBD6396}"/>
    <cellStyle name="Note 15" xfId="7440" xr:uid="{5FE1DDFE-09A1-476C-B7F8-C5E022CDAC2C}"/>
    <cellStyle name="Note 15 2" xfId="12541" xr:uid="{992856D3-2B9B-4016-A8F6-98D886EAC292}"/>
    <cellStyle name="Note 15 2 2" xfId="17666" xr:uid="{BEFE0D11-7F6B-4B17-83C7-51E33D41498F}"/>
    <cellStyle name="Note 15 2 2 2" xfId="27595" xr:uid="{E2E99E9D-A4B4-42D0-A228-281764D6DC07}"/>
    <cellStyle name="Note 15 2 2 2 2" xfId="47498" xr:uid="{373453C6-9A7B-4E77-964C-56CD43985B8E}"/>
    <cellStyle name="Note 15 2 2 3" xfId="37850" xr:uid="{53862476-8FFD-4EC3-BE2A-760E8E861D58}"/>
    <cellStyle name="Note 15 2 3" xfId="22637" xr:uid="{678B33B3-CF2A-4DEC-9968-53C773CDD862}"/>
    <cellStyle name="Note 15 2 3 2" xfId="42668" xr:uid="{363C77C5-02AA-4054-A514-F92B14805897}"/>
    <cellStyle name="Note 15 2 4" xfId="33021" xr:uid="{2B553C2E-1E61-4235-818F-C8481B3B301E}"/>
    <cellStyle name="Note 15 3" xfId="15203" xr:uid="{19EEE870-2130-44DF-8A44-4335060176D0}"/>
    <cellStyle name="Note 15 3 2" xfId="25145" xr:uid="{D5DA92F7-FA53-4E9E-8BF3-F143BB2D901B}"/>
    <cellStyle name="Note 15 3 2 2" xfId="45088" xr:uid="{E8166C0D-3212-4905-8BA7-5443E968AF64}"/>
    <cellStyle name="Note 15 3 3" xfId="35440" xr:uid="{DF6D57F4-4D31-4174-ADAC-EF87930E636E}"/>
    <cellStyle name="Note 15 4" xfId="20170" xr:uid="{5FE42211-5573-413D-98E5-D9045009837C}"/>
    <cellStyle name="Note 15 4 2" xfId="40260" xr:uid="{BC852BCE-1590-4A0D-86AF-9A79A15C6EF1}"/>
    <cellStyle name="Note 15 5" xfId="30613" xr:uid="{0B88941D-4FE1-4624-8559-8CE242AE12D3}"/>
    <cellStyle name="Note 16" xfId="7441" xr:uid="{2A3F04C6-5877-46B9-906E-91696FB34147}"/>
    <cellStyle name="Note 16 2" xfId="12542" xr:uid="{749DA9CB-5668-47E8-94BD-20862E14970D}"/>
    <cellStyle name="Note 16 2 2" xfId="17667" xr:uid="{02BE8C18-302E-4AD9-B63F-AE0F8372A3A5}"/>
    <cellStyle name="Note 16 2 2 2" xfId="27596" xr:uid="{3DBACAE0-E886-42E6-841F-E704A58F0D94}"/>
    <cellStyle name="Note 16 2 2 2 2" xfId="47499" xr:uid="{0340EFD5-D7E8-4D9C-8713-6EC295056DF2}"/>
    <cellStyle name="Note 16 2 2 3" xfId="37851" xr:uid="{0003E7E3-8CB9-4727-8C0C-0F2E5359D490}"/>
    <cellStyle name="Note 16 2 3" xfId="22638" xr:uid="{76EEE657-F408-4FC7-A33D-A1FC883F186A}"/>
    <cellStyle name="Note 16 2 3 2" xfId="42669" xr:uid="{0B4AF76D-CA61-4DE5-81CF-32116920CDFD}"/>
    <cellStyle name="Note 16 2 4" xfId="33022" xr:uid="{EA3B6A88-655B-49E6-98D4-7A3BA9372765}"/>
    <cellStyle name="Note 16 3" xfId="15204" xr:uid="{3DA29FE7-455E-409C-AABA-EB036DFDC6D0}"/>
    <cellStyle name="Note 16 3 2" xfId="25146" xr:uid="{D771BBF8-4D10-4BE3-8390-C0AC11245B92}"/>
    <cellStyle name="Note 16 3 2 2" xfId="45089" xr:uid="{1E23855C-855B-49E1-9F58-44159B53AE3F}"/>
    <cellStyle name="Note 16 3 3" xfId="35441" xr:uid="{7DA983F9-5C58-4B4E-812B-BFE7EA449792}"/>
    <cellStyle name="Note 16 4" xfId="20171" xr:uid="{2E091501-90A5-44A4-9529-1294FAAECCBD}"/>
    <cellStyle name="Note 16 4 2" xfId="40261" xr:uid="{3D54E780-E120-4A5A-B7A7-E8433F3AB670}"/>
    <cellStyle name="Note 16 5" xfId="30614" xr:uid="{554271A7-6011-4924-AE31-158E8697988D}"/>
    <cellStyle name="Note 17" xfId="7442" xr:uid="{23DCA7B4-9CC3-49A3-A85F-D22C44FD58D1}"/>
    <cellStyle name="Note 17 2" xfId="12543" xr:uid="{8CA710A9-FA26-4357-B7E2-B493C038B971}"/>
    <cellStyle name="Note 17 2 2" xfId="17668" xr:uid="{B2E98241-0D94-4200-8E53-063A78794C06}"/>
    <cellStyle name="Note 17 2 2 2" xfId="27597" xr:uid="{0B0FB0B0-A7B9-48B9-A6B8-5C5C9108F905}"/>
    <cellStyle name="Note 17 2 2 2 2" xfId="47500" xr:uid="{91CCE936-C148-4B41-A37B-6A363389C0EB}"/>
    <cellStyle name="Note 17 2 2 3" xfId="37852" xr:uid="{B703367D-59B2-4E73-82D1-343AF9CA8B1C}"/>
    <cellStyle name="Note 17 2 3" xfId="22639" xr:uid="{D0F4D8C2-4AE9-474C-B9EF-71EEC75BE32E}"/>
    <cellStyle name="Note 17 2 3 2" xfId="42670" xr:uid="{E566E403-28B6-4179-9739-2E50A7C1764D}"/>
    <cellStyle name="Note 17 2 4" xfId="33023" xr:uid="{AA87C4F0-3150-4011-B170-E0461F0CF76B}"/>
    <cellStyle name="Note 17 3" xfId="15205" xr:uid="{290778E0-AD02-4CF2-9129-2B3993ED9DED}"/>
    <cellStyle name="Note 17 3 2" xfId="25147" xr:uid="{2C5ACCF3-A1EB-40DF-A842-62A06B51272A}"/>
    <cellStyle name="Note 17 3 2 2" xfId="45090" xr:uid="{A6E90EED-9BB5-452C-8B2F-0BDA37961B81}"/>
    <cellStyle name="Note 17 3 3" xfId="35442" xr:uid="{906774C4-BAEC-4F93-AB18-D0DE8BB0DA30}"/>
    <cellStyle name="Note 17 4" xfId="20172" xr:uid="{A6A22486-C2CF-457E-B1F7-F1AC99E1971C}"/>
    <cellStyle name="Note 17 4 2" xfId="40262" xr:uid="{450EA317-B4E3-4068-A7E3-80B0E8956DB4}"/>
    <cellStyle name="Note 17 5" xfId="30615" xr:uid="{6A469E3C-1142-4F9B-9353-4281A69B2B4C}"/>
    <cellStyle name="Note 18" xfId="7443" xr:uid="{0FEEB68C-AFBC-4E69-A47B-09DF2569FE6F}"/>
    <cellStyle name="Note 18 2" xfId="12544" xr:uid="{E0D9A7E5-EE37-4179-B78B-56F7DADC3151}"/>
    <cellStyle name="Note 18 2 2" xfId="17669" xr:uid="{1821D9FE-583E-464F-A80C-57D014AFBE13}"/>
    <cellStyle name="Note 18 2 2 2" xfId="27598" xr:uid="{841D5F5B-2767-4195-9BA8-6ABA95A61108}"/>
    <cellStyle name="Note 18 2 2 2 2" xfId="47501" xr:uid="{52EADA9A-634B-4D63-A358-FD5A30F99E98}"/>
    <cellStyle name="Note 18 2 2 3" xfId="37853" xr:uid="{FA7D3D3B-6CA1-490D-AB84-3C928F7A7C36}"/>
    <cellStyle name="Note 18 2 3" xfId="22640" xr:uid="{F79D97BB-9E23-4AF7-853C-FBE21B9ADFEA}"/>
    <cellStyle name="Note 18 2 3 2" xfId="42671" xr:uid="{FE0834ED-2F06-4945-B8A9-B3C0A356DA95}"/>
    <cellStyle name="Note 18 2 4" xfId="33024" xr:uid="{098A4CB8-EBA2-4165-9C18-5DDDB15CECEA}"/>
    <cellStyle name="Note 18 3" xfId="15206" xr:uid="{65179E52-843A-440F-9C4E-358632DB5D1C}"/>
    <cellStyle name="Note 18 3 2" xfId="25148" xr:uid="{514F3A98-04A9-42D2-90E5-ECBF159E5D73}"/>
    <cellStyle name="Note 18 3 2 2" xfId="45091" xr:uid="{4113E80D-BD4F-4873-BCFE-A5C589547F1B}"/>
    <cellStyle name="Note 18 3 3" xfId="35443" xr:uid="{797B05B7-99AC-40CA-8532-71EAC6B8118A}"/>
    <cellStyle name="Note 18 4" xfId="20173" xr:uid="{57A1DBF6-2590-4E6C-8094-00F5BBDCBEE1}"/>
    <cellStyle name="Note 18 4 2" xfId="40263" xr:uid="{5632F0D3-D25A-45ED-941B-3CF636A1F09A}"/>
    <cellStyle name="Note 18 5" xfId="30616" xr:uid="{B3CBE293-8874-4FD6-8F03-82C71B6654CE}"/>
    <cellStyle name="Note 19" xfId="7444" xr:uid="{F9660220-EE08-4714-8A13-57F7AABB4D52}"/>
    <cellStyle name="Note 19 2" xfId="12545" xr:uid="{E2F115B1-418A-46DB-B3A0-00562347CB8F}"/>
    <cellStyle name="Note 19 2 2" xfId="17670" xr:uid="{BFAED2B0-DDDF-4E28-986B-6B08C07D4A9D}"/>
    <cellStyle name="Note 19 2 2 2" xfId="27599" xr:uid="{5AA780C8-9F5E-4361-B786-548BC2F3BD9A}"/>
    <cellStyle name="Note 19 2 2 2 2" xfId="47502" xr:uid="{45212940-1053-4E95-8BA8-D77E37F21A42}"/>
    <cellStyle name="Note 19 2 2 3" xfId="37854" xr:uid="{A26B6D68-5597-489D-9B99-69900FE41494}"/>
    <cellStyle name="Note 19 2 3" xfId="22641" xr:uid="{DFB336D0-E40C-48EB-B63F-687CD7204040}"/>
    <cellStyle name="Note 19 2 3 2" xfId="42672" xr:uid="{19A1AD77-C22B-4842-8B4C-972F683772E4}"/>
    <cellStyle name="Note 19 2 4" xfId="33025" xr:uid="{3DC18C15-8A93-49B9-B7AB-74B4BA69BD34}"/>
    <cellStyle name="Note 19 3" xfId="15207" xr:uid="{9D16A931-2366-4B57-A0B8-B70627249827}"/>
    <cellStyle name="Note 19 3 2" xfId="25149" xr:uid="{1BB3AEAD-F571-4A62-93FA-1ACD9652D562}"/>
    <cellStyle name="Note 19 3 2 2" xfId="45092" xr:uid="{D83611F4-52AD-42A1-A825-AEFDAD7C5603}"/>
    <cellStyle name="Note 19 3 3" xfId="35444" xr:uid="{C57210F2-356C-4FFE-8393-7228EDA85846}"/>
    <cellStyle name="Note 19 4" xfId="20174" xr:uid="{BB8BE77C-19D0-45B0-8CCE-01364C6E6471}"/>
    <cellStyle name="Note 19 4 2" xfId="40264" xr:uid="{781D0225-6BA6-48E5-BA3F-F2402092969E}"/>
    <cellStyle name="Note 19 5" xfId="30617" xr:uid="{B0D2A1A2-4C4E-4994-A6C4-EC8AC68F9366}"/>
    <cellStyle name="Note 2" xfId="121" xr:uid="{CE4ED4C6-91DC-4E6A-9482-89453D4D1C4C}"/>
    <cellStyle name="Note 2 10" xfId="7446" xr:uid="{B2D7CA1B-1A9F-449D-AB68-57BA238B5714}"/>
    <cellStyle name="Note 2 10 2" xfId="7447" xr:uid="{E789917D-0B79-4739-B427-44B90DD0EBC6}"/>
    <cellStyle name="Note 2 10 2 2" xfId="8914" xr:uid="{78BF2074-14BC-4E84-8890-2D4DCB69DB48}"/>
    <cellStyle name="Note 2 10 3" xfId="8913" xr:uid="{59CB87C8-F514-458A-A60C-355B8609A447}"/>
    <cellStyle name="Note 2 11" xfId="7448" xr:uid="{71A277AD-240F-4DF7-93AD-D89AB923D063}"/>
    <cellStyle name="Note 2 11 2" xfId="8915" xr:uid="{8B2BFF72-7C60-4005-A3AA-383741C725D2}"/>
    <cellStyle name="Note 2 12" xfId="7445" xr:uid="{0B201BEF-BD6A-451D-86DE-54A1624D0E15}"/>
    <cellStyle name="Note 2 12 2" xfId="12546" xr:uid="{6347C77C-5C4D-4240-A53A-F21A1E09BFC7}"/>
    <cellStyle name="Note 2 13" xfId="8912" xr:uid="{B3AA961A-97AE-4B5F-9C89-4BC4C3FF21B9}"/>
    <cellStyle name="Note 2 14" xfId="10032" xr:uid="{08248D23-38E5-4378-B463-132FA2408EAE}"/>
    <cellStyle name="Note 2 14 2" xfId="27795" xr:uid="{F26BC6DC-17F4-407A-8281-B97FDDF54E66}"/>
    <cellStyle name="Note 2 14 2 2" xfId="47590" xr:uid="{EB8437E2-921B-4A66-874E-1429BA5C2E5C}"/>
    <cellStyle name="Note 2 15" xfId="10220" xr:uid="{B3444EB1-55CD-4EB0-8103-9CC5FE15B980}"/>
    <cellStyle name="Note 2 15 2" xfId="15352" xr:uid="{6BF1675D-129D-4798-82BD-9CD8EBD16786}"/>
    <cellStyle name="Note 2 15 2 2" xfId="25285" xr:uid="{9C29514C-4014-4506-99B5-7FB6EA0E4A2D}"/>
    <cellStyle name="Note 2 15 2 2 2" xfId="45188" xr:uid="{4A8B0BBF-9A3D-4E9F-A6F8-7E3B01C08181}"/>
    <cellStyle name="Note 2 15 2 3" xfId="35540" xr:uid="{FA3413A9-4856-44B2-99A1-7E7F881037CC}"/>
    <cellStyle name="Note 2 15 3" xfId="20329" xr:uid="{0C0997E0-22B8-4080-B261-6E88A0E506D2}"/>
    <cellStyle name="Note 2 15 3 2" xfId="40360" xr:uid="{69BE1EDC-0DFD-4038-987D-5CD4C36919E8}"/>
    <cellStyle name="Note 2 15 4" xfId="30713" xr:uid="{C79E2273-1E97-4F54-972E-15D449084F91}"/>
    <cellStyle name="Note 2 16" xfId="12845" xr:uid="{5AABE8E0-61BE-4D9B-BB45-2F88E7C96308}"/>
    <cellStyle name="Note 2 16 2" xfId="22798" xr:uid="{EAE30D53-380E-4533-AEDE-8F896D6B88F3}"/>
    <cellStyle name="Note 2 16 2 2" xfId="42778" xr:uid="{335A7082-4113-4A25-873D-C66C708559E5}"/>
    <cellStyle name="Note 2 16 3" xfId="33130" xr:uid="{3DC2E62F-CA1E-40A8-B650-3622DBBE9F61}"/>
    <cellStyle name="Note 2 17" xfId="17851" xr:uid="{B73740F4-9C8A-4378-BE85-FE75A740BE88}"/>
    <cellStyle name="Note 2 17 2" xfId="37950" xr:uid="{9495E3F5-2D79-4BF6-A466-D883DE89C069}"/>
    <cellStyle name="Note 2 18" xfId="28305" xr:uid="{331A7B9F-C5F9-4AA1-8571-A6A43DFA9686}"/>
    <cellStyle name="Note 2 2" xfId="305" xr:uid="{71984899-E2E7-4F69-B4A0-13703E8E7A97}"/>
    <cellStyle name="Note 2 2 2" xfId="7450" xr:uid="{6DC43089-61AF-4D71-B561-59585AD8ED02}"/>
    <cellStyle name="Note 2 2 2 2" xfId="7451" xr:uid="{A1FAEA25-2425-4FE3-BD97-3B70619159CB}"/>
    <cellStyle name="Note 2 2 2 2 2" xfId="7452" xr:uid="{E796FB64-94AE-4E79-9D74-CAC2434052D3}"/>
    <cellStyle name="Note 2 2 2 2 2 2" xfId="8919" xr:uid="{473190C3-91AC-4742-99E7-33F4E2F0B4A6}"/>
    <cellStyle name="Note 2 2 2 2 3" xfId="8918" xr:uid="{F11EA64B-7F34-447D-8945-1CA36F36219D}"/>
    <cellStyle name="Note 2 2 2 3" xfId="7453" xr:uid="{CA44930D-49B0-446F-92CD-C02218A4C3DD}"/>
    <cellStyle name="Note 2 2 2 3 2" xfId="7454" xr:uid="{F6108651-A524-41B4-BC69-19603F441C76}"/>
    <cellStyle name="Note 2 2 2 3 2 2" xfId="8921" xr:uid="{B27DEFF6-9F6A-48DC-A64E-FE938A51AA47}"/>
    <cellStyle name="Note 2 2 2 3 3" xfId="8920" xr:uid="{69BFA282-B147-43A3-B328-4CA054AB6392}"/>
    <cellStyle name="Note 2 2 2 4" xfId="7455" xr:uid="{079DF160-BCEA-453C-B460-0171655E3685}"/>
    <cellStyle name="Note 2 2 2 4 2" xfId="8922" xr:uid="{FFA77DC9-C560-4962-8717-FF7C12EF223A}"/>
    <cellStyle name="Note 2 2 2 5" xfId="8917" xr:uid="{2F046243-2B6A-45B1-9304-80A28E429E75}"/>
    <cellStyle name="Note 2 2 3" xfId="7456" xr:uid="{8FEAD3B5-9C52-4C5A-BBA9-91E32A2AD163}"/>
    <cellStyle name="Note 2 2 3 2" xfId="7457" xr:uid="{C17AA875-9E34-4DAF-A217-802E3BF9646C}"/>
    <cellStyle name="Note 2 2 3 2 2" xfId="8924" xr:uid="{2E526811-4FDE-413E-8411-629EDD0C8613}"/>
    <cellStyle name="Note 2 2 3 3" xfId="8923" xr:uid="{249AB33F-D0B5-4E42-8C27-EAF3BF940023}"/>
    <cellStyle name="Note 2 2 4" xfId="7458" xr:uid="{67ABFB69-75FF-4CAD-ADC6-93CEAC7B306F}"/>
    <cellStyle name="Note 2 2 4 2" xfId="7459" xr:uid="{84829997-E917-4A62-A6A3-E23369DC293F}"/>
    <cellStyle name="Note 2 2 4 2 2" xfId="8926" xr:uid="{5E35CD13-C183-405A-A07A-56E527D01EFE}"/>
    <cellStyle name="Note 2 2 4 3" xfId="8925" xr:uid="{0BDD4358-DFD4-4E08-A5D2-A3FA308DA894}"/>
    <cellStyle name="Note 2 2 5" xfId="7460" xr:uid="{A88F8C81-F433-4DF6-9AAA-C7ADF6E4E448}"/>
    <cellStyle name="Note 2 2 5 2" xfId="8927" xr:uid="{542B42DB-54A5-4022-A351-5B07606AC36F}"/>
    <cellStyle name="Note 2 2 6" xfId="7449" xr:uid="{A6D12008-6564-4509-B30D-B65B71A30A19}"/>
    <cellStyle name="Note 2 2 6 2" xfId="12547" xr:uid="{4CCCC1D9-0BA8-4072-84E7-366C2CF36C03}"/>
    <cellStyle name="Note 2 2 7" xfId="8916" xr:uid="{07596BF6-7CD5-4333-8799-303449A97B44}"/>
    <cellStyle name="Note 2 2 8" xfId="10033" xr:uid="{220B4D8B-FDB2-4880-A84A-92F7198EB013}"/>
    <cellStyle name="Note 2 3" xfId="414" xr:uid="{D8A6E2DC-6BCD-435D-AB9C-2172CBBF8600}"/>
    <cellStyle name="Note 2 3 10" xfId="17971" xr:uid="{4AB4C68B-8072-482B-A038-1E209586CCD1}"/>
    <cellStyle name="Note 2 3 10 2" xfId="38070" xr:uid="{E2E48529-7F53-49DA-B6E5-8DE6E2A257D5}"/>
    <cellStyle name="Note 2 3 11" xfId="28425" xr:uid="{5CDA282D-9B7C-4445-AF13-A1EA5095E95B}"/>
    <cellStyle name="Note 2 3 2" xfId="7462" xr:uid="{54679584-42A1-4A15-B26F-32CFFC8171A3}"/>
    <cellStyle name="Note 2 3 2 2" xfId="7463" xr:uid="{601FF65A-247A-4451-AC67-5EF9E6D417E1}"/>
    <cellStyle name="Note 2 3 2 2 2" xfId="8930" xr:uid="{CD08D8BB-80A2-4068-9AE6-E183EA1286F9}"/>
    <cellStyle name="Note 2 3 2 3" xfId="8929" xr:uid="{39738178-5F82-4635-90FB-6C2CCEAFF800}"/>
    <cellStyle name="Note 2 3 3" xfId="7464" xr:uid="{BC2988E7-EB3D-4FBA-B7C0-9CC56672003F}"/>
    <cellStyle name="Note 2 3 3 2" xfId="7465" xr:uid="{09647210-27FC-44E9-A13F-293F3A87CC50}"/>
    <cellStyle name="Note 2 3 3 2 2" xfId="8932" xr:uid="{159FA56D-1271-4102-A062-5A2C7B443AF9}"/>
    <cellStyle name="Note 2 3 3 3" xfId="8931" xr:uid="{EC5E8C0D-FF93-4072-9DB1-B6FA7ABEC178}"/>
    <cellStyle name="Note 2 3 4" xfId="7466" xr:uid="{2CE0A23C-24C3-4E00-A209-E353369C331E}"/>
    <cellStyle name="Note 2 3 4 2" xfId="7467" xr:uid="{36ADD44E-1440-402D-ADA4-C652548CA9F6}"/>
    <cellStyle name="Note 2 3 4 2 2" xfId="8934" xr:uid="{D2CADD1D-0C17-4AAA-A72D-90790A9CF6ED}"/>
    <cellStyle name="Note 2 3 4 3" xfId="8933" xr:uid="{71E8698B-DAE6-462B-B1E2-286C03AF0209}"/>
    <cellStyle name="Note 2 3 5" xfId="7468" xr:uid="{0710F42D-BFF7-44E7-A99D-610B04CFD4CF}"/>
    <cellStyle name="Note 2 3 5 2" xfId="8935" xr:uid="{8393257A-69BA-486F-BA54-7EB62A04A346}"/>
    <cellStyle name="Note 2 3 6" xfId="7461" xr:uid="{A27A4856-18F2-4045-972D-F4BA182E0E30}"/>
    <cellStyle name="Note 2 3 6 2" xfId="12548" xr:uid="{F3EADFF3-A803-409D-A341-BAE213070DEC}"/>
    <cellStyle name="Note 2 3 7" xfId="8928" xr:uid="{E0600D82-C784-41EE-A0BB-76D5656B7B0F}"/>
    <cellStyle name="Note 2 3 8" xfId="10348" xr:uid="{B7C15CFD-E2EB-4A84-A4F0-61226589BBCF}"/>
    <cellStyle name="Note 2 3 8 2" xfId="15476" xr:uid="{2AAB29C8-C92E-405C-AE93-7755033330E4}"/>
    <cellStyle name="Note 2 3 8 2 2" xfId="25405" xr:uid="{90410014-6DE1-4C65-AE9B-012AA3E6E1A8}"/>
    <cellStyle name="Note 2 3 8 2 2 2" xfId="45308" xr:uid="{0BAF2EC1-13B0-48A2-A873-04F53BDB5BA2}"/>
    <cellStyle name="Note 2 3 8 2 3" xfId="35660" xr:uid="{22852ED8-55A0-49EC-A6FF-760C59BBF546}"/>
    <cellStyle name="Note 2 3 8 3" xfId="20449" xr:uid="{7DA55637-4349-49D3-BE7D-9A1B3D1891D6}"/>
    <cellStyle name="Note 2 3 8 3 2" xfId="40480" xr:uid="{762A0C8D-0A51-4A9B-BACB-7CE39993AD98}"/>
    <cellStyle name="Note 2 3 8 4" xfId="30833" xr:uid="{86EE4DED-E5EF-40B3-A7EB-5318977C9A03}"/>
    <cellStyle name="Note 2 3 9" xfId="12965" xr:uid="{000A96BE-B8CB-4EC6-9BDE-83531F0E1AB4}"/>
    <cellStyle name="Note 2 3 9 2" xfId="22918" xr:uid="{7EDDC72D-2BE2-4C90-B134-F5D223FC395D}"/>
    <cellStyle name="Note 2 3 9 2 2" xfId="42898" xr:uid="{83AE9969-A739-4F3F-AEEF-56101C164752}"/>
    <cellStyle name="Note 2 3 9 3" xfId="33250" xr:uid="{03BFB9F1-7E2F-4344-8DA7-FB1D6593BF0F}"/>
    <cellStyle name="Note 2 4" xfId="7469" xr:uid="{6156DF48-04C3-4905-9BEB-A9274E634451}"/>
    <cellStyle name="Note 2 4 2" xfId="7470" xr:uid="{FEC53C37-09A2-450E-A774-774D845F0310}"/>
    <cellStyle name="Note 2 4 3" xfId="7471" xr:uid="{B078493A-73FE-4E6C-BF17-C100AB79813A}"/>
    <cellStyle name="Note 2 4 4" xfId="7472" xr:uid="{0319AE84-FAA3-458B-BE11-BF8C713AB9E3}"/>
    <cellStyle name="Note 2 4 4 2" xfId="7473" xr:uid="{46CD432E-5D26-4ED2-9082-22552F23EB4B}"/>
    <cellStyle name="Note 2 4 4 2 2" xfId="8938" xr:uid="{3BAD57D9-D8BC-4335-9A73-102BC0DDDB81}"/>
    <cellStyle name="Note 2 4 4 3" xfId="8937" xr:uid="{E20AF83C-FB48-40C9-833F-ABE9397521C2}"/>
    <cellStyle name="Note 2 4 5" xfId="7474" xr:uid="{FB533EDA-E0EC-415F-8D10-20FB1E99227C}"/>
    <cellStyle name="Note 2 4 5 2" xfId="8939" xr:uid="{4651296B-CFBE-4BCC-9CD5-417C24F66E5C}"/>
    <cellStyle name="Note 2 4 6" xfId="8936" xr:uid="{7FD32A97-18CB-4671-9FB0-BF2EE2F4D01A}"/>
    <cellStyle name="Note 2 5" xfId="7475" xr:uid="{3FC83260-0423-416E-B168-33750A506E51}"/>
    <cellStyle name="Note 2 5 2" xfId="7476" xr:uid="{50CCCDB5-112B-4530-8C33-38831208B402}"/>
    <cellStyle name="Note 2 5 3" xfId="7477" xr:uid="{005C7AE8-B063-4707-B350-587526B06195}"/>
    <cellStyle name="Note 2 5 4" xfId="7478" xr:uid="{98D14AE8-A65E-49C9-B373-74BE74EC8C32}"/>
    <cellStyle name="Note 2 6" xfId="7479" xr:uid="{311D46CF-2EEE-40F5-801F-2DB01BB70F89}"/>
    <cellStyle name="Note 2 6 2" xfId="7480" xr:uid="{186347D1-D616-4EE4-B349-F59C6FD2E3F9}"/>
    <cellStyle name="Note 2 7" xfId="7481" xr:uid="{0E780EFD-3C20-4709-8F01-068575CA2191}"/>
    <cellStyle name="Note 2 7 2" xfId="7482" xr:uid="{AAEACA79-67DF-4217-9B30-C7FE52AC6478}"/>
    <cellStyle name="Note 2 8" xfId="7483" xr:uid="{7E0FFAC6-8DE3-47C3-A98B-D84F513F89CC}"/>
    <cellStyle name="Note 2 8 2" xfId="12549" xr:uid="{4EE605EF-F8C2-4489-8B59-DD353C71F276}"/>
    <cellStyle name="Note 2 8 2 2" xfId="17671" xr:uid="{9C1F3654-92BC-4FF8-9885-B3C718AF1694}"/>
    <cellStyle name="Note 2 8 2 2 2" xfId="27600" xr:uid="{6F88F1AF-7592-4655-A1D0-224FDF56F5A5}"/>
    <cellStyle name="Note 2 8 2 2 2 2" xfId="47503" xr:uid="{D658C834-A1BF-40FA-A2D1-20E9B2CD7CC9}"/>
    <cellStyle name="Note 2 8 2 2 3" xfId="37855" xr:uid="{5482E4A1-5A4D-4E6C-8887-32002EA41B5D}"/>
    <cellStyle name="Note 2 8 2 3" xfId="22642" xr:uid="{8C87419F-5EB4-4316-A53F-B4A4713BB9D5}"/>
    <cellStyle name="Note 2 8 2 3 2" xfId="42673" xr:uid="{36BC962E-A3C8-415A-B47D-E630F6BCB606}"/>
    <cellStyle name="Note 2 8 2 4" xfId="33026" xr:uid="{FF710820-228D-462C-AAB9-04077FB4755E}"/>
    <cellStyle name="Note 2 8 3" xfId="15208" xr:uid="{8A97B836-88B0-4DE1-9D2D-3695E0CBD49A}"/>
    <cellStyle name="Note 2 8 3 2" xfId="25150" xr:uid="{8A8B9A59-69A0-45F2-87BD-8147CB2C84AD}"/>
    <cellStyle name="Note 2 8 3 2 2" xfId="45093" xr:uid="{81E1D744-ABFB-4E55-B66D-1CEBA96B96AE}"/>
    <cellStyle name="Note 2 8 3 3" xfId="35445" xr:uid="{63B5D9C6-B494-4312-ACFE-1C4FCA06538E}"/>
    <cellStyle name="Note 2 8 4" xfId="20175" xr:uid="{D88673F5-14C7-4908-ACB6-A355F01D3845}"/>
    <cellStyle name="Note 2 8 4 2" xfId="40265" xr:uid="{3AFF45D7-4B68-42C2-8010-28143833ABEB}"/>
    <cellStyle name="Note 2 8 5" xfId="30618" xr:uid="{5A04C8DB-D40E-428B-9C89-3180418E1703}"/>
    <cellStyle name="Note 2 9" xfId="7484" xr:uid="{FEE9A0D0-1CE5-45E7-9F19-A46E1FA5486F}"/>
    <cellStyle name="Note 2 9 2" xfId="7485" xr:uid="{72515A85-7B74-4B6A-8168-A4F201A30C8E}"/>
    <cellStyle name="Note 2 9 2 2" xfId="7486" xr:uid="{B0E250C2-9A11-4CF0-84B4-F5B1A8BC054F}"/>
    <cellStyle name="Note 2 9 2 2 2" xfId="8942" xr:uid="{D0465FAD-B2AC-485E-A2AA-2B9A3A13C29A}"/>
    <cellStyle name="Note 2 9 2 3" xfId="8941" xr:uid="{40837987-45D1-48FC-99D5-58B9417C05AA}"/>
    <cellStyle name="Note 2 9 3" xfId="7487" xr:uid="{FF3835F1-205C-48C5-8950-9CA4E9A3DDFF}"/>
    <cellStyle name="Note 2 9 4" xfId="7488" xr:uid="{B49626CF-89E6-4F0C-8E4E-8A6AB3505905}"/>
    <cellStyle name="Note 2 9 4 2" xfId="8943" xr:uid="{7C9E14FB-9A03-482A-BBB7-37972D47D254}"/>
    <cellStyle name="Note 2 9 5" xfId="8940" xr:uid="{01EF4DE0-97A0-472D-9C85-8A0EB7BC0791}"/>
    <cellStyle name="Note 20" xfId="7489" xr:uid="{C307E1AD-7FCB-4DCA-99E2-D2DEA9628FB9}"/>
    <cellStyle name="Note 20 2" xfId="12550" xr:uid="{7E462274-8F76-40A4-8410-EFBD94B314A3}"/>
    <cellStyle name="Note 20 2 2" xfId="17672" xr:uid="{FB0D5E67-897E-401C-ABE7-6D8D6A1D011A}"/>
    <cellStyle name="Note 20 2 2 2" xfId="27601" xr:uid="{2D3F60FB-829A-41B2-B830-9ADFD32792F4}"/>
    <cellStyle name="Note 20 2 2 2 2" xfId="47504" xr:uid="{FAE17A79-2345-4A82-9ABF-F5DC3945B378}"/>
    <cellStyle name="Note 20 2 2 3" xfId="37856" xr:uid="{BB957F76-9599-47DD-A93D-F18EBB400AA1}"/>
    <cellStyle name="Note 20 2 3" xfId="22643" xr:uid="{2FF7F5CB-8644-461E-8D03-FF652F7501AC}"/>
    <cellStyle name="Note 20 2 3 2" xfId="42674" xr:uid="{7E3ED070-1595-4704-BA53-BE4ABC8C3D64}"/>
    <cellStyle name="Note 20 2 4" xfId="33027" xr:uid="{4FBD1B17-01DC-4D7F-BD11-0B1019D0C6A4}"/>
    <cellStyle name="Note 20 3" xfId="15209" xr:uid="{20531DF4-7883-4176-8D72-F32FDB3836E1}"/>
    <cellStyle name="Note 20 3 2" xfId="25151" xr:uid="{024A2116-B614-4872-88C2-50EE0526AE52}"/>
    <cellStyle name="Note 20 3 2 2" xfId="45094" xr:uid="{D3B51908-2948-431C-AF91-5EE1A4FC85A6}"/>
    <cellStyle name="Note 20 3 3" xfId="35446" xr:uid="{F6B0321B-BF23-4024-970E-DCF846AE9679}"/>
    <cellStyle name="Note 20 4" xfId="20176" xr:uid="{F2077DDC-941A-4BD2-8977-EF0CC2721AFD}"/>
    <cellStyle name="Note 20 4 2" xfId="40266" xr:uid="{4A1AA456-758B-4409-A193-D0DABB09CB02}"/>
    <cellStyle name="Note 20 5" xfId="30619" xr:uid="{88A95176-227F-4223-9D22-C2F5A7E4F01A}"/>
    <cellStyle name="Note 21" xfId="7490" xr:uid="{1BA13D2B-8441-4E22-815D-CAD6CCA04024}"/>
    <cellStyle name="Note 22" xfId="7491" xr:uid="{6B660E43-57C6-40A4-A34D-61E0429439BD}"/>
    <cellStyle name="Note 22 2" xfId="12551" xr:uid="{910F0BDC-67A2-4207-ADD0-7DA10D0A14BC}"/>
    <cellStyle name="Note 22 2 2" xfId="17673" xr:uid="{E41C61CD-C2A4-43DA-8F58-826D2A05D5BA}"/>
    <cellStyle name="Note 22 2 2 2" xfId="27602" xr:uid="{1276BEBF-BB85-432E-BF94-97C32F2547FE}"/>
    <cellStyle name="Note 22 2 2 2 2" xfId="47505" xr:uid="{DFBE09B8-E80D-47E1-AE8B-8BBCCA754908}"/>
    <cellStyle name="Note 22 2 2 3" xfId="37857" xr:uid="{122E786D-E01D-4388-BB1A-36FB043FEC59}"/>
    <cellStyle name="Note 22 2 3" xfId="22644" xr:uid="{B0AC35BF-A953-41DF-9C5E-7BBBF52796D0}"/>
    <cellStyle name="Note 22 2 3 2" xfId="42675" xr:uid="{30BA927E-9F1E-49C7-B499-EDBA035EAE73}"/>
    <cellStyle name="Note 22 2 4" xfId="33028" xr:uid="{E536549D-0A78-47F6-865E-A690539CEEAB}"/>
    <cellStyle name="Note 22 3" xfId="15210" xr:uid="{EB589128-4F8C-4B2E-BD96-0763EF4AF161}"/>
    <cellStyle name="Note 22 3 2" xfId="25152" xr:uid="{66F8EC26-9E45-49B7-9815-9A4A607235BF}"/>
    <cellStyle name="Note 22 3 2 2" xfId="45095" xr:uid="{CACE193C-E1BF-4B3B-9879-69F9148F5C3B}"/>
    <cellStyle name="Note 22 3 3" xfId="35447" xr:uid="{F1FAEF1B-7E7C-4CDB-B667-3D62F75C2EB7}"/>
    <cellStyle name="Note 22 4" xfId="20177" xr:uid="{EF75DD1E-28CE-4FCA-BECD-8CB62E284A71}"/>
    <cellStyle name="Note 22 4 2" xfId="40267" xr:uid="{E47711E4-F302-4F6B-BFAA-2C064C6F2920}"/>
    <cellStyle name="Note 22 5" xfId="30620" xr:uid="{0B880BB0-9968-4F99-9FFC-F37CF00FF6C0}"/>
    <cellStyle name="Note 23" xfId="27946" xr:uid="{C1021484-0157-4FD8-889C-D7749FF39307}"/>
    <cellStyle name="Note 23 2" xfId="47710" xr:uid="{E28D91D5-EB77-4EE2-90C3-08092E20C1D2}"/>
    <cellStyle name="Note 24" xfId="65" xr:uid="{E1543788-C866-4415-9888-FE3755C0B98C}"/>
    <cellStyle name="Note 24 2" xfId="28291" xr:uid="{F768EDC4-FFAB-499C-BC54-CED0AD5F41F7}"/>
    <cellStyle name="Note 3" xfId="164" xr:uid="{9B813FA0-AB41-4A65-88A7-2CBE0DE7E6BA}"/>
    <cellStyle name="Note 3 10" xfId="7492" xr:uid="{73EFA623-880E-4C86-8B36-E9A67A824F8A}"/>
    <cellStyle name="Note 3 10 2" xfId="12552" xr:uid="{42ED3F75-7C66-4B34-A04D-0BDBDBFCD350}"/>
    <cellStyle name="Note 3 11" xfId="8944" xr:uid="{FA7E9569-2847-4039-85F2-664C101DE0D8}"/>
    <cellStyle name="Note 3 12" xfId="10255" xr:uid="{E839F784-F0A1-4BC1-B5AA-DBC7884E09CE}"/>
    <cellStyle name="Note 3 12 2" xfId="15383" xr:uid="{8176ABD4-77A9-45F4-B5D8-DE4A3F63D389}"/>
    <cellStyle name="Note 3 12 2 2" xfId="25312" xr:uid="{6F8AD3FE-0BE1-436C-A937-BFE305628C99}"/>
    <cellStyle name="Note 3 12 2 2 2" xfId="45215" xr:uid="{F0C92B77-6565-4B0C-B32E-78C07778EF94}"/>
    <cellStyle name="Note 3 12 2 3" xfId="35567" xr:uid="{91EBD156-4BAF-435B-B2E3-3AC629D9EFD4}"/>
    <cellStyle name="Note 3 12 3" xfId="20356" xr:uid="{C4B6E004-E5D0-415F-8F44-62FB323E9F8F}"/>
    <cellStyle name="Note 3 12 3 2" xfId="40387" xr:uid="{0ACF3EA1-3E40-4139-B7F8-11A010D5FC9A}"/>
    <cellStyle name="Note 3 12 4" xfId="30740" xr:uid="{BB2906CD-03D5-4FA9-BC58-C8E5D44BF0CD}"/>
    <cellStyle name="Note 3 13" xfId="12871" xr:uid="{7BA9B62A-A74E-4B81-B8B9-020A02C37FCC}"/>
    <cellStyle name="Note 3 13 2" xfId="22824" xr:uid="{DD5E6F88-4AD7-4C6A-BE4B-83A7D8EDDA30}"/>
    <cellStyle name="Note 3 13 2 2" xfId="42804" xr:uid="{B781988C-073C-4485-8C9C-6D526CB5ED35}"/>
    <cellStyle name="Note 3 13 3" xfId="33156" xr:uid="{1A3A3242-EB18-4DDD-AFFB-5762937F1226}"/>
    <cellStyle name="Note 3 14" xfId="17877" xr:uid="{B46DF4F3-2316-447B-96EE-634E28183F0D}"/>
    <cellStyle name="Note 3 14 2" xfId="37976" xr:uid="{39F91064-C31A-4E0B-A236-05A7394A4E87}"/>
    <cellStyle name="Note 3 15" xfId="28331" xr:uid="{2DA13ECF-2043-4A2F-9A75-A7FAFF3C603B}"/>
    <cellStyle name="Note 3 2" xfId="342" xr:uid="{6E14EF28-EC72-41E9-AF53-F4D6DEE1B948}"/>
    <cellStyle name="Note 3 2 2" xfId="7494" xr:uid="{663E0284-F9C1-4B52-AE79-EA698AD5C473}"/>
    <cellStyle name="Note 3 2 2 2" xfId="7495" xr:uid="{5A3119CC-97CC-4369-BE93-F16A30082886}"/>
    <cellStyle name="Note 3 2 2 2 2" xfId="7496" xr:uid="{7AF16534-CFA2-45AE-80BF-C865D377182C}"/>
    <cellStyle name="Note 3 2 2 2 2 2" xfId="7497" xr:uid="{77C9BD8D-CD1C-4A67-B531-B7CDE9B8F248}"/>
    <cellStyle name="Note 3 2 2 2 2 2 2" xfId="8949" xr:uid="{E3195A32-8C80-4959-9B9A-1CEF00BB72B2}"/>
    <cellStyle name="Note 3 2 2 2 2 3" xfId="8948" xr:uid="{7C53F5C5-42B7-46F0-9C1B-230625DAB5AE}"/>
    <cellStyle name="Note 3 2 2 2 3" xfId="7498" xr:uid="{C9817ACB-7F6D-467E-91B9-24664D46451A}"/>
    <cellStyle name="Note 3 2 2 2 3 2" xfId="8950" xr:uid="{17AD5B85-89E3-472C-AE3F-88C71EC4EE23}"/>
    <cellStyle name="Note 3 2 2 2 4" xfId="7499" xr:uid="{2D31EB83-B210-43D6-BB7C-7518C86CBD2D}"/>
    <cellStyle name="Note 3 2 2 2 4 2" xfId="8951" xr:uid="{5B062CF8-7AAC-40A6-98A3-FFC78D6B39AD}"/>
    <cellStyle name="Note 3 2 2 2 5" xfId="8947" xr:uid="{0B1B95D1-7015-4FE3-B27A-2AA860C368B9}"/>
    <cellStyle name="Note 3 2 2 3" xfId="7500" xr:uid="{293E822C-3967-49E3-BFEA-7166BCD34796}"/>
    <cellStyle name="Note 3 2 2 3 2" xfId="8952" xr:uid="{1A4ACF79-E211-4D08-AEF1-4444EC29EED0}"/>
    <cellStyle name="Note 3 2 2 4" xfId="8946" xr:uid="{D80E2A92-E78E-4B40-96E2-207F258B49F2}"/>
    <cellStyle name="Note 3 2 3" xfId="7501" xr:uid="{56E8087E-A756-4A86-BEE5-BF7FFFCC93FC}"/>
    <cellStyle name="Note 3 2 3 2" xfId="7502" xr:uid="{924835AB-B53E-485B-B9D0-D04F3D16C7E9}"/>
    <cellStyle name="Note 3 2 3 2 2" xfId="8954" xr:uid="{E4B07C75-8D9C-486B-9094-36CC688FEB90}"/>
    <cellStyle name="Note 3 2 3 3" xfId="8953" xr:uid="{E31ABA85-3C8C-43D7-A440-1EDF239279DC}"/>
    <cellStyle name="Note 3 2 4" xfId="7503" xr:uid="{C70224AA-89CF-48D3-AC8E-5BAE9DFB1CB2}"/>
    <cellStyle name="Note 3 2 4 2" xfId="8955" xr:uid="{1D4111A0-649E-4301-A30E-8D10A8B038AF}"/>
    <cellStyle name="Note 3 2 5" xfId="7493" xr:uid="{E8B4A0A5-756E-4A28-B323-C4C9D1F7CDF2}"/>
    <cellStyle name="Note 3 2 5 2" xfId="12553" xr:uid="{62976431-21BE-42B5-8ABE-AED1E2F0E04B}"/>
    <cellStyle name="Note 3 2 6" xfId="8945" xr:uid="{FC970996-DCCD-4595-84AB-1110AD067EC3}"/>
    <cellStyle name="Note 3 3" xfId="441" xr:uid="{2997D9CA-B965-4AA5-9BB1-A56F7EAB2EFF}"/>
    <cellStyle name="Note 3 3 10" xfId="17998" xr:uid="{D44F4764-6599-4882-82C7-F9C919DF6AF2}"/>
    <cellStyle name="Note 3 3 10 2" xfId="38097" xr:uid="{18AB435A-371E-4786-A382-24F73D333451}"/>
    <cellStyle name="Note 3 3 11" xfId="28452" xr:uid="{A303C975-A642-41B6-90D0-BF4FBEE53346}"/>
    <cellStyle name="Note 3 3 2" xfId="7505" xr:uid="{32B4A0EC-82A8-4194-95CE-61FBCFA6092B}"/>
    <cellStyle name="Note 3 3 2 2" xfId="7506" xr:uid="{30B3096C-22FD-4CB4-A51D-E9725893B946}"/>
    <cellStyle name="Note 3 3 2 2 2" xfId="8958" xr:uid="{A211345A-0ED6-4D24-A421-E5F117BD21F8}"/>
    <cellStyle name="Note 3 3 2 3" xfId="8957" xr:uid="{7B623222-2CF7-4411-889C-7456A4B52CDB}"/>
    <cellStyle name="Note 3 3 3" xfId="7507" xr:uid="{A1191526-1E31-473B-B644-5BC0501332BC}"/>
    <cellStyle name="Note 3 3 3 2" xfId="7508" xr:uid="{83B6663B-E43F-409C-83B0-6A87DD3375E1}"/>
    <cellStyle name="Note 3 3 3 2 2" xfId="8960" xr:uid="{2556954F-37D4-4748-9EC8-7F3F6415821F}"/>
    <cellStyle name="Note 3 3 3 3" xfId="8959" xr:uid="{B68FBA58-3265-47AE-890D-63B99B65DC47}"/>
    <cellStyle name="Note 3 3 4" xfId="7509" xr:uid="{6A0CB128-BDC4-4187-90C5-DEAF56603D96}"/>
    <cellStyle name="Note 3 3 4 2" xfId="7510" xr:uid="{7AC7D143-BD47-4E7A-9F35-8A52B3BD5755}"/>
    <cellStyle name="Note 3 3 4 2 2" xfId="8962" xr:uid="{CFA4FFCC-694C-4362-B8F5-A5BF19E4C1CC}"/>
    <cellStyle name="Note 3 3 4 3" xfId="8961" xr:uid="{983800C5-E9A6-48DF-96C6-946EF81202CB}"/>
    <cellStyle name="Note 3 3 5" xfId="7511" xr:uid="{39FAD161-03B6-4673-B850-DD8A91FB225F}"/>
    <cellStyle name="Note 3 3 5 2" xfId="8963" xr:uid="{0C80F12C-D456-430B-969F-AD370D2A013E}"/>
    <cellStyle name="Note 3 3 6" xfId="7504" xr:uid="{623A45D2-5269-4629-8897-4C619958C45F}"/>
    <cellStyle name="Note 3 3 6 2" xfId="12554" xr:uid="{EC016FF8-A9B0-4751-9C9B-51E892DFEEAE}"/>
    <cellStyle name="Note 3 3 7" xfId="8956" xr:uid="{6F81B975-F8F3-4E6F-AC10-764997D30737}"/>
    <cellStyle name="Note 3 3 8" xfId="10375" xr:uid="{D44C1A65-E9AD-4873-AA51-7BE87C94147C}"/>
    <cellStyle name="Note 3 3 8 2" xfId="15503" xr:uid="{C971C2F4-47AB-4E93-9604-E9A1862C3898}"/>
    <cellStyle name="Note 3 3 8 2 2" xfId="25432" xr:uid="{8B42958C-6631-4CD3-938A-CBD61DDE58BD}"/>
    <cellStyle name="Note 3 3 8 2 2 2" xfId="45335" xr:uid="{2F7E192E-335A-4A05-997C-97F03955FF43}"/>
    <cellStyle name="Note 3 3 8 2 3" xfId="35687" xr:uid="{11FFBFA4-D862-4C6A-8F03-F3515C05E2D3}"/>
    <cellStyle name="Note 3 3 8 3" xfId="20476" xr:uid="{DFE47734-5E58-4460-9918-3C9C9A8CE44E}"/>
    <cellStyle name="Note 3 3 8 3 2" xfId="40507" xr:uid="{ACDD9159-50A5-4391-97DE-AEDE2E2F5496}"/>
    <cellStyle name="Note 3 3 8 4" xfId="30860" xr:uid="{976750C5-EDC0-41B2-B857-4D6C1A6C88D3}"/>
    <cellStyle name="Note 3 3 9" xfId="12992" xr:uid="{7507BA56-4E0C-4487-BE86-5D546137E3DC}"/>
    <cellStyle name="Note 3 3 9 2" xfId="22945" xr:uid="{2E00EDDC-99F9-485A-BCC1-803FB0B9A677}"/>
    <cellStyle name="Note 3 3 9 2 2" xfId="42925" xr:uid="{940524DD-47C2-4B35-A93A-6369D5C91FFA}"/>
    <cellStyle name="Note 3 3 9 3" xfId="33277" xr:uid="{F2C54609-6040-4F56-8AF1-7077BAFEEB0C}"/>
    <cellStyle name="Note 3 4" xfId="7512" xr:uid="{54BFDE86-7F62-4F80-9877-25044BE06263}"/>
    <cellStyle name="Note 3 4 2" xfId="7513" xr:uid="{EC6E61A2-2121-4E75-8247-D0344D4104D5}"/>
    <cellStyle name="Note 3 5" xfId="7514" xr:uid="{5523B460-62D5-49CA-972B-B0F7DC4C8E6E}"/>
    <cellStyle name="Note 3 5 2" xfId="7515" xr:uid="{D8F74CF8-5BFD-4D1C-AAFD-16FEBBE29166}"/>
    <cellStyle name="Note 3 6" xfId="7516" xr:uid="{A0D8338E-FE31-4F0E-8CBF-CA29AA593CD0}"/>
    <cellStyle name="Note 3 6 2" xfId="7517" xr:uid="{315B0052-3A49-4FB3-8608-15C6A1CF1B50}"/>
    <cellStyle name="Note 3 6 2 2" xfId="7518" xr:uid="{D2C62FD7-C21F-4FEC-BCCC-5984A5339F72}"/>
    <cellStyle name="Note 3 6 2 2 2" xfId="8966" xr:uid="{B79A773E-A75D-4EDA-B82C-9F075EF688CB}"/>
    <cellStyle name="Note 3 6 2 3" xfId="8965" xr:uid="{0739FF9D-2CE3-4496-8C7E-4AE69D1DF501}"/>
    <cellStyle name="Note 3 6 3" xfId="7519" xr:uid="{C884DADF-EED0-4FBF-B891-7AFDF06C9A72}"/>
    <cellStyle name="Note 3 6 3 2" xfId="8967" xr:uid="{8DB56870-7A3C-49E8-A550-0722501408EF}"/>
    <cellStyle name="Note 3 6 4" xfId="8964" xr:uid="{E902B08E-38C4-4617-80AC-8FFC2FA65304}"/>
    <cellStyle name="Note 3 7" xfId="7520" xr:uid="{D1E3E944-DE70-409C-876A-D206F7AFA9E4}"/>
    <cellStyle name="Note 3 7 2" xfId="7521" xr:uid="{F025447F-1492-4DF5-BD05-A2712CE13937}"/>
    <cellStyle name="Note 3 8" xfId="7522" xr:uid="{DAE7DBD3-7270-497C-9AC1-3B9480A429D5}"/>
    <cellStyle name="Note 3 8 2" xfId="7523" xr:uid="{FB1805F4-66CD-489D-84CD-09DE66BCCE7D}"/>
    <cellStyle name="Note 3 8 2 2" xfId="8969" xr:uid="{49DABC25-3FF8-4BE1-BC33-FCEF1E0FF103}"/>
    <cellStyle name="Note 3 8 3" xfId="8968" xr:uid="{DDF855E1-9268-41F2-83F7-F3907B4EBC24}"/>
    <cellStyle name="Note 3 9" xfId="7524" xr:uid="{0FC7F714-9CC8-49D7-A7EA-8D3D96CC46D7}"/>
    <cellStyle name="Note 3 9 2" xfId="8970" xr:uid="{4CAB6CB9-6CCE-469B-A08F-6FDC9E52A2BB}"/>
    <cellStyle name="Note 4" xfId="251" xr:uid="{3EB1F4EE-A9A0-4DE5-9E72-A6995F71F205}"/>
    <cellStyle name="Note 4 10" xfId="17911" xr:uid="{4BF33F67-F309-43FE-A15E-09B66AED7E40}"/>
    <cellStyle name="Note 4 10 2" xfId="38010" xr:uid="{FBB1E8EC-C673-4302-AA65-D4A0FD5CE5B0}"/>
    <cellStyle name="Note 4 11" xfId="28365" xr:uid="{7B2C7F2F-1374-4148-A38F-4D6A3830295A}"/>
    <cellStyle name="Note 4 2" xfId="475" xr:uid="{2746E521-2CA8-4387-A034-7CE1D5834C12}"/>
    <cellStyle name="Note 4 2 10" xfId="28486" xr:uid="{B845C9D1-42DE-477D-BA30-0756EDE88CB5}"/>
    <cellStyle name="Note 4 2 2" xfId="7527" xr:uid="{2FF8F255-2E4E-4C26-BBA2-4A6BF7C20026}"/>
    <cellStyle name="Note 4 2 2 2" xfId="7528" xr:uid="{09D4825B-46AB-4221-9C73-78487E95CCAB}"/>
    <cellStyle name="Note 4 2 2 2 2" xfId="8974" xr:uid="{4E423C3D-1DBC-4388-8500-F33A0272646E}"/>
    <cellStyle name="Note 4 2 2 3" xfId="8973" xr:uid="{6A8D1D8B-2379-4670-80A6-6CBA95177B50}"/>
    <cellStyle name="Note 4 2 3" xfId="7529" xr:uid="{392217FA-B7A5-4FB9-ABDB-9FE2BA0F564D}"/>
    <cellStyle name="Note 4 2 3 2" xfId="8975" xr:uid="{6C29317D-7CA5-427F-A945-9F95C0DDC744}"/>
    <cellStyle name="Note 4 2 4" xfId="7530" xr:uid="{2D0DB075-371F-49F9-9C70-3C89794A1F38}"/>
    <cellStyle name="Note 4 2 4 2" xfId="8976" xr:uid="{179DE09E-F73F-43A0-8A69-D3201763C2EB}"/>
    <cellStyle name="Note 4 2 5" xfId="7526" xr:uid="{8260FCC7-D8C0-4AA3-8591-C732319A3B33}"/>
    <cellStyle name="Note 4 2 5 2" xfId="12556" xr:uid="{6B03A949-A81E-430C-9D34-B81C782E34BA}"/>
    <cellStyle name="Note 4 2 6" xfId="8972" xr:uid="{50168426-B92F-4362-B509-1D9636513CFF}"/>
    <cellStyle name="Note 4 2 7" xfId="10409" xr:uid="{0C016194-48AB-4ECC-8EC9-688E01E5E523}"/>
    <cellStyle name="Note 4 2 7 2" xfId="15537" xr:uid="{4021AFCD-879C-47D8-BD60-D4F367D3B4AC}"/>
    <cellStyle name="Note 4 2 7 2 2" xfId="25466" xr:uid="{DB579626-9D18-45E9-9BC3-4B559A6CEB02}"/>
    <cellStyle name="Note 4 2 7 2 2 2" xfId="45369" xr:uid="{124A828E-2B3F-4A07-B0EF-75366CA684D4}"/>
    <cellStyle name="Note 4 2 7 2 3" xfId="35721" xr:uid="{71E22C8D-FBFB-4F7E-B1E0-2CD5F8085CD0}"/>
    <cellStyle name="Note 4 2 7 3" xfId="20510" xr:uid="{B85F6335-6C55-422E-BB6D-FC6CA709B300}"/>
    <cellStyle name="Note 4 2 7 3 2" xfId="40541" xr:uid="{8B03DD87-403D-46E9-8758-470C858E199A}"/>
    <cellStyle name="Note 4 2 7 4" xfId="30894" xr:uid="{8F2FBCF2-A3D2-43E3-BE04-3FFF2F78CEFF}"/>
    <cellStyle name="Note 4 2 8" xfId="13026" xr:uid="{B5CA9548-3916-4BB3-A0AD-C35F2ED9D5AC}"/>
    <cellStyle name="Note 4 2 8 2" xfId="22979" xr:uid="{50B44985-2A80-46DB-B8C7-E4EFD80ADA57}"/>
    <cellStyle name="Note 4 2 8 2 2" xfId="42959" xr:uid="{74E70E5F-7179-4F53-87A6-3B30A656EAED}"/>
    <cellStyle name="Note 4 2 8 3" xfId="33311" xr:uid="{76D5D5B0-7D1C-4F3B-9EAE-0A95292F265C}"/>
    <cellStyle name="Note 4 2 9" xfId="18032" xr:uid="{060FF529-BDA0-4F46-A0F7-750BDED6509A}"/>
    <cellStyle name="Note 4 2 9 2" xfId="38131" xr:uid="{1BDA0642-AE3A-4AB9-8605-1888D747BE5E}"/>
    <cellStyle name="Note 4 3" xfId="7531" xr:uid="{1404F340-E865-4AC7-A17C-1302BF550EAF}"/>
    <cellStyle name="Note 4 3 2" xfId="7532" xr:uid="{99FCD57F-E94F-4242-B000-D4239A514127}"/>
    <cellStyle name="Note 4 3 2 2" xfId="8978" xr:uid="{75B82FDD-44C3-4F36-8962-CAA73102F688}"/>
    <cellStyle name="Note 4 3 3" xfId="8977" xr:uid="{581A35F5-E7F4-4372-BC3A-2F92B857C88E}"/>
    <cellStyle name="Note 4 4" xfId="7533" xr:uid="{AD0A26F8-B472-4570-AFF0-E8929BE41B48}"/>
    <cellStyle name="Note 4 4 2" xfId="7534" xr:uid="{731E9998-7704-4F20-A31B-456C1877C5DF}"/>
    <cellStyle name="Note 4 4 2 2" xfId="8980" xr:uid="{ADD34FC2-72C6-4177-B899-DA4D4DC85FF5}"/>
    <cellStyle name="Note 4 4 3" xfId="8979" xr:uid="{D3CDB034-DF83-4A73-B903-75BE7E6B51FA}"/>
    <cellStyle name="Note 4 5" xfId="7535" xr:uid="{989C326D-F55B-44F8-AE2F-890422D10BB9}"/>
    <cellStyle name="Note 4 5 2" xfId="8981" xr:uid="{C7B96DE8-92C4-480C-8F73-470C8CB95A47}"/>
    <cellStyle name="Note 4 6" xfId="7525" xr:uid="{CD4C142D-0D0C-4154-96C3-0F9AE0254FB8}"/>
    <cellStyle name="Note 4 6 2" xfId="12555" xr:uid="{BEFB6A68-C7A3-4E66-A034-DC0D9E9099C5}"/>
    <cellStyle name="Note 4 7" xfId="8971" xr:uid="{82B119AD-E244-4225-88E4-49BF8F6789B8}"/>
    <cellStyle name="Note 4 8" xfId="10289" xr:uid="{E4D6E73D-6234-4047-887D-AF4FF2C0FFF7}"/>
    <cellStyle name="Note 4 8 2" xfId="15417" xr:uid="{5F230308-437B-4F75-894A-3145CE226A47}"/>
    <cellStyle name="Note 4 8 2 2" xfId="25346" xr:uid="{98B8F99E-5EFE-46B5-9C2B-9850C2213797}"/>
    <cellStyle name="Note 4 8 2 2 2" xfId="45249" xr:uid="{DEBF2574-5D3C-4626-BCE5-989E3087279A}"/>
    <cellStyle name="Note 4 8 2 3" xfId="35601" xr:uid="{27CF4742-0BBF-4F13-BD67-FC9F9F79682A}"/>
    <cellStyle name="Note 4 8 3" xfId="20390" xr:uid="{4FEDA213-190C-4EDC-ADC8-457C51018C57}"/>
    <cellStyle name="Note 4 8 3 2" xfId="40421" xr:uid="{AAF1D059-F117-45B5-859E-F5A614A23B3A}"/>
    <cellStyle name="Note 4 8 4" xfId="30774" xr:uid="{C579353A-4DE3-487A-B3A5-FEB2FD74B158}"/>
    <cellStyle name="Note 4 9" xfId="12905" xr:uid="{9D3D69E5-1B6D-4CF9-83D8-682821BCF269}"/>
    <cellStyle name="Note 4 9 2" xfId="22858" xr:uid="{2A214575-CBB8-4C5D-BB20-A49A1A58AE0C}"/>
    <cellStyle name="Note 4 9 2 2" xfId="42838" xr:uid="{2DB7B6AE-2723-4E56-84FC-4AC26D8F5AFD}"/>
    <cellStyle name="Note 4 9 3" xfId="33190" xr:uid="{03601D95-D527-48AC-A8C6-8202777AB0A7}"/>
    <cellStyle name="Note 5" xfId="7536" xr:uid="{055151A6-D382-44B5-BB99-00159E03A94C}"/>
    <cellStyle name="Note 5 2" xfId="7537" xr:uid="{0A5D5391-E946-4A63-8BEA-A755522C7E1C}"/>
    <cellStyle name="Note 5 2 2" xfId="7538" xr:uid="{A2299967-0ECC-4962-80E9-6DB06233F5E0}"/>
    <cellStyle name="Note 5 2 2 2" xfId="8984" xr:uid="{B22287EA-4F31-4583-911A-C2343F462257}"/>
    <cellStyle name="Note 5 2 3" xfId="8983" xr:uid="{EC7EC11F-4275-4C49-AEBF-E78100D25B7C}"/>
    <cellStyle name="Note 5 3" xfId="7539" xr:uid="{22D2B480-203B-4039-A44A-C2010D45CA5E}"/>
    <cellStyle name="Note 5 3 2" xfId="7540" xr:uid="{B37FCC7C-7B23-423F-8ED2-7C6CB1F4B0E8}"/>
    <cellStyle name="Note 5 3 2 2" xfId="8986" xr:uid="{A780E8E5-4CE0-4C2E-B477-849399EBC0D2}"/>
    <cellStyle name="Note 5 3 3" xfId="8985" xr:uid="{3A0F3487-CF87-439B-9E40-C2EFAAF82B29}"/>
    <cellStyle name="Note 5 4" xfId="7541" xr:uid="{1BCC7215-6291-4493-91A4-F7D538CD121F}"/>
    <cellStyle name="Note 5 4 2" xfId="7542" xr:uid="{B7DB738E-B759-4AEB-A2A9-EFB4C2C334AB}"/>
    <cellStyle name="Note 5 4 2 2" xfId="8988" xr:uid="{82F3E3E9-5C01-4C13-8887-8E2949E1166E}"/>
    <cellStyle name="Note 5 4 3" xfId="8987" xr:uid="{177DA74C-D1CD-41BB-B35B-4B6D1166B743}"/>
    <cellStyle name="Note 5 5" xfId="7543" xr:uid="{86257738-A4E3-4537-AF38-011EC431B566}"/>
    <cellStyle name="Note 5 5 2" xfId="8989" xr:uid="{006F328E-485D-4E0D-8A73-2D93D73A5301}"/>
    <cellStyle name="Note 5 6" xfId="8982" xr:uid="{2EB51461-7920-4499-878C-B577DA7C3398}"/>
    <cellStyle name="Note 6" xfId="7544" xr:uid="{146EF806-D757-4BAE-859F-73E31A1CD3AF}"/>
    <cellStyle name="Note 6 2" xfId="7545" xr:uid="{13E0684D-301A-4710-AC4E-EA2CE084621C}"/>
    <cellStyle name="Note 6 3" xfId="7546" xr:uid="{265233D7-7D0C-4595-87DD-D973ACDB9DCF}"/>
    <cellStyle name="Note 6 3 2" xfId="7547" xr:uid="{4B4A5800-08B6-47FD-943C-F439461C830A}"/>
    <cellStyle name="Note 6 3 2 2" xfId="8992" xr:uid="{0C9E1456-C673-4CC0-A318-01EEE951A544}"/>
    <cellStyle name="Note 6 3 3" xfId="8991" xr:uid="{D1C628BF-8772-4871-8E2E-ED62AE8FED2A}"/>
    <cellStyle name="Note 6 4" xfId="7548" xr:uid="{E8A959FF-D9AF-43A6-B960-F0CAA9249EA8}"/>
    <cellStyle name="Note 6 4 2" xfId="8993" xr:uid="{28FE0E5D-B5D9-4C1A-A0A1-8ABC46EE0D5A}"/>
    <cellStyle name="Note 6 5" xfId="8990" xr:uid="{6B4906D2-65B2-42CE-A6C1-985169314541}"/>
    <cellStyle name="Note 7" xfId="7549" xr:uid="{0D89ABB2-3B76-4F38-8DD8-5B57727AB626}"/>
    <cellStyle name="Note 7 2" xfId="7550" xr:uid="{5014A5C4-2E4C-4FE5-B7F0-6C26CFAD56D5}"/>
    <cellStyle name="Note 7 2 2" xfId="7551" xr:uid="{95DEC771-74C3-43FE-BD46-2C6CE15CB70E}"/>
    <cellStyle name="Note 7 2 3" xfId="12558" xr:uid="{22265994-CDA1-4B74-A958-FB88CDC145E7}"/>
    <cellStyle name="Note 7 2 3 2" xfId="17675" xr:uid="{4980BF71-2B1A-4AE2-BB19-C83A3B27B23A}"/>
    <cellStyle name="Note 7 2 3 2 2" xfId="27604" xr:uid="{DB06E8CE-643C-41E5-AEC3-2AE75D386D35}"/>
    <cellStyle name="Note 7 2 3 2 2 2" xfId="47507" xr:uid="{07D78C50-8EC9-4D76-B5BC-B7EEF0245C6F}"/>
    <cellStyle name="Note 7 2 3 2 3" xfId="37859" xr:uid="{DC0901FF-779C-4B79-8B33-EF0709EBF3F8}"/>
    <cellStyle name="Note 7 2 3 3" xfId="22646" xr:uid="{2B8FBF4D-D620-448A-86C9-24C04E3842C8}"/>
    <cellStyle name="Note 7 2 3 3 2" xfId="42677" xr:uid="{D0AD42E8-5DF8-48F8-8C33-F56A44D36533}"/>
    <cellStyle name="Note 7 2 3 4" xfId="33030" xr:uid="{0564452E-A146-4862-8454-7708AE229E11}"/>
    <cellStyle name="Note 7 2 4" xfId="15212" xr:uid="{BFA85F91-EE1D-4DB9-9AE3-061F28800266}"/>
    <cellStyle name="Note 7 2 4 2" xfId="25154" xr:uid="{81D879C0-3160-4D71-B384-553E89718221}"/>
    <cellStyle name="Note 7 2 4 2 2" xfId="45097" xr:uid="{E6935517-5C8F-4025-93D8-A81E8683924E}"/>
    <cellStyle name="Note 7 2 4 3" xfId="35449" xr:uid="{01A8BB17-70E8-4E81-8E3D-F07B69B83E41}"/>
    <cellStyle name="Note 7 2 5" xfId="20179" xr:uid="{1BDA65E7-0D14-49FE-A8C4-A2CE94DE9008}"/>
    <cellStyle name="Note 7 2 5 2" xfId="40269" xr:uid="{442848AE-322F-4E00-968E-BE12C8E0D366}"/>
    <cellStyle name="Note 7 2 6" xfId="30622" xr:uid="{7A7E7F5D-6881-46DD-A9E5-42F1E3E80ECD}"/>
    <cellStyle name="Note 7 3" xfId="7552" xr:uid="{CECDEB9D-0BD6-4D76-8D3A-DD187B5B48B4}"/>
    <cellStyle name="Note 7 4" xfId="12557" xr:uid="{D26B0499-5FFF-4597-8A5F-7C62F853603B}"/>
    <cellStyle name="Note 7 4 2" xfId="17674" xr:uid="{ACC4D27B-F3F0-400C-878D-60E98508B680}"/>
    <cellStyle name="Note 7 4 2 2" xfId="27603" xr:uid="{4ED1CE8D-EFC6-4A88-8C26-7AB2F862AF35}"/>
    <cellStyle name="Note 7 4 2 2 2" xfId="47506" xr:uid="{BB31E68F-F192-4DCA-84C1-2960804775D5}"/>
    <cellStyle name="Note 7 4 2 3" xfId="37858" xr:uid="{9714EDF7-8698-4C01-8EF2-012572FC6A75}"/>
    <cellStyle name="Note 7 4 3" xfId="22645" xr:uid="{CABD7A16-F3D7-429F-80E3-9A634AA3C1A0}"/>
    <cellStyle name="Note 7 4 3 2" xfId="42676" xr:uid="{B1320DDD-B2B2-4CC7-83C4-ABEB78534D59}"/>
    <cellStyle name="Note 7 4 4" xfId="33029" xr:uid="{CDEC1020-D807-413E-866D-3ECF8D159B46}"/>
    <cellStyle name="Note 7 5" xfId="15211" xr:uid="{BAEEAB75-3723-4E4A-A461-AC74C82CD2A9}"/>
    <cellStyle name="Note 7 5 2" xfId="25153" xr:uid="{6ECE532F-098E-4CC7-B563-94CD3E6FBCA4}"/>
    <cellStyle name="Note 7 5 2 2" xfId="45096" xr:uid="{1E0155BF-9B67-41EE-ADE1-2E923D32368B}"/>
    <cellStyle name="Note 7 5 3" xfId="35448" xr:uid="{44C1ADD3-C4F7-404B-98FB-96C0D23503D0}"/>
    <cellStyle name="Note 7 6" xfId="20178" xr:uid="{79F66098-2F5C-4FD1-A5A5-809306CCA6D4}"/>
    <cellStyle name="Note 7 6 2" xfId="40268" xr:uid="{9814564B-A3B9-4A6B-994A-A1E4F676812B}"/>
    <cellStyle name="Note 7 7" xfId="30621" xr:uid="{F6D7D50A-C0AF-4AB9-B365-01DE9AFEB48B}"/>
    <cellStyle name="Note 8" xfId="7553" xr:uid="{540C6921-F5D6-460B-B95A-59948E68FD8C}"/>
    <cellStyle name="Note 8 2" xfId="7554" xr:uid="{4F3329E5-95E4-4DB5-BCD6-B709529E6D90}"/>
    <cellStyle name="Note 8 3" xfId="12559" xr:uid="{3D7FD583-2B93-47EC-9F2D-CA4AE8D2A801}"/>
    <cellStyle name="Note 8 3 2" xfId="17676" xr:uid="{35684D13-3E55-4B45-9E6D-3EA83A7CC87B}"/>
    <cellStyle name="Note 8 3 2 2" xfId="27605" xr:uid="{B5AA7373-0FA4-4C06-9400-63E6E14B3AA3}"/>
    <cellStyle name="Note 8 3 2 2 2" xfId="47508" xr:uid="{7A36025A-DF34-4C8C-A43F-70D26A0ED1E7}"/>
    <cellStyle name="Note 8 3 2 3" xfId="37860" xr:uid="{5CBF2929-173E-46E8-9AD5-D4129DAA9912}"/>
    <cellStyle name="Note 8 3 3" xfId="22647" xr:uid="{308E785D-034B-407C-B94D-00BD99B57E8E}"/>
    <cellStyle name="Note 8 3 3 2" xfId="42678" xr:uid="{E2ECC7AC-6658-4591-8BFB-D9BD5BCCD339}"/>
    <cellStyle name="Note 8 3 4" xfId="33031" xr:uid="{7197648B-2910-454A-8EDA-820AFC001954}"/>
    <cellStyle name="Note 8 4" xfId="15213" xr:uid="{941B7434-FD97-4114-9B12-F57AFFD8EED3}"/>
    <cellStyle name="Note 8 4 2" xfId="25155" xr:uid="{29DE4C17-535C-479A-953D-359CF80842FF}"/>
    <cellStyle name="Note 8 4 2 2" xfId="45098" xr:uid="{8482A923-0234-4250-B6EB-FFF9B5023C3C}"/>
    <cellStyle name="Note 8 4 3" xfId="35450" xr:uid="{CB63C34A-5D69-4075-821E-B9BA5FCAFB34}"/>
    <cellStyle name="Note 8 5" xfId="20180" xr:uid="{850A9BBA-F7DD-4908-BD24-72AABAB0BF95}"/>
    <cellStyle name="Note 8 5 2" xfId="40270" xr:uid="{2EBE371A-77EF-4628-A1D7-26CF986DAD48}"/>
    <cellStyle name="Note 8 6" xfId="30623" xr:uid="{545D4966-BC64-4F2C-8B1D-21EBF5D5F704}"/>
    <cellStyle name="Note 9" xfId="7555" xr:uid="{86339D77-20DC-465C-86BE-6D6D106D86CF}"/>
    <cellStyle name="Note 9 2" xfId="7556" xr:uid="{602621D9-94B6-4C72-803B-EEEF2DEC9B82}"/>
    <cellStyle name="Note 9 3" xfId="12560" xr:uid="{01C9FEB6-6E2D-4396-A0EE-0ACDF919D1C6}"/>
    <cellStyle name="Note 9 3 2" xfId="17677" xr:uid="{4699BCC4-0F2C-4D38-8220-D19791E9CD33}"/>
    <cellStyle name="Note 9 3 2 2" xfId="27606" xr:uid="{24D95CB7-1EFC-4073-90E1-85C75CE22A30}"/>
    <cellStyle name="Note 9 3 2 2 2" xfId="47509" xr:uid="{36DF308A-7889-4F25-B56C-8509C9104E9E}"/>
    <cellStyle name="Note 9 3 2 3" xfId="37861" xr:uid="{D6A0367F-874C-4A1F-8E32-0102B17707D3}"/>
    <cellStyle name="Note 9 3 3" xfId="22648" xr:uid="{D2783E46-A07A-41D5-A7C6-60AA2290019A}"/>
    <cellStyle name="Note 9 3 3 2" xfId="42679" xr:uid="{B9E08E7B-9726-44F0-A81C-33AF919420C0}"/>
    <cellStyle name="Note 9 3 4" xfId="33032" xr:uid="{454389DD-52AB-49AC-A207-8DD087912A7D}"/>
    <cellStyle name="Note 9 4" xfId="15214" xr:uid="{69AD7BC6-B37B-4ACB-B405-E2E8D6363CA8}"/>
    <cellStyle name="Note 9 4 2" xfId="25156" xr:uid="{FA052064-6FAC-48D8-8243-00C9E0654710}"/>
    <cellStyle name="Note 9 4 2 2" xfId="45099" xr:uid="{14B88BA2-65A9-450E-B05E-DF9A14CD786A}"/>
    <cellStyle name="Note 9 4 3" xfId="35451" xr:uid="{0A397DA7-A176-4FD4-9842-D589D23BA9D5}"/>
    <cellStyle name="Note 9 5" xfId="20181" xr:uid="{EC4168BF-8572-40A1-8ADD-1E84A55E8E73}"/>
    <cellStyle name="Note 9 5 2" xfId="40271" xr:uid="{BC18F186-881D-4A18-B1D3-DABF33EC3235}"/>
    <cellStyle name="Note 9 6" xfId="30624" xr:uid="{E61E9321-E583-417F-ACCA-5EE75135A8E7}"/>
    <cellStyle name="Notes" xfId="7557" xr:uid="{635E172A-DD20-4A44-8182-71B807B8426A}"/>
    <cellStyle name="NUMBER" xfId="962" xr:uid="{9CEBEEE1-F3E3-45B5-AC54-475E84B11FA5}"/>
    <cellStyle name="NUMBER 2" xfId="7558" xr:uid="{54BC1642-23C6-4BED-A1DD-FBD96E9981A4}"/>
    <cellStyle name="NUMBER 3" xfId="7559" xr:uid="{2379E074-7F40-4585-A8E1-1C2B0E1850E9}"/>
    <cellStyle name="NUMBER 4" xfId="7560" xr:uid="{C9EA997A-9262-427F-9A14-3CC9C086DBDE}"/>
    <cellStyle name="NUMBER 5" xfId="7561" xr:uid="{FDDB9707-CCBE-42D1-ACE5-23C86E844A5A}"/>
    <cellStyle name="Number Years" xfId="7562" xr:uid="{AD696A6D-AF47-4F6F-A1A4-42E65DB2CDE5}"/>
    <cellStyle name="Numbering" xfId="7563" xr:uid="{82F6A674-BD2C-41AF-AEDD-64DCD8C1A5E4}"/>
    <cellStyle name="Œ…‹æØ‚è [0.00]_ƒ}ƒXƒ^i“¾ˆÓæj" xfId="963" xr:uid="{185DB673-C987-427C-ADB6-A3109AEF961F}"/>
    <cellStyle name="Œ…‹æØ‚è_ƒ}ƒXƒ^i“¾ˆÓæj" xfId="964" xr:uid="{A5BCFC54-91C5-4AC9-9D61-E79B2ED3FC1C}"/>
    <cellStyle name="oft Excel]_x000d__x000a_Comment=The open=/f lines load custom functions into the Paste Function list._x000d__x000a_Maximized=3_x000d__x000a_Basics=1_x000d__x000a_A" xfId="594" xr:uid="{BDBD858E-6A40-43AF-8C6F-570B160A4973}"/>
    <cellStyle name="oft Mail]_x000d__x000a_NextOnMoveDelete=1_x000d__x000a_CustomInitHandler=_x000d__x000a_DemosEnabled=1_x000d__x000a_WG=0_x000d__x000a_Login=slwong_x000d__x000a_MAPIHELP=C:\MSMAIL\MSMAIL.HL" xfId="965" xr:uid="{3A16B197-1512-4224-B8BD-97300BF760FA}"/>
    <cellStyle name="_x0004_omma_laroux_1_PLDT_Term loan &amp; PP-(YT)" xfId="966" xr:uid="{A5C3A5A8-4424-48A3-A762-56E5421FED2A}"/>
    <cellStyle name="OTM" xfId="967" xr:uid="{447F1E03-B713-494F-97F6-5B07753DFD28}"/>
    <cellStyle name="Output" xfId="17" builtinId="21" customBuiltin="1"/>
    <cellStyle name="Output 2" xfId="300" xr:uid="{C5719FFE-BB30-4D24-9E1D-C5470E779BB3}"/>
    <cellStyle name="Output 2 10" xfId="7565" xr:uid="{6B0B217D-407D-4784-B0D5-0AA2DE60DA3E}"/>
    <cellStyle name="Output 2 10 2" xfId="7566" xr:uid="{1E9461AB-F555-4028-AF27-56CD1E26FD98}"/>
    <cellStyle name="Output 2 10 2 2" xfId="8996" xr:uid="{9E19FC9D-62C0-4225-A96E-22310701E0FE}"/>
    <cellStyle name="Output 2 10 3" xfId="8995" xr:uid="{3BDA8E7A-B0E5-496E-8756-2EC5EB6306F8}"/>
    <cellStyle name="Output 2 11" xfId="7567" xr:uid="{C554BDC0-E93A-4CD8-8433-39091E6F117A}"/>
    <cellStyle name="Output 2 11 2" xfId="8997" xr:uid="{7864A4C1-0853-41BA-9686-E3570D26249B}"/>
    <cellStyle name="Output 2 12" xfId="7564" xr:uid="{883EACD3-D2DA-44D1-B120-93B7FDA5F775}"/>
    <cellStyle name="Output 2 12 2" xfId="12561" xr:uid="{30B6EEA8-74F2-4F19-8418-584593FA671D}"/>
    <cellStyle name="Output 2 13" xfId="8994" xr:uid="{8F5441A5-495A-4074-B8D2-6A6265A70D38}"/>
    <cellStyle name="Output 2 14" xfId="10034" xr:uid="{DBCC5F1B-20E6-446D-BE5A-6BCE815C3AA7}"/>
    <cellStyle name="Output 2 2" xfId="7568" xr:uid="{EA7DB844-DFEE-46BC-8D2E-9EAD118DA49D}"/>
    <cellStyle name="Output 2 2 2" xfId="7569" xr:uid="{4483C0A2-DA72-4A60-9C1F-72E58FAB86C0}"/>
    <cellStyle name="Output 2 2 2 2" xfId="7570" xr:uid="{138BC8F7-9A89-46E7-98A0-B9F9D3B7D5E3}"/>
    <cellStyle name="Output 2 2 2 2 2" xfId="7571" xr:uid="{1F378C13-14C6-4245-BDEE-F4D268602F98}"/>
    <cellStyle name="Output 2 2 2 2 2 2" xfId="9001" xr:uid="{703D18A9-1489-4F09-9C7F-670C2607D15D}"/>
    <cellStyle name="Output 2 2 2 2 3" xfId="9000" xr:uid="{9D6CEEEB-C616-4E1E-96FD-74822766403A}"/>
    <cellStyle name="Output 2 2 2 3" xfId="7572" xr:uid="{4F8C4F98-C517-406E-AA48-875039B0464E}"/>
    <cellStyle name="Output 2 2 2 3 2" xfId="7573" xr:uid="{79010B8F-9B28-4C18-958A-D118054C647F}"/>
    <cellStyle name="Output 2 2 2 3 2 2" xfId="9003" xr:uid="{06D61792-812D-4EB7-AAC9-5929AAD3EAF7}"/>
    <cellStyle name="Output 2 2 2 3 3" xfId="9002" xr:uid="{EE868AD2-B6BB-4518-8315-A8A2D3A0B8A9}"/>
    <cellStyle name="Output 2 2 2 4" xfId="7574" xr:uid="{6A80A9E9-4C1A-44A4-9E22-620F7D3572C0}"/>
    <cellStyle name="Output 2 2 2 4 2" xfId="9004" xr:uid="{4AE3F13F-4813-4CA9-9C3D-24D6C8479ECF}"/>
    <cellStyle name="Output 2 2 2 5" xfId="8999" xr:uid="{35574EC2-0439-40FC-96C0-3482D437572C}"/>
    <cellStyle name="Output 2 2 3" xfId="7575" xr:uid="{09285592-1B40-4ADB-872D-BAB74DA5EC37}"/>
    <cellStyle name="Output 2 2 4" xfId="7576" xr:uid="{70CB2DA8-AD0C-4D37-94EB-74C4BFAA4CA7}"/>
    <cellStyle name="Output 2 2 4 2" xfId="7577" xr:uid="{3895DD3B-B6AF-4E83-A8A0-C4E6D95FE06D}"/>
    <cellStyle name="Output 2 2 4 2 2" xfId="9006" xr:uid="{04CAE6BF-F916-4A7A-9A14-45D89C606F8A}"/>
    <cellStyle name="Output 2 2 4 3" xfId="9005" xr:uid="{4D0D75C2-53B3-4997-8CFC-E9812E0B916B}"/>
    <cellStyle name="Output 2 2 5" xfId="7578" xr:uid="{D288214F-AECE-4A99-A5F9-0322A6A43202}"/>
    <cellStyle name="Output 2 2 5 2" xfId="9007" xr:uid="{CC5C3E94-2E77-4D72-B3A5-5B0BE2F39427}"/>
    <cellStyle name="Output 2 2 6" xfId="8998" xr:uid="{0779F58D-D6EE-495D-8A96-B0586D240AF6}"/>
    <cellStyle name="Output 2 2 7" xfId="10035" xr:uid="{B85330D4-CAFA-4615-956E-47BB499869BD}"/>
    <cellStyle name="Output 2 3" xfId="7579" xr:uid="{CB498305-3657-45C6-82D9-D19113BDE551}"/>
    <cellStyle name="Output 2 3 2" xfId="7580" xr:uid="{2FDA90E0-17F0-415D-B671-8C0B230C14BD}"/>
    <cellStyle name="Output 2 3 3" xfId="7581" xr:uid="{484F5806-835C-4828-8B07-AC1C98A213EF}"/>
    <cellStyle name="Output 2 3 4" xfId="7582" xr:uid="{86E19FCA-5CFE-48B9-9C6A-E0B082525615}"/>
    <cellStyle name="Output 2 3 4 2" xfId="7583" xr:uid="{2C9AC5F5-41C5-40B4-A745-CE014B8FB631}"/>
    <cellStyle name="Output 2 3 4 2 2" xfId="9010" xr:uid="{DD0F34B9-C6FF-494F-85F5-D0F395129B45}"/>
    <cellStyle name="Output 2 3 4 3" xfId="9009" xr:uid="{0D87DCA9-9727-4431-A1E2-96AF561DD1B4}"/>
    <cellStyle name="Output 2 3 5" xfId="7584" xr:uid="{0061CDEE-1BAA-45CB-B4D7-87A396E180DB}"/>
    <cellStyle name="Output 2 3 5 2" xfId="9011" xr:uid="{84190A70-9906-4CF1-BAB8-BE07970FEE37}"/>
    <cellStyle name="Output 2 3 6" xfId="9008" xr:uid="{7E2E789D-C7F4-46E6-A386-AE664478B242}"/>
    <cellStyle name="Output 2 4" xfId="7585" xr:uid="{5C554BF7-0F7C-40C5-B5AE-01AB0C60443B}"/>
    <cellStyle name="Output 2 4 2" xfId="7586" xr:uid="{755F861E-0CB0-48E9-9AD6-F6F1578BD935}"/>
    <cellStyle name="Output 2 4 3" xfId="7587" xr:uid="{D2E9DA26-7E62-4CE1-9442-95F8ACD840BE}"/>
    <cellStyle name="Output 2 4 4" xfId="7588" xr:uid="{A9F0F418-064B-4B5E-A10C-92BD92CC13ED}"/>
    <cellStyle name="Output 2 4 4 2" xfId="7589" xr:uid="{9D5F7B6F-650C-457D-9322-441416197E48}"/>
    <cellStyle name="Output 2 4 4 2 2" xfId="9014" xr:uid="{B97B745B-E16B-4A03-9C77-D9644F1AC4B8}"/>
    <cellStyle name="Output 2 4 4 3" xfId="9013" xr:uid="{DC94C86B-F234-4B24-A61B-F35F65D07C3B}"/>
    <cellStyle name="Output 2 4 5" xfId="7590" xr:uid="{77EF38BE-9189-4427-ACFB-480CED611517}"/>
    <cellStyle name="Output 2 4 5 2" xfId="9015" xr:uid="{7D77CB35-9B66-468A-B3A7-3D6BA10D26F1}"/>
    <cellStyle name="Output 2 4 6" xfId="9012" xr:uid="{1947FFA7-47AA-425D-B20B-E1FE41898054}"/>
    <cellStyle name="Output 2 5" xfId="7591" xr:uid="{F018A2AE-00B9-437C-ADE8-7075EE26FC1E}"/>
    <cellStyle name="Output 2 5 2" xfId="7592" xr:uid="{8F682776-D580-48BF-AA83-D405CF92489E}"/>
    <cellStyle name="Output 2 5 3" xfId="7593" xr:uid="{5379D062-671D-4730-A27E-B4E4ABE5E54D}"/>
    <cellStyle name="Output 2 5 4" xfId="7594" xr:uid="{468AFC6D-7DBD-4806-8CDE-41AC3D39E2BC}"/>
    <cellStyle name="Output 2 6" xfId="7595" xr:uid="{C61D0DF3-81C3-47ED-A123-7D1FFD87EC3B}"/>
    <cellStyle name="Output 2 6 2" xfId="7596" xr:uid="{DCA4635A-70BA-4A7E-BDF7-0E03274AE134}"/>
    <cellStyle name="Output 2 7" xfId="7597" xr:uid="{451D194B-E79C-4E7D-B919-F771ED048CBD}"/>
    <cellStyle name="Output 2 8" xfId="7598" xr:uid="{9947FC7A-26F7-4E02-AB44-18BCE4F24EA3}"/>
    <cellStyle name="Output 2 9" xfId="7599" xr:uid="{67F08ED5-8E48-4042-A5CA-D17A3360C4A3}"/>
    <cellStyle name="Output 2 9 2" xfId="7600" xr:uid="{80CF7427-1C45-4971-A2D1-6A94B374BF17}"/>
    <cellStyle name="Output 2 9 2 2" xfId="7601" xr:uid="{11CEF812-78BF-4D7C-BFCF-ABDB9475FD72}"/>
    <cellStyle name="Output 2 9 2 2 2" xfId="9018" xr:uid="{1E6D61B8-D93B-4533-9C78-015ACEFE1A82}"/>
    <cellStyle name="Output 2 9 2 3" xfId="9017" xr:uid="{A9A2D392-FE52-48FA-A97B-9A74A0B36069}"/>
    <cellStyle name="Output 2 9 3" xfId="7602" xr:uid="{C2D0DB64-447D-448E-A5E0-9E8FBBF3E638}"/>
    <cellStyle name="Output 2 9 4" xfId="7603" xr:uid="{5EB65324-1197-430B-81A0-8A519A8F32B7}"/>
    <cellStyle name="Output 2 9 4 2" xfId="9019" xr:uid="{30D2309C-38B4-4659-A049-D204EA1D1B7B}"/>
    <cellStyle name="Output 2 9 5" xfId="9016" xr:uid="{77D5FADE-72A7-4841-A252-A4CB60DF1F9F}"/>
    <cellStyle name="Output 3" xfId="7604" xr:uid="{2544AE84-17E7-4960-B703-0AB5833B51F1}"/>
    <cellStyle name="Output 3 10" xfId="9020" xr:uid="{371C157C-E4B9-44A8-86BD-EE20D38B7073}"/>
    <cellStyle name="Output 3 2" xfId="7605" xr:uid="{71589D61-0D84-450D-8264-5161DA039DDA}"/>
    <cellStyle name="Output 3 2 2" xfId="7606" xr:uid="{80EFCFA0-19DC-497B-A25F-B838105F0F8F}"/>
    <cellStyle name="Output 3 2 2 2" xfId="7607" xr:uid="{A9B87858-CF9D-4400-98A1-32F9721B2090}"/>
    <cellStyle name="Output 3 2 2 2 2" xfId="7608" xr:uid="{9F917593-F63E-4794-B17B-AFD92999F0CE}"/>
    <cellStyle name="Output 3 2 2 2 3" xfId="7609" xr:uid="{C90C615B-7577-4980-A79F-28A28347047B}"/>
    <cellStyle name="Output 3 2 2 2 3 2" xfId="9023" xr:uid="{C4F4E7AD-A9F9-45AC-9EA4-614AAE46EC6F}"/>
    <cellStyle name="Output 3 2 2 3" xfId="7610" xr:uid="{2AC4715C-3EE7-4EA2-8E39-9E950AE32866}"/>
    <cellStyle name="Output 3 2 2 3 2" xfId="9024" xr:uid="{40554EA4-13DA-42AF-89F2-C2801A336925}"/>
    <cellStyle name="Output 3 2 2 4" xfId="9022" xr:uid="{12A07928-46D7-419F-8005-196F091F6F74}"/>
    <cellStyle name="Output 3 2 3" xfId="7611" xr:uid="{6BA0E971-0FD9-45F1-8194-AD79BD65B60D}"/>
    <cellStyle name="Output 3 2 4" xfId="7612" xr:uid="{6E003A05-68DE-4383-A917-99F77A9CE741}"/>
    <cellStyle name="Output 3 2 4 2" xfId="9025" xr:uid="{A69D5B2A-EC3F-4E88-97E0-EC5B9F8DB8D9}"/>
    <cellStyle name="Output 3 2 5" xfId="9021" xr:uid="{7937F0B7-2BD5-4E26-8E9A-0E6D287C2C4A}"/>
    <cellStyle name="Output 3 3" xfId="7613" xr:uid="{059FE928-07A6-48A1-8205-7D41BA3B9141}"/>
    <cellStyle name="Output 3 3 2" xfId="7614" xr:uid="{F4E22C89-F311-49C6-9959-4E2B63AF83D5}"/>
    <cellStyle name="Output 3 3 3" xfId="7615" xr:uid="{DE0A4568-6AF8-4198-BDE8-4FAA59E39476}"/>
    <cellStyle name="Output 3 3 4" xfId="7616" xr:uid="{FAA2E0B0-06E1-4836-BB10-808469D76F71}"/>
    <cellStyle name="Output 3 3 4 2" xfId="7617" xr:uid="{89882817-30CD-4573-B965-D872ACD7EF79}"/>
    <cellStyle name="Output 3 3 4 2 2" xfId="9028" xr:uid="{DF21DB85-2BED-4B90-97B6-296F7D28CAC5}"/>
    <cellStyle name="Output 3 3 4 3" xfId="9027" xr:uid="{012CDEC1-19F9-4598-AEB7-248A250D9D11}"/>
    <cellStyle name="Output 3 3 5" xfId="7618" xr:uid="{464BE971-01E8-4402-9ABD-364595BBC0E6}"/>
    <cellStyle name="Output 3 3 5 2" xfId="9029" xr:uid="{517895AD-F9F8-4104-BE60-D29CEFB62E43}"/>
    <cellStyle name="Output 3 3 6" xfId="9026" xr:uid="{DD49ABC7-B17D-4B2B-ADCF-9562C4A13315}"/>
    <cellStyle name="Output 3 4" xfId="7619" xr:uid="{3F1E0DB2-3995-456B-81BA-E99663918126}"/>
    <cellStyle name="Output 3 4 2" xfId="7620" xr:uid="{C4B20E28-1D00-4BCA-9385-97237B7141B9}"/>
    <cellStyle name="Output 3 5" xfId="7621" xr:uid="{AE6E7DD3-3453-4576-83EE-585A4DFF55F2}"/>
    <cellStyle name="Output 3 5 2" xfId="7622" xr:uid="{9E31D169-CCD5-48FC-80A8-7BFD986AB45D}"/>
    <cellStyle name="Output 3 6" xfId="7623" xr:uid="{39EC5D62-627A-4EC2-848E-03A82A51745F}"/>
    <cellStyle name="Output 3 6 2" xfId="7624" xr:uid="{759A2C80-85F4-43D5-827C-4A59ECE0D590}"/>
    <cellStyle name="Output 3 6 2 2" xfId="9031" xr:uid="{D585B036-CFA8-4D61-ACF5-7E620137941E}"/>
    <cellStyle name="Output 3 6 3" xfId="9030" xr:uid="{92DB8A47-32E7-46F7-B01D-16DF3A6AED9C}"/>
    <cellStyle name="Output 3 7" xfId="7625" xr:uid="{93A367A3-B480-4371-8C60-554B936F6DB1}"/>
    <cellStyle name="Output 3 8" xfId="7626" xr:uid="{303F1D61-6A1A-4F10-8954-83FD97C8A7CD}"/>
    <cellStyle name="Output 3 8 2" xfId="7627" xr:uid="{824826EA-BD4F-40F9-8F7A-E8C6BF32D478}"/>
    <cellStyle name="Output 3 8 2 2" xfId="9033" xr:uid="{E071F91C-96A5-4101-A2A7-3CAE002DCE7E}"/>
    <cellStyle name="Output 3 8 3" xfId="9032" xr:uid="{4DB68B73-1629-4CC9-87F8-CB90D94BBFD1}"/>
    <cellStyle name="Output 3 9" xfId="7628" xr:uid="{2E0379F1-DC9D-4221-8BDD-53C2241F9694}"/>
    <cellStyle name="Output 3 9 2" xfId="9034" xr:uid="{EFF82CAC-4CA5-4F1C-8126-52AB70840FB6}"/>
    <cellStyle name="Output 4" xfId="7629" xr:uid="{98779A65-9AA7-4416-B490-C75AA1E8095D}"/>
    <cellStyle name="Output 4 2" xfId="7630" xr:uid="{F9045DD6-CFA5-4B28-B3EE-BB2B222E4BA0}"/>
    <cellStyle name="Output 4 2 2" xfId="7631" xr:uid="{AFA36A13-7D57-45BD-9E2F-39E11CBE966A}"/>
    <cellStyle name="Output 4 2 2 2" xfId="7632" xr:uid="{EA616594-D976-4351-BA1D-AA11F2E94631}"/>
    <cellStyle name="Output 4 2 2 2 2" xfId="9038" xr:uid="{D23D315A-18BF-4668-AF09-D1E181F7CD0B}"/>
    <cellStyle name="Output 4 2 2 3" xfId="9037" xr:uid="{96234630-C9D6-4B66-AB9C-5B1FE00840CD}"/>
    <cellStyle name="Output 4 2 3" xfId="7633" xr:uid="{6E97D375-427D-433A-8B8F-E1B784698F0F}"/>
    <cellStyle name="Output 4 2 3 2" xfId="7634" xr:uid="{66CCF2A6-B27C-4731-8163-11B808F0F21D}"/>
    <cellStyle name="Output 4 2 3 2 2" xfId="9040" xr:uid="{6D6A3C3E-FCCF-4AE6-A81E-45850ADDF304}"/>
    <cellStyle name="Output 4 2 3 3" xfId="9039" xr:uid="{673583F3-57AC-44CC-8149-EA050CCA2E2A}"/>
    <cellStyle name="Output 4 2 4" xfId="7635" xr:uid="{A0AD9DBC-0787-4D82-9436-F907412D162E}"/>
    <cellStyle name="Output 4 2 4 2" xfId="9041" xr:uid="{5F5F10A3-3944-4424-B17F-1E7EB54ACE09}"/>
    <cellStyle name="Output 4 2 5" xfId="9036" xr:uid="{B8585B48-65D7-4AFE-B938-A9273F7111F3}"/>
    <cellStyle name="Output 4 3" xfId="7636" xr:uid="{4F01D5EC-4C18-44FD-9F3C-B367B72989EA}"/>
    <cellStyle name="Output 4 3 2" xfId="7637" xr:uid="{A5037938-F935-46C4-BB58-3B1F93320504}"/>
    <cellStyle name="Output 4 3 2 2" xfId="9043" xr:uid="{1934C3B3-8468-4415-82E0-BFB5B44673DC}"/>
    <cellStyle name="Output 4 3 3" xfId="9042" xr:uid="{F729F34D-7B54-4391-B8F1-9E85632C2379}"/>
    <cellStyle name="Output 4 4" xfId="7638" xr:uid="{0108A3EB-432D-48D9-988B-AB855E92CB22}"/>
    <cellStyle name="Output 4 4 2" xfId="7639" xr:uid="{62961FC1-BC0F-412E-A206-55654E6D537B}"/>
    <cellStyle name="Output 4 4 2 2" xfId="9045" xr:uid="{C3CD7A24-407D-4BD8-A542-E1A5F75E2D98}"/>
    <cellStyle name="Output 4 4 3" xfId="9044" xr:uid="{F639F28E-F32B-43E5-8819-6CACB9A49AC2}"/>
    <cellStyle name="Output 4 5" xfId="7640" xr:uid="{E113D26E-C8A1-4D26-9917-E9460D7CD799}"/>
    <cellStyle name="Output 4 5 2" xfId="9046" xr:uid="{C6635A80-21B3-4DE5-AEE7-AE031AC84868}"/>
    <cellStyle name="Output 4 6" xfId="9035" xr:uid="{95AA86EA-0BA4-47CA-B0BC-C4BC0CF578F2}"/>
    <cellStyle name="Output 5" xfId="7641" xr:uid="{DC3B5059-D6E3-4834-AAD4-4E7009B88C15}"/>
    <cellStyle name="Output 5 2" xfId="7642" xr:uid="{04CA368D-09E2-4253-A54F-5BEA0C5DFC31}"/>
    <cellStyle name="Output 5 2 2" xfId="7643" xr:uid="{B8D8CC7E-4CAE-4CCF-A2A6-8FDCF2B9AA52}"/>
    <cellStyle name="Output 5 2 2 2" xfId="9049" xr:uid="{D7EA92FF-486C-4A3E-8A48-A40159E0ACC3}"/>
    <cellStyle name="Output 5 2 3" xfId="9048" xr:uid="{A3CDD5BE-816F-432E-A535-B06EA07DBEB3}"/>
    <cellStyle name="Output 5 3" xfId="7644" xr:uid="{3C038E85-B363-432B-A5AB-789C53295E84}"/>
    <cellStyle name="Output 5 3 2" xfId="7645" xr:uid="{6EC847AB-210C-4A80-BB93-1D3F05457B21}"/>
    <cellStyle name="Output 5 3 2 2" xfId="9051" xr:uid="{CC0C5F5E-7A48-475E-BC9D-2D5FE059E801}"/>
    <cellStyle name="Output 5 3 3" xfId="9050" xr:uid="{906E066E-37A6-4720-9CD1-CFA2D71F7D40}"/>
    <cellStyle name="Output 5 4" xfId="7646" xr:uid="{444FFBB2-0249-4A93-B8B1-F512AB9906FB}"/>
    <cellStyle name="Output 5 4 2" xfId="9052" xr:uid="{8EF86EEA-56FB-4D5B-A1AD-68545AF8C396}"/>
    <cellStyle name="Output 5 5" xfId="9047" xr:uid="{17F22B02-6E9A-4A9D-A7E8-F3B538A58DBC}"/>
    <cellStyle name="Output 6" xfId="7647" xr:uid="{C4E07828-FDB3-43A5-8A1A-FCFFDECB27F9}"/>
    <cellStyle name="Output 6 2" xfId="7648" xr:uid="{B794FA6C-B9FE-40C3-BCD8-5099D9993953}"/>
    <cellStyle name="Output 6 3" xfId="7649" xr:uid="{ADE5C535-E865-41E9-9760-15D1ACC1978A}"/>
    <cellStyle name="Output 6 3 2" xfId="7650" xr:uid="{307235C7-0418-41CD-AF02-70AC00CAD852}"/>
    <cellStyle name="Output 6 3 2 2" xfId="9055" xr:uid="{5F79AACE-4221-445D-871D-65D51AE9FE55}"/>
    <cellStyle name="Output 6 3 3" xfId="9054" xr:uid="{2AA3CCB4-BCE1-4BC3-A459-F8A0338158DF}"/>
    <cellStyle name="Output 6 4" xfId="7651" xr:uid="{FDAEA63D-1DB1-47D9-A9E1-9579A917BDAD}"/>
    <cellStyle name="Output 6 4 2" xfId="9056" xr:uid="{0C40CDB3-488F-49CC-830A-730E15777362}"/>
    <cellStyle name="Output 6 5" xfId="9053" xr:uid="{6520EDE0-7DCA-48C8-890F-C38A26048090}"/>
    <cellStyle name="Output 7" xfId="7652" xr:uid="{F20FDD1C-57CA-4D6C-B81C-CE75EB6A428A}"/>
    <cellStyle name="Output 7 2" xfId="7653" xr:uid="{C67B47F8-895C-4347-94BA-5E3304A7F4F1}"/>
    <cellStyle name="Output 7 3" xfId="7654" xr:uid="{964F386E-753C-41F8-BE7A-7E96C44A9749}"/>
    <cellStyle name="Output Amounts" xfId="968" xr:uid="{7719C62B-8F97-4D42-B2C2-373BEABAE633}"/>
    <cellStyle name="Output Column Headings" xfId="969" xr:uid="{A9188E80-1C49-430B-A6D3-D866FCFECC53}"/>
    <cellStyle name="Output Line Items" xfId="970" xr:uid="{9868CE1A-3ECE-41A2-8A32-2CBCE8E02043}"/>
    <cellStyle name="Output Report Heading" xfId="971" xr:uid="{E3C568AF-B375-48C0-83A0-6382F9031718}"/>
    <cellStyle name="Output Report Title" xfId="972" xr:uid="{6D2CDEFA-AEC6-4A3A-89AC-71D227887448}"/>
    <cellStyle name="Page Number" xfId="7655" xr:uid="{A309690C-75AD-49DD-B6E7-093569077451}"/>
    <cellStyle name="Page Number 2" xfId="10037" xr:uid="{2F89F6CA-6C54-4342-A22D-38E2A65FCB08}"/>
    <cellStyle name="Page Number 3" xfId="10036" xr:uid="{7FCCE4CD-D0EE-42A7-8005-B8F44A3FFA5F}"/>
    <cellStyle name="pcdos" xfId="973" xr:uid="{543A17C0-8515-482B-9FD7-8AE9CCE201ED}"/>
    <cellStyle name="per.style" xfId="974" xr:uid="{219CE2E5-BCC9-4A19-8D6E-B6ACE06E3039}"/>
    <cellStyle name="Percent (0%)" xfId="7656" xr:uid="{E6F9C8B4-653A-4E19-A901-4240D61D5E8B}"/>
    <cellStyle name="Percent (0)" xfId="7657" xr:uid="{1D61E036-3AF7-4258-A4F8-41DFDE363352}"/>
    <cellStyle name="Percent (0.0%)" xfId="7658" xr:uid="{A0C07391-E9A4-4E0A-B359-11498A18EE76}"/>
    <cellStyle name="Percent (0.00%)" xfId="7659" xr:uid="{454E6FB3-A5B1-49DB-9730-22DAF92DE280}"/>
    <cellStyle name="Percent [0%]" xfId="7660" xr:uid="{38BB48E0-7064-4AD3-965B-B9D836FB46EF}"/>
    <cellStyle name="Percent [0.0%]" xfId="7661" xr:uid="{DFABDDD6-E339-4120-8259-5A7CE2D53D0E}"/>
    <cellStyle name="Percent [0.00%]" xfId="7662" xr:uid="{BCBCE982-B035-4810-BEA7-9ED5442380E9}"/>
    <cellStyle name="Percent [0]" xfId="975" xr:uid="{F61ADA1E-CA23-46BB-B702-D317011AE0EA}"/>
    <cellStyle name="Percent [0] 2" xfId="976" xr:uid="{D53C0993-00AD-4756-A429-B3772DC53EC9}"/>
    <cellStyle name="Percent [0] 2 2" xfId="7663" xr:uid="{3AE05B60-A463-4D15-9286-8C4E5E0698FF}"/>
    <cellStyle name="Percent [0] 3" xfId="7664" xr:uid="{3079D1A2-BE2E-406E-B845-92D3133739F3}"/>
    <cellStyle name="Percent [0] 4" xfId="7665" xr:uid="{B6FF3AD1-B60B-4790-90AA-3EA1AE779706}"/>
    <cellStyle name="Percent [0] 5" xfId="7666" xr:uid="{CE14E6D2-277C-4CD8-ABA8-4D8639A8BBE3}"/>
    <cellStyle name="Percent [00]" xfId="977" xr:uid="{9AA3C276-A050-4156-9DF2-DE6475A0B0D6}"/>
    <cellStyle name="Percent [00] 2" xfId="978" xr:uid="{E53356CB-98B8-4B6E-BB7E-EF008EEECB67}"/>
    <cellStyle name="Percent [00] 2 2" xfId="7667" xr:uid="{1EB612F9-C518-4CF9-88DC-390A13C483EF}"/>
    <cellStyle name="Percent [00] 2 3" xfId="7668" xr:uid="{327CD97E-52B5-4CC1-AA90-F738AB975F66}"/>
    <cellStyle name="Percent [00] 2 4" xfId="7669" xr:uid="{062A9D7A-7A32-4303-9BCA-243F4A592092}"/>
    <cellStyle name="Percent [00] 2 5" xfId="7670" xr:uid="{11AD55FA-95E2-4544-8DBE-38DDEF34814D}"/>
    <cellStyle name="Percent [00] 3" xfId="7671" xr:uid="{BA81162C-DD2F-47C0-9078-C5B5B3B7FECA}"/>
    <cellStyle name="Percent [00] 4" xfId="7672" xr:uid="{FDAD612F-FB66-4E94-A32D-FB6532D83EEE}"/>
    <cellStyle name="Percent [00] 5" xfId="7673" xr:uid="{7B3BD091-A19F-487A-AAE3-87A197C2D833}"/>
    <cellStyle name="Percent [00] 6" xfId="7674" xr:uid="{8B2DA6D3-D464-4304-A30F-AF67B1DDF461}"/>
    <cellStyle name="Percent [00] 7" xfId="7675" xr:uid="{3BFD9DEF-A541-453E-933A-BA5B011B4BFC}"/>
    <cellStyle name="Percent [00] 8" xfId="7676" xr:uid="{83763FA8-6B80-4ED5-A06E-18D6959084A0}"/>
    <cellStyle name="Percent [00] 9" xfId="7677" xr:uid="{15514520-C81C-406B-8A50-62B087BB72DF}"/>
    <cellStyle name="Percent [2]" xfId="596" xr:uid="{FEE1556F-7EF1-48AA-8E51-DD5BAF6BEF67}"/>
    <cellStyle name="Percent [2] 10" xfId="7678" xr:uid="{50FE6ED6-FD40-451B-AD2D-3CCB3CA011A7}"/>
    <cellStyle name="Percent [2] 2" xfId="979" xr:uid="{04A826CB-5686-4D2F-AFB0-6D348E15AE4E}"/>
    <cellStyle name="Percent [2] 2 2" xfId="7679" xr:uid="{6C0B36E2-24EC-4989-A4A5-19CD39BF2A7E}"/>
    <cellStyle name="Percent [2] 3" xfId="7680" xr:uid="{05C4202B-F487-4079-97DB-977B828A44ED}"/>
    <cellStyle name="Percent [2] 4" xfId="7681" xr:uid="{65E2CF80-31ED-46AE-9E58-8A5ED2B57CAE}"/>
    <cellStyle name="Percent [2] 5" xfId="7682" xr:uid="{ACB779A4-ABC1-403B-A215-092CC5B83AFF}"/>
    <cellStyle name="Percent [2] 6" xfId="7683" xr:uid="{13C32E44-A61B-49D7-AB38-6910859DA4C6}"/>
    <cellStyle name="Percent [2] 7" xfId="7684" xr:uid="{3CA04009-A50B-4D18-B3D2-0A54F6FAAE56}"/>
    <cellStyle name="Percent [2] 8" xfId="7685" xr:uid="{7FA41C41-7A91-4579-95FA-8A8BA1CD681C}"/>
    <cellStyle name="Percent [2] 9" xfId="7686" xr:uid="{F93140E7-ED20-47AF-8658-C5393B61AC76}"/>
    <cellStyle name="Percent 10" xfId="77" xr:uid="{DD87E327-8653-4684-A4C3-D2C43F10B12F}"/>
    <cellStyle name="Percent 10 2" xfId="7687" xr:uid="{4BC3E1E7-EE1D-4A4E-A06A-4E7F7F766211}"/>
    <cellStyle name="Percent 10 2 2" xfId="7688" xr:uid="{7A009091-61A5-4065-AC61-D8D8C5F93DC3}"/>
    <cellStyle name="Percent 10 2 3" xfId="10039" xr:uid="{306BC8C7-01D1-4874-AC17-6F1EDD6F8526}"/>
    <cellStyle name="Percent 10 3" xfId="7689" xr:uid="{8BC67DF6-753F-47D1-9BCE-BFD71D2523EB}"/>
    <cellStyle name="Percent 10 4" xfId="7690" xr:uid="{95C1C2C1-D7B8-48C1-A619-148E7036D7DB}"/>
    <cellStyle name="Percent 10 4 2" xfId="12562" xr:uid="{7FE4F4AC-A84A-4B82-B354-BF30920A3B44}"/>
    <cellStyle name="Percent 10 4 2 2" xfId="17678" xr:uid="{39EF1D5C-5CFC-454A-8C0E-14C07F8F189F}"/>
    <cellStyle name="Percent 10 4 2 2 2" xfId="27607" xr:uid="{EB2B6FFE-FC31-408B-92AA-8B68B3273CB5}"/>
    <cellStyle name="Percent 10 4 2 2 2 2" xfId="47510" xr:uid="{09638FF7-04AC-4087-9236-ACC9B645AB61}"/>
    <cellStyle name="Percent 10 4 2 2 3" xfId="37862" xr:uid="{04A60F77-034B-4D43-B73B-B8BF666A3EBF}"/>
    <cellStyle name="Percent 10 4 2 3" xfId="22649" xr:uid="{EB98C562-0658-44AF-882C-E20F81624157}"/>
    <cellStyle name="Percent 10 4 2 3 2" xfId="42680" xr:uid="{731C601C-E4CD-437D-BE5B-2F8BA45EC77C}"/>
    <cellStyle name="Percent 10 4 2 4" xfId="33033" xr:uid="{52B03F05-15B5-42D9-BDB1-5DB2CF84E573}"/>
    <cellStyle name="Percent 10 4 3" xfId="15215" xr:uid="{F42F9C5D-8064-43DD-8B72-A4328EA41B1D}"/>
    <cellStyle name="Percent 10 4 3 2" xfId="25157" xr:uid="{95C9E9EA-BF62-4116-AD0A-2D7307095192}"/>
    <cellStyle name="Percent 10 4 3 2 2" xfId="45100" xr:uid="{F4581DC6-F9DB-4800-AACE-1045F28D4D23}"/>
    <cellStyle name="Percent 10 4 3 3" xfId="35452" xr:uid="{6539C411-D179-4F82-B928-05FCB187A062}"/>
    <cellStyle name="Percent 10 4 4" xfId="20182" xr:uid="{087D48DB-B584-4912-950F-43B2805B605B}"/>
    <cellStyle name="Percent 10 4 4 2" xfId="40272" xr:uid="{D228A219-AF5F-4E10-A9AF-2B7CE3CE1CD9}"/>
    <cellStyle name="Percent 10 4 5" xfId="30625" xr:uid="{0E2E499C-5A31-45F0-A138-EBA4E5C6A392}"/>
    <cellStyle name="Percent 10 5" xfId="10038" xr:uid="{DF312B64-2A67-42BF-8B67-29BA9D8A14DF}"/>
    <cellStyle name="Percent 11" xfId="7691" xr:uid="{BBE22C27-624F-493E-99AA-95D09BE97AF6}"/>
    <cellStyle name="Percent 11 2" xfId="10040" xr:uid="{77ADDFD2-3F73-46FB-B5E4-2838CE33A762}"/>
    <cellStyle name="Percent 12" xfId="7692" xr:uid="{726265F1-4074-47AC-BB77-B7CD328F2560}"/>
    <cellStyle name="Percent 13" xfId="7693" xr:uid="{4A5FD861-E9F3-4C37-BA65-9140A4BC4187}"/>
    <cellStyle name="Percent 13 2" xfId="10041" xr:uid="{B915DC45-1ACC-4054-AAC9-827757B9BDB5}"/>
    <cellStyle name="Percent 13 2 2" xfId="15312" xr:uid="{927C163A-000D-42E9-93E9-1C273D0A4EEE}"/>
    <cellStyle name="Percent 13 2 2 2" xfId="25248" xr:uid="{92815B91-3F80-4331-BD40-088B050BF43E}"/>
    <cellStyle name="Percent 13 2 2 2 2" xfId="45151" xr:uid="{50685DEF-3762-4241-B9C9-69A933DFBC96}"/>
    <cellStyle name="Percent 13 2 2 3" xfId="35503" xr:uid="{50F7A71E-B678-4558-BD36-2056670DA856}"/>
    <cellStyle name="Percent 13 2 3" xfId="20292" xr:uid="{4D944959-4F30-462C-B780-0D2B48905D05}"/>
    <cellStyle name="Percent 13 2 3 2" xfId="40323" xr:uid="{2D56E1F4-7F83-483F-B4D2-5623B68BD1B0}"/>
    <cellStyle name="Percent 13 2 4" xfId="30676" xr:uid="{4A1A8D43-8166-42DD-B1D6-347A236B11B3}"/>
    <cellStyle name="Percent 14" xfId="7694" xr:uid="{3A8CC33A-3443-4A53-95EA-0D8C3DC4B506}"/>
    <cellStyle name="Percent 14 2" xfId="10042" xr:uid="{DB550C29-38D0-4D1F-963E-CF5337FC8B58}"/>
    <cellStyle name="Percent 15" xfId="7695" xr:uid="{6A7A8C16-DAF1-45A1-9F37-207CA996EBD6}"/>
    <cellStyle name="Percent 16" xfId="7696" xr:uid="{98D2901C-0DC0-46B8-B92D-15382A13BA9E}"/>
    <cellStyle name="Percent 17" xfId="7697" xr:uid="{3ED45AAB-D0E9-48FB-B957-D48CA68CA99A}"/>
    <cellStyle name="Percent 18" xfId="7698" xr:uid="{A420F296-45D3-4D4B-AA9E-D982915C6011}"/>
    <cellStyle name="Percent 19" xfId="7699" xr:uid="{58255991-6F2E-43E8-ADA6-B5B918441B1B}"/>
    <cellStyle name="Percent 2" xfId="59" xr:uid="{99DDBA02-9291-4931-9C7B-9B6C9477B2BD}"/>
    <cellStyle name="Percent 2 10" xfId="7700" xr:uid="{36F7AEAE-D4BD-4096-9D78-012D2AC18F99}"/>
    <cellStyle name="Percent 2 11" xfId="7701" xr:uid="{8B15CBA4-E822-4FFB-A3E8-892BDF1E9DCE}"/>
    <cellStyle name="Percent 2 12" xfId="7702" xr:uid="{F922718E-A38D-4B04-BC42-9A0148773CAF}"/>
    <cellStyle name="Percent 2 13" xfId="7703" xr:uid="{58376C3B-EAB5-4095-A134-702CAA96D820}"/>
    <cellStyle name="Percent 2 14" xfId="7704" xr:uid="{28A546D2-A292-436D-A930-5106A35B05B4}"/>
    <cellStyle name="Percent 2 15" xfId="7705" xr:uid="{29B2D448-B9D9-482A-AF5B-CD8A8589639C}"/>
    <cellStyle name="Percent 2 16" xfId="7706" xr:uid="{806783CF-14AC-4E2F-93CA-B34791334FC2}"/>
    <cellStyle name="Percent 2 17" xfId="7707" xr:uid="{C08A3331-207E-4E89-9297-63470B15329E}"/>
    <cellStyle name="Percent 2 18" xfId="7708" xr:uid="{B862EB1F-920F-422F-9CEF-B6E31E1C85A6}"/>
    <cellStyle name="Percent 2 19" xfId="7709" xr:uid="{85978722-56D6-440B-98E9-B049D30A5428}"/>
    <cellStyle name="Percent 2 2" xfId="380" xr:uid="{4708771F-B22C-4E46-A33A-7EFD5F13DD3A}"/>
    <cellStyle name="Percent 2 2 10" xfId="7710" xr:uid="{EA46D6D5-86C1-403D-85AE-B9A360CF2943}"/>
    <cellStyle name="Percent 2 2 11" xfId="7711" xr:uid="{1BAF6FA3-8EE0-4130-A388-1E13DE60E658}"/>
    <cellStyle name="Percent 2 2 11 2" xfId="7712" xr:uid="{3B037564-D9EB-4088-A536-F22721B962D4}"/>
    <cellStyle name="Percent 2 2 12" xfId="7713" xr:uid="{577CADB6-9B86-4CE6-BEF4-95940BB37D70}"/>
    <cellStyle name="Percent 2 2 13" xfId="10043" xr:uid="{8E646DE7-E59A-4E5A-82C5-5803C9166F83}"/>
    <cellStyle name="Percent 2 2 13 2" xfId="27723" xr:uid="{D1949F95-D88D-49A1-9A65-2B606FACA2BA}"/>
    <cellStyle name="Percent 2 2 14" xfId="27787" xr:uid="{8D7706C6-23F6-48A3-9B4F-FD3950D378EC}"/>
    <cellStyle name="Percent 2 2 14 2" xfId="47582" xr:uid="{5E1A793C-A215-4BC1-A8EF-5B4D2EF0792A}"/>
    <cellStyle name="Percent 2 2 15" xfId="27784" xr:uid="{A0AD35DE-0685-4205-BD67-7696E9B013E1}"/>
    <cellStyle name="Percent 2 2 15 2" xfId="47579" xr:uid="{12954B7C-58E8-4C0D-A6E3-B1D03B919D35}"/>
    <cellStyle name="Percent 2 2 16" xfId="27713" xr:uid="{225BE7BB-8A17-4F25-9410-41C13FAB5DCB}"/>
    <cellStyle name="Percent 2 2 16 2" xfId="47575" xr:uid="{D4AD265B-3050-4943-8319-198F067039DB}"/>
    <cellStyle name="Percent 2 2 2" xfId="7714" xr:uid="{102607EB-C122-4F51-9BB5-188AE4F94410}"/>
    <cellStyle name="Percent 2 2 2 10" xfId="7715" xr:uid="{60B1C16B-6263-42E7-BF69-2870F94B7165}"/>
    <cellStyle name="Percent 2 2 2 11" xfId="7716" xr:uid="{4A50AC0F-9EC8-498C-B4E4-D1AE77726C59}"/>
    <cellStyle name="Percent 2 2 2 12" xfId="7717" xr:uid="{00F9008C-3FA4-40A3-A69F-749ABA74B9F2}"/>
    <cellStyle name="Percent 2 2 2 13" xfId="10044" xr:uid="{A5F39AE6-806E-4AC7-92CF-CE6C3FD9273F}"/>
    <cellStyle name="Percent 2 2 2 13 2" xfId="27742" xr:uid="{02DAF848-BA8F-4A05-96A7-2592C57C0572}"/>
    <cellStyle name="Percent 2 2 2 14" xfId="27791" xr:uid="{BA8536CA-C9D5-4704-9814-C13071CF5636}"/>
    <cellStyle name="Percent 2 2 2 14 2" xfId="47586" xr:uid="{F50B9C62-F550-4777-8A7A-A12A83B182DC}"/>
    <cellStyle name="Percent 2 2 2 15" xfId="27714" xr:uid="{B534BE1B-6110-4374-BA92-329FCDFDA1D4}"/>
    <cellStyle name="Percent 2 2 2 15 2" xfId="47576" xr:uid="{A6159120-1605-4945-B814-465AF549DF36}"/>
    <cellStyle name="Percent 2 2 2 2" xfId="7718" xr:uid="{EB1E6EE1-84DD-42BC-AFC9-ADB35E812A00}"/>
    <cellStyle name="Percent 2 2 2 2 2" xfId="7719" xr:uid="{1C42381F-5D2E-4619-A57F-B60DADE91170}"/>
    <cellStyle name="Percent 2 2 2 2 3" xfId="7720" xr:uid="{3ED64C49-C43C-4BF5-A052-D23FDD9C1DB2}"/>
    <cellStyle name="Percent 2 2 2 3" xfId="7721" xr:uid="{6C353040-D05C-4D5E-B613-2DF0A39C51A2}"/>
    <cellStyle name="Percent 2 2 2 3 2" xfId="7722" xr:uid="{4145B095-A72D-438E-921D-B7BC2BE7DEB5}"/>
    <cellStyle name="Percent 2 2 2 3 3" xfId="7723" xr:uid="{B85F09CC-94A3-44C8-8EF5-C62F35B88B67}"/>
    <cellStyle name="Percent 2 2 2 4" xfId="7724" xr:uid="{9D0E8616-F693-4A53-96C0-10FF800710E5}"/>
    <cellStyle name="Percent 2 2 2 4 2" xfId="7725" xr:uid="{32BFF74C-7137-4B12-89B2-D147901E2043}"/>
    <cellStyle name="Percent 2 2 2 4 3" xfId="7726" xr:uid="{43216A0A-7CB2-43C0-AC5F-AA12CD271E80}"/>
    <cellStyle name="Percent 2 2 2 5" xfId="7727" xr:uid="{FC2DCE4D-3F42-4D50-A94C-94AAFA16F93D}"/>
    <cellStyle name="Percent 2 2 2 5 2" xfId="7728" xr:uid="{FCC7FDC4-C2C1-414F-80D0-6D412C50DED4}"/>
    <cellStyle name="Percent 2 2 2 5 3" xfId="7729" xr:uid="{E133298B-9799-475A-8632-6AD28AB031D9}"/>
    <cellStyle name="Percent 2 2 2 6" xfId="7730" xr:uid="{49DB1104-2E4B-4FCB-8286-2CCFE9A27D2E}"/>
    <cellStyle name="Percent 2 2 2 6 2" xfId="7731" xr:uid="{A1B42BCF-1652-4AC1-AE2F-2BA462A9089A}"/>
    <cellStyle name="Percent 2 2 2 6 3" xfId="7732" xr:uid="{B2C51559-D9B9-4102-A32A-55C9F780476D}"/>
    <cellStyle name="Percent 2 2 2 7" xfId="7733" xr:uid="{5D9FD271-DB75-4995-A101-79FF0BE53D85}"/>
    <cellStyle name="Percent 2 2 2 8" xfId="7734" xr:uid="{A67CC080-0829-4660-B235-2196B2B71208}"/>
    <cellStyle name="Percent 2 2 2 9" xfId="7735" xr:uid="{A17EA5C2-629A-431A-AB14-B8D5D036843A}"/>
    <cellStyle name="Percent 2 2 3" xfId="7736" xr:uid="{5A1D210C-59FF-4AE9-8DBD-1BDB0EC62731}"/>
    <cellStyle name="Percent 2 2 3 2" xfId="7737" xr:uid="{7E8BCDBE-4FA6-4D2A-BA2D-84682203A80A}"/>
    <cellStyle name="Percent 2 2 3 3" xfId="7738" xr:uid="{0D52C168-9D6C-4BDD-8762-C807E3821081}"/>
    <cellStyle name="Percent 2 2 3 4" xfId="10045" xr:uid="{65F15C19-2CD7-477A-8DBC-88317A5F5010}"/>
    <cellStyle name="Percent 2 2 4" xfId="7739" xr:uid="{0C15A5D2-DF4D-4270-BE70-4DD3437BE5B2}"/>
    <cellStyle name="Percent 2 2 4 2" xfId="7740" xr:uid="{997180B3-97D8-48A4-8E6F-8FDC82507891}"/>
    <cellStyle name="Percent 2 2 4 3" xfId="7741" xr:uid="{C5111DB2-23F2-449B-B7C5-6DC343A89018}"/>
    <cellStyle name="Percent 2 2 4 4" xfId="10046" xr:uid="{3C54EC48-DBCD-4B51-937A-7135DB671D91}"/>
    <cellStyle name="Percent 2 2 5" xfId="7742" xr:uid="{9DAAC364-8F5C-410F-AE53-325463D1E780}"/>
    <cellStyle name="Percent 2 2 5 2" xfId="7743" xr:uid="{EE084993-4973-452E-8DDB-139F0D85183C}"/>
    <cellStyle name="Percent 2 2 5 3" xfId="7744" xr:uid="{C3132587-010C-4ED2-B21F-085283FFDC0E}"/>
    <cellStyle name="Percent 2 2 6" xfId="7745" xr:uid="{C1549CD0-AE16-444F-9AA1-CE8EA9B8500F}"/>
    <cellStyle name="Percent 2 2 6 2" xfId="7746" xr:uid="{3C32AF63-AA94-48A9-BB3A-3F532A353AAB}"/>
    <cellStyle name="Percent 2 2 6 3" xfId="7747" xr:uid="{1C68E6EF-9DD9-4676-88D5-5E1A9C0A714F}"/>
    <cellStyle name="Percent 2 2 7" xfId="7748" xr:uid="{5FB89BDD-F70B-45F8-B437-8262D1EDF1FC}"/>
    <cellStyle name="Percent 2 2 7 2" xfId="7749" xr:uid="{B0FAFAF8-C701-42D8-A63A-9ED87BF93356}"/>
    <cellStyle name="Percent 2 2 7 3" xfId="7750" xr:uid="{0517E1FF-A54E-45BA-AFE4-0EAB8BA4AE8B}"/>
    <cellStyle name="Percent 2 2 8" xfId="7751" xr:uid="{84B21FBC-ECF4-4D35-987C-AA2C854049F3}"/>
    <cellStyle name="Percent 2 2 9" xfId="7752" xr:uid="{60338815-732E-4FF0-B3FD-BA0F50EA8826}"/>
    <cellStyle name="Percent 2 20" xfId="7753" xr:uid="{CECF2503-9DC8-4151-9488-1A0D5F370051}"/>
    <cellStyle name="Percent 2 21" xfId="7754" xr:uid="{3CC1473A-94B0-4B0F-8E95-EF871207E98E}"/>
    <cellStyle name="Percent 2 22" xfId="7755" xr:uid="{4113E875-E53D-4FD9-97B2-D9658BF943E2}"/>
    <cellStyle name="Percent 2 23" xfId="7756" xr:uid="{53616E2B-4DC5-4A40-A8ED-B055C864B887}"/>
    <cellStyle name="Percent 2 24" xfId="7757" xr:uid="{6EB80E2B-D6E0-4A6F-B616-A65AD51F55D5}"/>
    <cellStyle name="Percent 2 25" xfId="7758" xr:uid="{EF51C703-A1A5-4951-B4DD-6F6C61EB41FD}"/>
    <cellStyle name="Percent 2 26" xfId="7759" xr:uid="{D094948A-81F2-4BD3-921F-94D93DDD02EC}"/>
    <cellStyle name="Percent 2 27" xfId="7760" xr:uid="{BC0A4263-F303-4D7F-8833-C9E4A5308D31}"/>
    <cellStyle name="Percent 2 28" xfId="7761" xr:uid="{6E3AFFB0-913D-4887-8674-00452FF6F1ED}"/>
    <cellStyle name="Percent 2 29" xfId="7762" xr:uid="{512A8CD9-46DF-4049-AEE0-DFBD177ED342}"/>
    <cellStyle name="Percent 2 3" xfId="473" xr:uid="{D2EDFAE9-18D5-491F-A205-DA2714367DAC}"/>
    <cellStyle name="Percent 2 3 10" xfId="18030" xr:uid="{D20596BA-504E-4ECF-B337-37F10D9ADD16}"/>
    <cellStyle name="Percent 2 3 10 2" xfId="38129" xr:uid="{206B0D27-732A-452F-ACA8-CB35509143A0}"/>
    <cellStyle name="Percent 2 3 11" xfId="28484" xr:uid="{F02BC2CE-4BF6-4516-8962-D6E3A3022BA2}"/>
    <cellStyle name="Percent 2 3 2" xfId="7763" xr:uid="{3BDD114A-9B59-463A-86B4-D37853181DB1}"/>
    <cellStyle name="Percent 2 3 2 2" xfId="10048" xr:uid="{AE055CDB-80E9-4992-A90A-FE36DC5C9924}"/>
    <cellStyle name="Percent 2 3 3" xfId="7764" xr:uid="{34801758-FEF6-46A9-87D9-72D738388477}"/>
    <cellStyle name="Percent 2 3 4" xfId="7765" xr:uid="{14400014-5850-4C0B-9F1D-1DECA2B26794}"/>
    <cellStyle name="Percent 2 3 5" xfId="7766" xr:uid="{D43C47E2-1442-40FC-81CC-558889B8021A}"/>
    <cellStyle name="Percent 2 3 6" xfId="980" xr:uid="{8A458CD6-5E7E-48CB-8E81-4088C5212DB2}"/>
    <cellStyle name="Percent 2 3 7" xfId="10047" xr:uid="{2968AEBB-030F-448A-9B42-296F25D7F13D}"/>
    <cellStyle name="Percent 2 3 7 2" xfId="27857" xr:uid="{335D1EC8-63C7-4B66-80CC-368BF8169596}"/>
    <cellStyle name="Percent 2 3 7 2 2" xfId="47652" xr:uid="{10C2CFBA-664E-42A9-B7BC-58C7232BBE22}"/>
    <cellStyle name="Percent 2 3 8" xfId="10407" xr:uid="{AF94EFA8-FD77-4C1D-9326-E2E78F2B77C6}"/>
    <cellStyle name="Percent 2 3 8 2" xfId="15535" xr:uid="{EC33D20B-1F08-4633-8F55-1A985CA156E3}"/>
    <cellStyle name="Percent 2 3 8 2 2" xfId="25464" xr:uid="{42422385-3A62-4228-BECE-58ED7028F2B5}"/>
    <cellStyle name="Percent 2 3 8 2 2 2" xfId="45367" xr:uid="{9B1BB1C2-44AC-425A-8190-E9AB1D5D37F0}"/>
    <cellStyle name="Percent 2 3 8 2 3" xfId="35719" xr:uid="{BE527A99-074E-458E-9017-C5E3BCF5520C}"/>
    <cellStyle name="Percent 2 3 8 3" xfId="20508" xr:uid="{ABC40489-C77D-406B-B092-2F7B1479B601}"/>
    <cellStyle name="Percent 2 3 8 3 2" xfId="40539" xr:uid="{3F38D285-9359-4DB8-A9EF-DDD77837E362}"/>
    <cellStyle name="Percent 2 3 8 4" xfId="30892" xr:uid="{7F659B34-3495-4CF1-BB4B-82407C29B481}"/>
    <cellStyle name="Percent 2 3 9" xfId="13024" xr:uid="{CBC964FA-F797-4BDD-A8BF-EB95F4FD1849}"/>
    <cellStyle name="Percent 2 3 9 2" xfId="22977" xr:uid="{94C01F56-D3B0-4EDC-AAFE-55D222C0B282}"/>
    <cellStyle name="Percent 2 3 9 2 2" xfId="42957" xr:uid="{BF29A733-5124-4677-B5ED-87069876CCEE}"/>
    <cellStyle name="Percent 2 3 9 3" xfId="33309" xr:uid="{117E0107-04BC-42EE-A978-CFAED0F7DD31}"/>
    <cellStyle name="Percent 2 30" xfId="7767" xr:uid="{2A40E31B-7FFE-4AFC-8E35-312C03C5659D}"/>
    <cellStyle name="Percent 2 31" xfId="7768" xr:uid="{559DDD78-FA22-4EED-B3DC-F98D3F23B8B6}"/>
    <cellStyle name="Percent 2 32" xfId="7769" xr:uid="{E9D885A0-15EB-42E6-8432-669E4939F52C}"/>
    <cellStyle name="Percent 2 33" xfId="7770" xr:uid="{1B15D216-F440-416C-9806-CA3224D6EAC9}"/>
    <cellStyle name="Percent 2 34" xfId="7771" xr:uid="{C1C30F55-BBB8-4471-8275-94FE1D72BCE1}"/>
    <cellStyle name="Percent 2 35" xfId="7772" xr:uid="{8958639B-5682-4F82-9A26-7413F62FA9AE}"/>
    <cellStyle name="Percent 2 36" xfId="7773" xr:uid="{F6C22E03-E8B0-4E1D-A948-1CC4CCDF03D0}"/>
    <cellStyle name="Percent 2 37" xfId="7774" xr:uid="{A56D6261-9D41-4E9C-9339-68EC26E19CB5}"/>
    <cellStyle name="Percent 2 38" xfId="7775" xr:uid="{DDF16290-3C83-41D7-B8BF-C8F5B0F842F2}"/>
    <cellStyle name="Percent 2 39" xfId="7776" xr:uid="{1D3BE106-F8C9-40EA-A1AB-966E28897A83}"/>
    <cellStyle name="Percent 2 4" xfId="222" xr:uid="{7378771F-FE96-4EA9-8670-1036C8ACD61E}"/>
    <cellStyle name="Percent 2 4 10" xfId="28363" xr:uid="{03B6034C-98D3-459E-827B-3181EDFC7532}"/>
    <cellStyle name="Percent 2 4 2" xfId="7778" xr:uid="{1DB02322-CC55-4868-921C-25BE8E4462BF}"/>
    <cellStyle name="Percent 2 4 3" xfId="7779" xr:uid="{8A68F267-C9B5-4744-AA1D-A9F07C1CDA8E}"/>
    <cellStyle name="Percent 2 4 4" xfId="7780" xr:uid="{4EB097C9-241C-4B93-86A3-D495F7AEEE58}"/>
    <cellStyle name="Percent 2 4 5" xfId="7777" xr:uid="{3470C977-C15F-4E78-B35C-E460579D6FD4}"/>
    <cellStyle name="Percent 2 4 6" xfId="10049" xr:uid="{CF3C772D-20F6-4A95-8074-0EDCFB301EFC}"/>
    <cellStyle name="Percent 2 4 6 2" xfId="27835" xr:uid="{3061FB1C-C95D-4F1D-890B-84C79BCA2E05}"/>
    <cellStyle name="Percent 2 4 6 2 2" xfId="47630" xr:uid="{D7201BBB-79A7-4E38-85EF-C2D0C88B3753}"/>
    <cellStyle name="Percent 2 4 7" xfId="10287" xr:uid="{CECF051C-EC45-4813-A9BB-362C00E20905}"/>
    <cellStyle name="Percent 2 4 7 2" xfId="15415" xr:uid="{9BE787D9-E47B-40AB-9DF9-E86186169BC5}"/>
    <cellStyle name="Percent 2 4 7 2 2" xfId="25344" xr:uid="{D4427641-EAC3-4EBA-9D68-5E4C2CDD12FE}"/>
    <cellStyle name="Percent 2 4 7 2 2 2" xfId="45247" xr:uid="{11E2E8E2-6FCA-429E-BA2E-6B39078B5397}"/>
    <cellStyle name="Percent 2 4 7 2 3" xfId="35599" xr:uid="{E782D958-9F95-4D21-91DE-88AEB17D07F8}"/>
    <cellStyle name="Percent 2 4 7 3" xfId="20388" xr:uid="{7DEC844B-0E5E-415A-9093-0004E7182626}"/>
    <cellStyle name="Percent 2 4 7 3 2" xfId="40419" xr:uid="{6121E7EF-AD0E-487E-B12E-F1DC15A9B134}"/>
    <cellStyle name="Percent 2 4 7 4" xfId="30772" xr:uid="{12BB6870-5EC5-4EDC-9903-B9EE0FE1469F}"/>
    <cellStyle name="Percent 2 4 8" xfId="12903" xr:uid="{E68EBA7D-BCEE-4AB9-BEDE-972CC0A2D80F}"/>
    <cellStyle name="Percent 2 4 8 2" xfId="22856" xr:uid="{E370BB66-5294-4260-89C5-452B160B5BCB}"/>
    <cellStyle name="Percent 2 4 8 2 2" xfId="42836" xr:uid="{C60332E2-83A8-4B22-A912-981DC9369564}"/>
    <cellStyle name="Percent 2 4 8 3" xfId="33188" xr:uid="{3138EC9B-C2BE-4001-837E-0FDC6859FD45}"/>
    <cellStyle name="Percent 2 4 9" xfId="17909" xr:uid="{6D910BE8-090F-48AA-874A-78CF8E01BAA6}"/>
    <cellStyle name="Percent 2 4 9 2" xfId="38008" xr:uid="{82B9E95E-EA39-4EA2-91A7-2307C7AA8783}"/>
    <cellStyle name="Percent 2 40" xfId="7781" xr:uid="{0D40F48D-1A5E-4D73-96D7-5CA4E89F17F8}"/>
    <cellStyle name="Percent 2 41" xfId="7782" xr:uid="{6A7CD074-096E-41FB-9DC3-A6522C35B30C}"/>
    <cellStyle name="Percent 2 42" xfId="7783" xr:uid="{50F47202-4823-40F2-839C-C8997732186E}"/>
    <cellStyle name="Percent 2 43" xfId="7784" xr:uid="{67C2446B-0F41-4264-AEEA-40BD7388E7F3}"/>
    <cellStyle name="Percent 2 44" xfId="7785" xr:uid="{3BC327BB-4533-4F56-AAE3-6E7FD2174978}"/>
    <cellStyle name="Percent 2 45" xfId="7786" xr:uid="{254BDB59-9813-4B10-946D-AC4E382834D7}"/>
    <cellStyle name="Percent 2 46" xfId="7787" xr:uid="{9F1179C2-BCE2-4AD7-A150-347D977E9D68}"/>
    <cellStyle name="Percent 2 47" xfId="7788" xr:uid="{CC685A3A-D7D8-4600-9C14-9E2C27BC487C}"/>
    <cellStyle name="Percent 2 48" xfId="7789" xr:uid="{331485AB-853B-46C8-B03D-AC419A7772E0}"/>
    <cellStyle name="Percent 2 49" xfId="7790" xr:uid="{D3D8195C-F929-479B-B036-D50FEBD77D40}"/>
    <cellStyle name="Percent 2 5" xfId="546" xr:uid="{4034D415-FD9B-4419-94D2-68086550F3AC}"/>
    <cellStyle name="Percent 2 5 2" xfId="7792" xr:uid="{DCD08BA6-A158-4322-90FD-B8F5E6F13D9E}"/>
    <cellStyle name="Percent 2 5 3" xfId="7791" xr:uid="{2A6E2255-8B91-4C08-B704-BB634610348F}"/>
    <cellStyle name="Percent 2 5 4" xfId="10050" xr:uid="{FDB3D0F8-DEA4-481B-A2B6-E08C4EBEFF55}"/>
    <cellStyle name="Percent 2 50" xfId="7793" xr:uid="{25AFD623-1797-4515-BAF9-D3396E657214}"/>
    <cellStyle name="Percent 2 51" xfId="7794" xr:uid="{7AA61979-83B9-4DD9-8099-34DBC62CA5FE}"/>
    <cellStyle name="Percent 2 51 2" xfId="7795" xr:uid="{D9DD5BD3-30F2-468C-8690-A4E588CE2083}"/>
    <cellStyle name="Percent 2 51 3" xfId="7796" xr:uid="{F2930223-4DA9-44CA-BC5D-09B6F8FE8945}"/>
    <cellStyle name="Percent 2 52" xfId="7797" xr:uid="{0A92481F-61BF-400A-B08C-F5A0A2E12A49}"/>
    <cellStyle name="Percent 2 52 2" xfId="12563" xr:uid="{B58444F1-38F6-44F5-9F86-DDB61D30F0E2}"/>
    <cellStyle name="Percent 2 52 2 2" xfId="17679" xr:uid="{ED54EE6E-4D37-4E69-9A91-03C8C42EDAAA}"/>
    <cellStyle name="Percent 2 52 2 2 2" xfId="27608" xr:uid="{7BE323AA-E086-4FFC-BA1C-DA7651F133EF}"/>
    <cellStyle name="Percent 2 52 2 2 2 2" xfId="47511" xr:uid="{20FE4029-EE4D-4536-BFF0-B6251D60A056}"/>
    <cellStyle name="Percent 2 52 2 2 3" xfId="37863" xr:uid="{6A22F34C-8ED9-4DC3-AE95-56A5D4A3E999}"/>
    <cellStyle name="Percent 2 52 2 3" xfId="22650" xr:uid="{3DB631DC-E640-4F9F-BB89-36D15D54105B}"/>
    <cellStyle name="Percent 2 52 2 3 2" xfId="42681" xr:uid="{03DA492D-03D4-4D07-AE2C-E69C80028F96}"/>
    <cellStyle name="Percent 2 52 2 4" xfId="33034" xr:uid="{15E7C564-5622-4581-AB2A-CC1480E970BD}"/>
    <cellStyle name="Percent 2 52 3" xfId="15216" xr:uid="{6B3DBF5A-6F25-4AB5-BD0E-CC28D5B1FEA2}"/>
    <cellStyle name="Percent 2 52 3 2" xfId="25158" xr:uid="{A8F09691-F867-44FE-AE23-D8C4CC828BFD}"/>
    <cellStyle name="Percent 2 52 3 2 2" xfId="45101" xr:uid="{5F74B13C-447A-4647-8761-94D42D8D54AA}"/>
    <cellStyle name="Percent 2 52 3 3" xfId="35453" xr:uid="{1A4B2C5E-8095-43A6-8555-F386887379B9}"/>
    <cellStyle name="Percent 2 52 4" xfId="20183" xr:uid="{89BB7FC1-9D63-45BC-A8F4-5638F968446C}"/>
    <cellStyle name="Percent 2 52 4 2" xfId="40273" xr:uid="{5861B17F-3F16-499B-BFB3-4793E6D03EB5}"/>
    <cellStyle name="Percent 2 52 5" xfId="30626" xr:uid="{0E1B04AD-95D8-4427-9A62-E56FF595D5D9}"/>
    <cellStyle name="Percent 2 53" xfId="97" xr:uid="{EDDF394B-CCBC-467B-9897-FA750A91D2C9}"/>
    <cellStyle name="Percent 2 6" xfId="7798" xr:uid="{5B5B44EE-138C-4BE9-B39C-B3D569AEF070}"/>
    <cellStyle name="Percent 2 6 2" xfId="7799" xr:uid="{ED09D66B-A132-40B6-B450-DAECC678D094}"/>
    <cellStyle name="Percent 2 6 3" xfId="10051" xr:uid="{21733645-19B3-4163-A6E5-EB4DC99279E3}"/>
    <cellStyle name="Percent 2 7" xfId="7800" xr:uid="{1A621D95-37B0-46F1-B13B-29D25BB39391}"/>
    <cellStyle name="Percent 2 7 2" xfId="10052" xr:uid="{A92CAE2B-6C98-43A4-886F-94DC0C67BE85}"/>
    <cellStyle name="Percent 2 8" xfId="7801" xr:uid="{09773A82-7196-4D5C-BF15-40EBD56C7FBA}"/>
    <cellStyle name="Percent 2 8 2" xfId="10153" xr:uid="{667CC852-C8CF-4D6B-9038-4D4753D77EC6}"/>
    <cellStyle name="Percent 2 9" xfId="7802" xr:uid="{01FF2D48-F7FA-4776-8915-0CFFA369829C}"/>
    <cellStyle name="Percent 2_OLST Petroleum_Workings07" xfId="981" xr:uid="{E7999724-B094-41DC-8601-B076D416FCB1}"/>
    <cellStyle name="Percent 20" xfId="7803" xr:uid="{F79F732B-08AD-4B9D-B26D-F96932C645B7}"/>
    <cellStyle name="Percent 21" xfId="7804" xr:uid="{BD394257-EBFF-46E3-9796-D5A152CF4268}"/>
    <cellStyle name="Percent 22" xfId="7805" xr:uid="{5FD2F2F3-384D-48AD-90C5-C1036E08F84A}"/>
    <cellStyle name="Percent 23" xfId="7806" xr:uid="{1E4FADEF-F76F-4B6A-AB52-BCC3CE9C83E2}"/>
    <cellStyle name="Percent 24" xfId="595" xr:uid="{E16DBE01-FE38-4590-A0C5-D1F6E32894FA}"/>
    <cellStyle name="Percent 25" xfId="8519" xr:uid="{141F2C97-8AF2-418E-A45C-281E25971AAA}"/>
    <cellStyle name="Percent 26" xfId="8565" xr:uid="{E9FCCEA2-B2B4-4BEA-BEB2-4548A767F54A}"/>
    <cellStyle name="Percent 27" xfId="8564" xr:uid="{1DB1C84A-6F25-40AC-86AD-1B58FF8EC846}"/>
    <cellStyle name="Percent 28" xfId="9278" xr:uid="{31A5584D-7C18-43AE-99CB-B051FC6E8D1A}"/>
    <cellStyle name="Percent 28 2" xfId="15283" xr:uid="{0E61E95C-D35F-44D8-A657-B58736EDF031}"/>
    <cellStyle name="Percent 28 2 2" xfId="25219" xr:uid="{4106750D-6B0B-4DF3-9BA6-3B952453BC1A}"/>
    <cellStyle name="Percent 28 2 2 2" xfId="45123" xr:uid="{21B73E9E-91AD-4EAB-80DC-7BC1F957A737}"/>
    <cellStyle name="Percent 28 2 3" xfId="35475" xr:uid="{30DEB5C9-3F00-4286-BB8F-881B5B8BD309}"/>
    <cellStyle name="Percent 28 3" xfId="20264" xr:uid="{CB873342-F12B-43A1-AEE4-5894DCD65029}"/>
    <cellStyle name="Percent 28 3 2" xfId="40295" xr:uid="{664FFE1E-9B0A-444D-A73B-9B2E4B5F4C26}"/>
    <cellStyle name="Percent 28 4" xfId="30648" xr:uid="{0C3CF8A7-E2B9-4AF5-9E4D-BAF79F4714B2}"/>
    <cellStyle name="Percent 29" xfId="9280" xr:uid="{1B04353E-8C50-4171-8D30-EB2F1B874AF1}"/>
    <cellStyle name="Percent 29 2" xfId="15285" xr:uid="{FF2913E1-2633-4A59-94AC-AF9F36969FD7}"/>
    <cellStyle name="Percent 29 2 2" xfId="25221" xr:uid="{1B3539BA-C807-4451-8D9C-6042A8DAF32C}"/>
    <cellStyle name="Percent 29 2 2 2" xfId="45125" xr:uid="{B57DC59E-D90A-4199-9F5F-C488A282A7E2}"/>
    <cellStyle name="Percent 29 2 3" xfId="35477" xr:uid="{F2B42723-3EBA-4C4B-A68A-865808DB9886}"/>
    <cellStyle name="Percent 29 3" xfId="20266" xr:uid="{6E9F75E2-14AB-40E3-9AAA-3DC35267F5A1}"/>
    <cellStyle name="Percent 29 3 2" xfId="40297" xr:uid="{F298C660-E5B8-4F50-B708-B48BA333D105}"/>
    <cellStyle name="Percent 29 4" xfId="30650" xr:uid="{9FFE2B07-9C85-4A4D-9352-4EE5BDD323DA}"/>
    <cellStyle name="Percent 3" xfId="372" xr:uid="{FB97D620-F13F-42E1-BA10-EB40C9673BF3}"/>
    <cellStyle name="Percent 3 10" xfId="12731" xr:uid="{A9AF00ED-1CBC-4CE7-A67F-E988CBA56542}"/>
    <cellStyle name="Percent 3 2" xfId="982" xr:uid="{6A424010-561A-43D4-A4B1-9FB48E1D8A22}"/>
    <cellStyle name="Percent 3 2 2" xfId="7807" xr:uid="{AF829C0A-60D1-43EB-B0B8-E5F2CF081AA3}"/>
    <cellStyle name="Percent 3 2 3" xfId="10054" xr:uid="{B8B45AEB-E3FF-4B45-9FF7-C8D86C7CC274}"/>
    <cellStyle name="Percent 3 3" xfId="7808" xr:uid="{78D979C5-3F66-40B5-9370-CB23F2A1ECAC}"/>
    <cellStyle name="Percent 3 3 2" xfId="7809" xr:uid="{BFB78863-5F86-4861-8B90-CF02A31FF233}"/>
    <cellStyle name="Percent 3 3 3" xfId="7810" xr:uid="{D5383215-777D-4FF9-8FA8-D47DBB632F7A}"/>
    <cellStyle name="Percent 3 3 4" xfId="7811" xr:uid="{0C874AD3-E4C3-4022-AF0B-0A7E82EF4F56}"/>
    <cellStyle name="Percent 3 4" xfId="7812" xr:uid="{922C05B3-356A-4DD1-92D3-E7194A7D0AFF}"/>
    <cellStyle name="Percent 3 4 2" xfId="7813" xr:uid="{E2BEE84A-24CE-4B0F-9B80-650DB2066317}"/>
    <cellStyle name="Percent 3 5" xfId="7814" xr:uid="{9D55A422-796D-42BD-8FD3-7C1F49A69ACD}"/>
    <cellStyle name="Percent 3 5 2" xfId="7815" xr:uid="{CB0EC5E8-9034-412E-AB2D-41813FB7C895}"/>
    <cellStyle name="Percent 3 6" xfId="7816" xr:uid="{EB470A14-9C42-447E-A536-0E139BC91D88}"/>
    <cellStyle name="Percent 3 6 2" xfId="7817" xr:uid="{069F7005-02FF-4C2D-BBC6-1888D67D21E3}"/>
    <cellStyle name="Percent 3 7" xfId="7818" xr:uid="{04BDE65C-F7D7-4D0A-9A20-2D970EEE52E8}"/>
    <cellStyle name="Percent 3 8" xfId="7819" xr:uid="{C9A4BEFD-A134-4DF0-91AD-56684ADCF21D}"/>
    <cellStyle name="Percent 3 9" xfId="10053" xr:uid="{09E552B9-1BE5-407E-AEF8-64D6B8E0C99F}"/>
    <cellStyle name="Percent 3_WP(BS)-System" xfId="983" xr:uid="{8671B7B6-A7C2-468E-84CA-8445AF34893B}"/>
    <cellStyle name="Percent 30" xfId="10239" xr:uid="{89AAECF7-1F5F-43C4-9C8F-AC88A024365A}"/>
    <cellStyle name="Percent 30 2" xfId="15371" xr:uid="{DA9F110B-5E6F-449A-A353-0FA8E944E30D}"/>
    <cellStyle name="Percent 30 2 2" xfId="25303" xr:uid="{3E01BFF6-396F-460E-8BDA-62CE390A0EF5}"/>
    <cellStyle name="Percent 30 2 2 2" xfId="45206" xr:uid="{4911B93D-DFD2-4984-A874-91D5697F775A}"/>
    <cellStyle name="Percent 30 2 3" xfId="35558" xr:uid="{AC28C049-426A-410F-8B44-35DC79CD7803}"/>
    <cellStyle name="Percent 30 3" xfId="20347" xr:uid="{BB36DB7D-0234-4492-8498-5F901D61A21A}"/>
    <cellStyle name="Percent 30 3 2" xfId="40378" xr:uid="{640221DC-1F25-4AF2-B7F1-52DC9357793F}"/>
    <cellStyle name="Percent 30 4" xfId="30731" xr:uid="{3BDDF4BC-6059-498D-BD12-D87A323FA28F}"/>
    <cellStyle name="Percent 31" xfId="10210" xr:uid="{AF31BCED-0866-4781-95ED-B9E80A5E209D}"/>
    <cellStyle name="Percent 32" xfId="12619" xr:uid="{10D10A1E-7113-4F36-B95C-6462BF862D42}"/>
    <cellStyle name="Percent 33" xfId="12638" xr:uid="{01C4E977-1A08-4661-B2C8-293FFD7CB2AC}"/>
    <cellStyle name="Percent 34" xfId="12641" xr:uid="{A7A9B75E-2942-4AB9-9EAB-D1CE9F327547}"/>
    <cellStyle name="Percent 35" xfId="12644" xr:uid="{6FAE7D1E-93E3-4C62-B4E7-71F13913F860}"/>
    <cellStyle name="Percent 36" xfId="12647" xr:uid="{F929B75A-B55E-4503-90B3-42188730C8A9}"/>
    <cellStyle name="Percent 37" xfId="12732" xr:uid="{76751696-DB67-44FD-AD95-4841175E1563}"/>
    <cellStyle name="Percent 38" xfId="12733" xr:uid="{FF0B45BC-7BBB-492C-A08A-88BA33E6094A}"/>
    <cellStyle name="Percent 39" xfId="12770" xr:uid="{F7E311BE-4D75-4082-9D93-179AB18D071C}"/>
    <cellStyle name="Percent 4" xfId="199" xr:uid="{1F6F2BF6-071A-4640-A8C5-61E78518AB73}"/>
    <cellStyle name="Percent 4 10" xfId="7820" xr:uid="{2A9643B4-5467-4A29-A5F0-62E6D68ACA44}"/>
    <cellStyle name="Percent 4 10 2" xfId="10055" xr:uid="{2249AD7F-924A-413B-A4B1-04724D6FC687}"/>
    <cellStyle name="Percent 4 11" xfId="7821" xr:uid="{8BFA11AD-4209-4F6E-90E1-F4F17D056267}"/>
    <cellStyle name="Percent 4 11 2" xfId="10056" xr:uid="{E95602D5-A428-45AF-BFC8-01C801C5CB72}"/>
    <cellStyle name="Percent 4 12" xfId="7822" xr:uid="{3CA9B727-16AA-4C79-A6E8-3B55233BCA12}"/>
    <cellStyle name="Percent 4 12 2" xfId="10057" xr:uid="{7741CC56-8B65-4B38-86D7-A56A1FA1CC3C}"/>
    <cellStyle name="Percent 4 13" xfId="7823" xr:uid="{B4C3EB11-B4CE-4E80-948F-983DEF5EC599}"/>
    <cellStyle name="Percent 4 13 2" xfId="10058" xr:uid="{425FFE38-6D4D-46FD-BA7B-06BEA408C488}"/>
    <cellStyle name="Percent 4 14" xfId="7824" xr:uid="{6C8D188E-BFC5-465F-BE60-D57063B4B606}"/>
    <cellStyle name="Percent 4 14 2" xfId="10059" xr:uid="{54F5E3F2-24C6-4E3C-BDCD-C69C016CDFA6}"/>
    <cellStyle name="Percent 4 14 2 2" xfId="27909" xr:uid="{8BA37A47-6DC4-41C3-83D4-B89FCDF7AE25}"/>
    <cellStyle name="Percent 4 14 2 2 2" xfId="47704" xr:uid="{949E7113-9082-49A1-AEA4-4393F4A6D2E0}"/>
    <cellStyle name="Percent 4 14 3" xfId="12564" xr:uid="{9823270F-895F-49A1-AB6C-6551932092C7}"/>
    <cellStyle name="Percent 4 14 3 2" xfId="17680" xr:uid="{2DD46D08-C235-445C-9005-4B77601C4CA2}"/>
    <cellStyle name="Percent 4 14 3 2 2" xfId="27609" xr:uid="{7AF47F1B-C524-4435-90CC-88DA6EF0F257}"/>
    <cellStyle name="Percent 4 14 3 2 2 2" xfId="47512" xr:uid="{DE8B24CF-B1B3-4C50-BB19-CA94C88FCB51}"/>
    <cellStyle name="Percent 4 14 3 2 3" xfId="37864" xr:uid="{991042E7-969C-4360-941D-EB1B0ED881C3}"/>
    <cellStyle name="Percent 4 14 3 3" xfId="22651" xr:uid="{FD033888-0856-4C0E-ADDF-5BB9BD70EC51}"/>
    <cellStyle name="Percent 4 14 3 3 2" xfId="42682" xr:uid="{0E860444-46D5-4DA3-B68E-7BE4A3B3FFD5}"/>
    <cellStyle name="Percent 4 14 3 4" xfId="33035" xr:uid="{892B2B50-642A-4286-97D1-52700FE84C42}"/>
    <cellStyle name="Percent 4 14 4" xfId="15218" xr:uid="{15E79F52-3A0F-4C98-BA96-8E74884F45DE}"/>
    <cellStyle name="Percent 4 14 4 2" xfId="25160" xr:uid="{673319E0-CF7C-480D-AF1E-E2B59C888A08}"/>
    <cellStyle name="Percent 4 14 4 2 2" xfId="45102" xr:uid="{039965EC-F898-4A4B-976F-7618E73AADCC}"/>
    <cellStyle name="Percent 4 14 4 3" xfId="35454" xr:uid="{37BCA486-B78C-4C5D-A521-1487DE90CF30}"/>
    <cellStyle name="Percent 4 14 5" xfId="20184" xr:uid="{FA950B6E-0ABB-4C90-B8C7-BE2F139C14DB}"/>
    <cellStyle name="Percent 4 14 5 2" xfId="40274" xr:uid="{F3C17280-D2D1-410F-840A-715DBA5886FC}"/>
    <cellStyle name="Percent 4 14 6" xfId="30627" xr:uid="{B3DE42ED-A3C6-4764-8880-9FDCCCADF221}"/>
    <cellStyle name="Percent 4 15" xfId="984" xr:uid="{4810ED02-1145-41FD-BE92-0D692A26E6B0}"/>
    <cellStyle name="Percent 4 15 2" xfId="10060" xr:uid="{B72B18ED-AA33-46D1-9F4C-1D38E6AD7188}"/>
    <cellStyle name="Percent 4 16" xfId="10061" xr:uid="{015AFE0F-568D-4AF3-B676-CC04F262D3CF}"/>
    <cellStyle name="Percent 4 16 2" xfId="27833" xr:uid="{ACD4411A-A680-429B-B4FA-9DB71EA4D7F8}"/>
    <cellStyle name="Percent 4 16 2 2" xfId="47628" xr:uid="{577DFF6E-E65D-43D3-8E74-53E9BD583CE7}"/>
    <cellStyle name="Percent 4 17" xfId="10062" xr:uid="{443314CE-541F-41A6-96BF-E1C1A9622F65}"/>
    <cellStyle name="Percent 4 18" xfId="10063" xr:uid="{44512E92-3495-478A-9C80-77A2A0BEFA01}"/>
    <cellStyle name="Percent 4 19" xfId="10064" xr:uid="{3387E8D3-424B-4C77-BF61-E43D68029BFD}"/>
    <cellStyle name="Percent 4 2" xfId="470" xr:uid="{9A4D0FCF-CCFA-4A93-8F44-F85C1DCEC33E}"/>
    <cellStyle name="Percent 4 2 2" xfId="985" xr:uid="{7511326C-EA46-4802-86F3-9D14BF9ABBBE}"/>
    <cellStyle name="Percent 4 2 3" xfId="10065" xr:uid="{AECE4BC1-9A11-4801-A007-D54FCEC0B15D}"/>
    <cellStyle name="Percent 4 2 3 2" xfId="27856" xr:uid="{FF7D1CFC-217A-4CBE-94C1-5FE098CFEF75}"/>
    <cellStyle name="Percent 4 2 3 2 2" xfId="47651" xr:uid="{F861536D-0487-4D8F-98C9-4EF7CDE1D71C}"/>
    <cellStyle name="Percent 4 2 4" xfId="10404" xr:uid="{B17CD1A6-6B9A-49C2-8D43-817F44E5F201}"/>
    <cellStyle name="Percent 4 2 4 2" xfId="15532" xr:uid="{8296692A-31D1-4C6A-A59D-F607A53129EF}"/>
    <cellStyle name="Percent 4 2 4 2 2" xfId="25461" xr:uid="{B67B0E70-5465-416E-A37A-BFF3A9DDA52F}"/>
    <cellStyle name="Percent 4 2 4 2 2 2" xfId="45364" xr:uid="{353EFC0C-AB2B-4756-AAD5-7E63DB2592B1}"/>
    <cellStyle name="Percent 4 2 4 2 3" xfId="35716" xr:uid="{3E008DB1-0254-4F02-BABB-4A4491176084}"/>
    <cellStyle name="Percent 4 2 4 3" xfId="20505" xr:uid="{ACFB99A3-048F-4FF8-87D9-97BD61E08184}"/>
    <cellStyle name="Percent 4 2 4 3 2" xfId="40536" xr:uid="{A7FF607A-A82A-4A73-A56B-38166B9CB243}"/>
    <cellStyle name="Percent 4 2 4 4" xfId="30889" xr:uid="{08692956-E2A3-4E9F-A306-34FA0BAAED67}"/>
    <cellStyle name="Percent 4 2 5" xfId="13021" xr:uid="{C58E8AC5-B172-4238-A064-529DE42F31C4}"/>
    <cellStyle name="Percent 4 2 5 2" xfId="22974" xr:uid="{4C46A1EC-9C39-4A69-901C-4499787C6063}"/>
    <cellStyle name="Percent 4 2 5 2 2" xfId="42954" xr:uid="{A9846263-B40C-4CB6-9E93-484534809047}"/>
    <cellStyle name="Percent 4 2 5 3" xfId="33306" xr:uid="{60B06A6C-B281-4238-96F4-80900D2AA419}"/>
    <cellStyle name="Percent 4 2 6" xfId="18027" xr:uid="{4AD32A15-D61C-4282-AE8A-D6E0CF1382E4}"/>
    <cellStyle name="Percent 4 2 6 2" xfId="38126" xr:uid="{C67E4B5C-C23C-43A6-97A1-0D940F33B76B}"/>
    <cellStyle name="Percent 4 2 7" xfId="28481" xr:uid="{89847EA0-2C53-4E7F-919C-7EB00889F002}"/>
    <cellStyle name="Percent 4 20" xfId="10066" xr:uid="{3A7C95F1-FB76-4E70-9181-8DE7681C8A7C}"/>
    <cellStyle name="Percent 4 21" xfId="10284" xr:uid="{00C994E4-59F6-47E4-B69D-F6A00F7D9AD1}"/>
    <cellStyle name="Percent 4 21 2" xfId="15412" xr:uid="{DB288A42-03F0-4021-A214-D59D5FACF3CE}"/>
    <cellStyle name="Percent 4 21 2 2" xfId="25341" xr:uid="{E44044B9-8E13-4F04-BFA5-2C815E299948}"/>
    <cellStyle name="Percent 4 21 2 2 2" xfId="45244" xr:uid="{58A54A1D-E4D3-4BD0-908E-087D00D93EDC}"/>
    <cellStyle name="Percent 4 21 2 3" xfId="35596" xr:uid="{398BDBA0-3A9A-4079-8098-D8AA44BA7179}"/>
    <cellStyle name="Percent 4 21 3" xfId="20385" xr:uid="{F6A65462-6E6A-409B-9DA8-0D1C205071BC}"/>
    <cellStyle name="Percent 4 21 3 2" xfId="40416" xr:uid="{31889586-DC36-4180-B29C-D9AABC4ADB5E}"/>
    <cellStyle name="Percent 4 21 4" xfId="30769" xr:uid="{4C4FB6FE-6162-4BBC-A3B6-426EFE9C1665}"/>
    <cellStyle name="Percent 4 22" xfId="12900" xr:uid="{F3178B1D-FB1D-46F8-A327-BB2135177685}"/>
    <cellStyle name="Percent 4 22 2" xfId="22853" xr:uid="{E4D5611B-1F76-4623-83D5-9313CD9B332C}"/>
    <cellStyle name="Percent 4 22 2 2" xfId="42833" xr:uid="{B0F4A19F-A90D-4451-B71D-1706C60586F6}"/>
    <cellStyle name="Percent 4 22 3" xfId="33185" xr:uid="{E22F5441-DF44-4F8F-B8D7-B68534EA4744}"/>
    <cellStyle name="Percent 4 23" xfId="17906" xr:uid="{0F1B3DAD-F23E-4936-896E-9C9D3FF9E628}"/>
    <cellStyle name="Percent 4 23 2" xfId="38005" xr:uid="{BDAC3578-C611-4D34-A19C-B8A7BB01121E}"/>
    <cellStyle name="Percent 4 24" xfId="28360" xr:uid="{B6DF6819-3A9C-4DA6-A64B-A5EA1C02FF20}"/>
    <cellStyle name="Percent 4 3" xfId="7825" xr:uid="{42618D2F-9A9D-45BF-9611-61166DA65684}"/>
    <cellStyle name="Percent 4 3 2" xfId="7826" xr:uid="{C2264B65-4B5A-48E8-A33E-D5AD51EBB2EB}"/>
    <cellStyle name="Percent 4 3 3" xfId="7827" xr:uid="{1F83224F-6039-4D3A-9E24-19CFED34BD65}"/>
    <cellStyle name="Percent 4 3 4" xfId="7828" xr:uid="{558B9C6F-C6B8-4346-9454-01B03000521C}"/>
    <cellStyle name="Percent 4 3 5" xfId="10067" xr:uid="{555F111F-72B8-4D45-B0C3-DEECDAF6AA38}"/>
    <cellStyle name="Percent 4 4" xfId="7829" xr:uid="{47230ECE-8BDB-4B05-A319-09D46863AC9F}"/>
    <cellStyle name="Percent 4 4 2" xfId="7830" xr:uid="{D5C58A30-96DF-4385-B4E5-75C4D57D020D}"/>
    <cellStyle name="Percent 4 4 3" xfId="7831" xr:uid="{4A2630B0-EF78-4CA2-B049-1310862A8F76}"/>
    <cellStyle name="Percent 4 4 4" xfId="7832" xr:uid="{7332F71F-B402-485E-93AA-93FC3FA30237}"/>
    <cellStyle name="Percent 4 4 5" xfId="10068" xr:uid="{6EAE9B48-26A4-47A3-A172-477F5DBD7974}"/>
    <cellStyle name="Percent 4 5" xfId="7833" xr:uid="{95B20E6C-113A-4DA9-8C08-38C9CF3AA878}"/>
    <cellStyle name="Percent 4 5 2" xfId="7834" xr:uid="{D07B50FE-521C-4306-B572-C5C8FE9A8703}"/>
    <cellStyle name="Percent 4 5 3" xfId="7835" xr:uid="{88BB54D4-8EB2-4BC7-8130-8260F8BD5D4B}"/>
    <cellStyle name="Percent 4 5 4" xfId="10069" xr:uid="{E21E37BA-95E4-47FC-BA40-08392B07059A}"/>
    <cellStyle name="Percent 4 6" xfId="7836" xr:uid="{B8453AA9-7583-47DF-A60E-4C287F1163AB}"/>
    <cellStyle name="Percent 4 6 2" xfId="7837" xr:uid="{FEEE838B-D4D2-4C14-A592-61F16FAA61C0}"/>
    <cellStyle name="Percent 4 6 3" xfId="10070" xr:uid="{F48FF51C-F236-48C1-AB70-DCEDBDCB90C5}"/>
    <cellStyle name="Percent 4 7" xfId="7838" xr:uid="{652D10FF-91F2-420C-BCA7-3033ABFAB327}"/>
    <cellStyle name="Percent 4 7 2" xfId="10071" xr:uid="{1EC19B76-040F-47CD-A1A3-F8FA89AA3422}"/>
    <cellStyle name="Percent 4 8" xfId="7839" xr:uid="{C223A2EA-0547-4427-8516-97230E93B103}"/>
    <cellStyle name="Percent 4 8 2" xfId="10072" xr:uid="{5436A1F6-C40D-4B5C-A4B1-28498E8CABD4}"/>
    <cellStyle name="Percent 4 9" xfId="7840" xr:uid="{C2D0D385-5D48-498A-ACC7-242F1E3B7E47}"/>
    <cellStyle name="Percent 4 9 2" xfId="10073" xr:uid="{5ED3F857-8A66-4BF0-AF9A-43AA825D37C0}"/>
    <cellStyle name="Percent 40" xfId="12815" xr:uid="{1A2543CA-997E-4E01-9D11-40939716BF16}"/>
    <cellStyle name="Percent 41" xfId="15227" xr:uid="{40E96CA0-0DDB-4A6C-9AF7-0E6FBA44C435}"/>
    <cellStyle name="Percent 42" xfId="17724" xr:uid="{2CB477B9-36DE-4659-9902-064722F07501}"/>
    <cellStyle name="Percent 43" xfId="14817" xr:uid="{AFC730DE-0449-4E85-94AB-80F245164CA3}"/>
    <cellStyle name="Percent 44" xfId="17728" xr:uid="{4D6CAC81-00FF-4369-934E-B54E84B94753}"/>
    <cellStyle name="Percent 45" xfId="14636" xr:uid="{7EF183D9-9097-4CEF-9787-82B67E79C29D}"/>
    <cellStyle name="Percent 46" xfId="17821" xr:uid="{7628DA9A-78BC-47B6-8311-C1822B47DB69}"/>
    <cellStyle name="Percent 47" xfId="20252" xr:uid="{0E9FE5D1-79D5-4C7F-A60A-82BAAAF21509}"/>
    <cellStyle name="Percent 48" xfId="100" xr:uid="{E2A91B8E-B95C-4D2D-8842-CA03034F181C}"/>
    <cellStyle name="Percent 49" xfId="27711" xr:uid="{D06B31DC-E1A9-4357-BAF5-8771F5D26560}"/>
    <cellStyle name="Percent 5" xfId="547" xr:uid="{5129143F-9F9D-47F9-919D-72482998EC56}"/>
    <cellStyle name="Percent 5 10" xfId="7841" xr:uid="{CBA63127-9B8B-4975-B0E8-CE65427A6CCC}"/>
    <cellStyle name="Percent 5 11" xfId="7842" xr:uid="{64B7167F-21FE-4950-B335-DB96D17867EE}"/>
    <cellStyle name="Percent 5 12" xfId="7843" xr:uid="{81C5A451-9944-4514-BDDA-52A58FC65A0E}"/>
    <cellStyle name="Percent 5 13" xfId="7844" xr:uid="{D2ADFDA0-9925-4662-BB5A-2C3D3D160728}"/>
    <cellStyle name="Percent 5 14" xfId="7845" xr:uid="{DF0C9274-6DB6-483A-A4D3-54E609146A12}"/>
    <cellStyle name="Percent 5 15" xfId="7846" xr:uid="{FA5B58BA-691E-4589-B889-B19C8CABA893}"/>
    <cellStyle name="Percent 5 16" xfId="7847" xr:uid="{50116F60-4F39-4D07-A561-D3BE9F9A00C7}"/>
    <cellStyle name="Percent 5 17" xfId="7848" xr:uid="{85A9CB47-6B19-4509-9697-C7E6B9A7A470}"/>
    <cellStyle name="Percent 5 18" xfId="7849" xr:uid="{245D943F-9675-466B-A118-05B556A85CB8}"/>
    <cellStyle name="Percent 5 19" xfId="7850" xr:uid="{2606DFB4-C3BE-4BDD-9981-2ACB65504EEB}"/>
    <cellStyle name="Percent 5 2" xfId="987" xr:uid="{E328419C-E03A-4B6E-8FFE-92392A30BA2E}"/>
    <cellStyle name="Percent 5 2 2" xfId="10074" xr:uid="{CEFB9ECC-192C-4043-A0C2-6FB70CDF7BEB}"/>
    <cellStyle name="Percent 5 2 3" xfId="9285" xr:uid="{EA8A28F1-081B-4948-9C9C-49DAD141C22E}"/>
    <cellStyle name="Percent 5 20" xfId="986" xr:uid="{BD81BBD1-13CC-42ED-B32D-B3DAEF7F61CF}"/>
    <cellStyle name="Percent 5 3" xfId="7851" xr:uid="{70707A80-FC19-4821-8BFD-EFBA55AE72C3}"/>
    <cellStyle name="Percent 5 3 2" xfId="7852" xr:uid="{5CF41C6B-9435-4936-A0C1-041888D504E7}"/>
    <cellStyle name="Percent 5 3 3" xfId="10075" xr:uid="{F9679975-7553-4113-91FE-F7822F2CF53D}"/>
    <cellStyle name="Percent 5 4" xfId="7853" xr:uid="{D99CDD94-E7AE-4308-A445-C54B2A5B7823}"/>
    <cellStyle name="Percent 5 4 2" xfId="12565" xr:uid="{98DC3F35-57AF-4021-B775-BD1232DAA0B3}"/>
    <cellStyle name="Percent 5 4 2 2" xfId="17681" xr:uid="{7256A6D1-717B-4B47-979A-33A6D8D36E97}"/>
    <cellStyle name="Percent 5 4 2 2 2" xfId="27610" xr:uid="{319D98CC-DA8E-4B27-8BDF-D35BCD8D29F2}"/>
    <cellStyle name="Percent 5 4 2 2 2 2" xfId="47513" xr:uid="{C4449FF7-328F-4382-B266-C0474989BF1E}"/>
    <cellStyle name="Percent 5 4 2 2 3" xfId="37865" xr:uid="{AEFD6124-E999-4BB9-B8E3-1FC6E14C7BF0}"/>
    <cellStyle name="Percent 5 4 2 3" xfId="22652" xr:uid="{CDD7ED37-F7D1-410E-BE3D-551F84EF9F37}"/>
    <cellStyle name="Percent 5 4 2 3 2" xfId="42683" xr:uid="{D295005C-AA02-47BC-89D7-CDEFF91624D1}"/>
    <cellStyle name="Percent 5 4 2 4" xfId="33036" xr:uid="{264FBABA-F1C7-4F75-A7CE-16930BADDA87}"/>
    <cellStyle name="Percent 5 4 3" xfId="15219" xr:uid="{9A19F518-7784-4C28-9FD1-41B0F4D7C381}"/>
    <cellStyle name="Percent 5 4 3 2" xfId="25161" xr:uid="{84F9AE91-37D2-479B-B28C-C9A7896C6D9A}"/>
    <cellStyle name="Percent 5 4 3 2 2" xfId="45103" xr:uid="{79D570DA-BA97-4109-B4C1-EF9E4AAB8AE8}"/>
    <cellStyle name="Percent 5 4 3 3" xfId="35455" xr:uid="{3E233D8E-019D-491D-9D06-E4E3DA33EDA5}"/>
    <cellStyle name="Percent 5 4 4" xfId="20185" xr:uid="{19440421-28A9-466C-BF1C-93B4C931D09E}"/>
    <cellStyle name="Percent 5 4 4 2" xfId="40275" xr:uid="{EB642ACC-B16F-4A60-8792-AC4B26BC4538}"/>
    <cellStyle name="Percent 5 4 5" xfId="30628" xr:uid="{36B9F946-8CDA-4113-8656-9AC3762B0CAD}"/>
    <cellStyle name="Percent 5 5" xfId="7854" xr:uid="{8CC8D63E-9ACD-4B0C-BCCF-3A4C757AD799}"/>
    <cellStyle name="Percent 5 6" xfId="7855" xr:uid="{DD0C7A4D-9198-440A-BC8E-53EFD58BB117}"/>
    <cellStyle name="Percent 5 7" xfId="7856" xr:uid="{C698A9F8-FAE3-4C33-A0E6-0A1514762F77}"/>
    <cellStyle name="Percent 5 8" xfId="7857" xr:uid="{5BFF4852-B1AA-4C83-9D06-6B709C7DC0A8}"/>
    <cellStyle name="Percent 5 9" xfId="7858" xr:uid="{4D4BF1F6-BC89-49D0-BBB5-9AC139699871}"/>
    <cellStyle name="Percent 50" xfId="27945" xr:uid="{CA23FCED-859F-4433-A361-F4518D6AECBC}"/>
    <cellStyle name="Percent 50 2" xfId="47709" xr:uid="{F8A58027-6DB9-4086-B5E4-4A571CD2EF19}"/>
    <cellStyle name="Percent 51" xfId="51" xr:uid="{5A7111D1-110A-47A7-B849-F65669183DDB}"/>
    <cellStyle name="Percent 51 2" xfId="28286" xr:uid="{8372E9FD-7BDA-45BF-B2F8-5773E44E1DCB}"/>
    <cellStyle name="Percent 6" xfId="988" xr:uid="{BA02C47C-C9FF-4A8A-A2C8-B9920B8739F5}"/>
    <cellStyle name="Percent 6 2" xfId="7859" xr:uid="{8DF48204-A431-4F7B-AC10-5A662A3587B7}"/>
    <cellStyle name="Percent 6 2 2" xfId="7860" xr:uid="{4CD90690-4BE0-4A3B-9E96-F813DFB8ECD8}"/>
    <cellStyle name="Percent 6 2 3" xfId="7861" xr:uid="{848A01EF-C62C-4EDA-BA0C-29B5854575D3}"/>
    <cellStyle name="Percent 6 3" xfId="7862" xr:uid="{032E4721-0C80-413D-8952-B264CFC9DE0F}"/>
    <cellStyle name="Percent 6 4" xfId="7863" xr:uid="{DCD390C6-AA05-4AC8-9DCD-61ADDEAB9CF5}"/>
    <cellStyle name="Percent 6 5" xfId="7864" xr:uid="{3680AB99-93D0-4F91-B238-688F1360EBFB}"/>
    <cellStyle name="Percent 6 6" xfId="10076" xr:uid="{C5F9CFAA-41F7-4B6C-81BB-172753EAF7C8}"/>
    <cellStyle name="Percent 7" xfId="7865" xr:uid="{B89398CC-FECD-4604-BA75-990FC58E048C}"/>
    <cellStyle name="Percent 7 2" xfId="7866" xr:uid="{77179684-8BA1-442E-AA4E-338D81EA93FD}"/>
    <cellStyle name="Percent 7 2 2" xfId="7867" xr:uid="{130275BB-7A25-472E-8CBE-D367CCC9563F}"/>
    <cellStyle name="Percent 7 2 3" xfId="7868" xr:uid="{B1A68865-3CF6-4C99-AA5D-FE961AD3C5D6}"/>
    <cellStyle name="Percent 7 2 3 2" xfId="12566" xr:uid="{37365254-041A-424F-93B2-CAA22B6F3A60}"/>
    <cellStyle name="Percent 7 2 3 2 2" xfId="17682" xr:uid="{2F288E7E-6FBD-4A96-9BCE-A0B2AF9A35F1}"/>
    <cellStyle name="Percent 7 2 3 2 2 2" xfId="27611" xr:uid="{952E74FD-9439-4614-9BCF-4C07B149215E}"/>
    <cellStyle name="Percent 7 2 3 2 2 2 2" xfId="47514" xr:uid="{E9C912DA-1027-402F-A5D6-4C6F80583C8C}"/>
    <cellStyle name="Percent 7 2 3 2 2 3" xfId="37866" xr:uid="{3540BFB4-C3E8-4D6B-894B-9BFADC7708DF}"/>
    <cellStyle name="Percent 7 2 3 2 3" xfId="22653" xr:uid="{115D93CE-001F-4400-8E83-2BC5C8038A64}"/>
    <cellStyle name="Percent 7 2 3 2 3 2" xfId="42684" xr:uid="{E2D64849-EEA8-47BB-9AC9-50180D09C596}"/>
    <cellStyle name="Percent 7 2 3 2 4" xfId="33037" xr:uid="{EF0C4541-78CE-42CF-8A64-1B495F40E533}"/>
    <cellStyle name="Percent 7 2 3 3" xfId="15220" xr:uid="{D73F4C95-C242-4439-ABE3-5F12E0CCD546}"/>
    <cellStyle name="Percent 7 2 3 3 2" xfId="25162" xr:uid="{49D8AA87-4F79-49C8-9654-D748EAB25B44}"/>
    <cellStyle name="Percent 7 2 3 3 2 2" xfId="45104" xr:uid="{99C660E8-B8E4-47E0-A5CA-F981FE692684}"/>
    <cellStyle name="Percent 7 2 3 3 3" xfId="35456" xr:uid="{22DB7516-C102-49CB-8B6B-0647885ABD09}"/>
    <cellStyle name="Percent 7 2 3 4" xfId="20186" xr:uid="{EAF37180-421A-4D42-A73E-8B473D83D49B}"/>
    <cellStyle name="Percent 7 2 3 4 2" xfId="40276" xr:uid="{57EA677C-0B57-4520-887F-F968AD972813}"/>
    <cellStyle name="Percent 7 2 3 5" xfId="30629" xr:uid="{365117E4-8AD5-4274-A28A-59BD4503A5BB}"/>
    <cellStyle name="Percent 7 2 4" xfId="10078" xr:uid="{175AFF2C-C0DE-4F40-90D9-003B914BB24F}"/>
    <cellStyle name="Percent 7 3" xfId="10077" xr:uid="{BB4DCD10-134A-4C7C-A84B-13190A853CF3}"/>
    <cellStyle name="Percent 8" xfId="7869" xr:uid="{8ED5607D-80A6-4F56-8D9C-41F99B87E33C}"/>
    <cellStyle name="Percent 8 2" xfId="7870" xr:uid="{CFAECE69-3DBE-48D1-8A67-A23259E284E5}"/>
    <cellStyle name="Percent 8 2 2" xfId="7871" xr:uid="{A7B8281E-DAC7-4883-AD00-978C1DCA70DC}"/>
    <cellStyle name="Percent 8 2 3" xfId="7872" xr:uid="{B5BFD291-8633-4023-9A34-7EDB7B06C46B}"/>
    <cellStyle name="Percent 8 2 3 2" xfId="12567" xr:uid="{153A0491-B458-405C-8460-42B14BED74EF}"/>
    <cellStyle name="Percent 8 2 3 2 2" xfId="17683" xr:uid="{1EE4DAE9-20BF-4F9E-B5E5-E3D4F5E0EA9C}"/>
    <cellStyle name="Percent 8 2 3 2 2 2" xfId="27612" xr:uid="{DA9E0CF5-0A72-453D-B1D4-3DC1321A3013}"/>
    <cellStyle name="Percent 8 2 3 2 2 2 2" xfId="47515" xr:uid="{6EE2A09D-6A81-484A-9C52-A65E157ECC76}"/>
    <cellStyle name="Percent 8 2 3 2 2 3" xfId="37867" xr:uid="{1B467978-BB51-4C5D-AF29-E77CF8C531D7}"/>
    <cellStyle name="Percent 8 2 3 2 3" xfId="22654" xr:uid="{3276DF82-EEDC-4514-AE1D-EF1C5A02864A}"/>
    <cellStyle name="Percent 8 2 3 2 3 2" xfId="42685" xr:uid="{5F98852B-5F71-4A8C-9335-DB43612EB6B0}"/>
    <cellStyle name="Percent 8 2 3 2 4" xfId="33038" xr:uid="{856B13F4-9C18-4B23-A301-69694250E989}"/>
    <cellStyle name="Percent 8 2 3 3" xfId="15221" xr:uid="{CCE48DD8-3C4A-4CD1-8870-D349AF8F4A4C}"/>
    <cellStyle name="Percent 8 2 3 3 2" xfId="25163" xr:uid="{F172BED3-7802-4667-86DD-18CC0472478B}"/>
    <cellStyle name="Percent 8 2 3 3 2 2" xfId="45105" xr:uid="{BE4D96D3-4113-41ED-B566-0CFA7D420310}"/>
    <cellStyle name="Percent 8 2 3 3 3" xfId="35457" xr:uid="{6A658CB5-883F-4F0A-8C9F-880D22CECDEF}"/>
    <cellStyle name="Percent 8 2 3 4" xfId="20187" xr:uid="{86E010D9-F8AA-4264-8C4D-F6FDDDB4CE58}"/>
    <cellStyle name="Percent 8 2 3 4 2" xfId="40277" xr:uid="{5A873C6A-2716-4887-A83F-C91B7D482F83}"/>
    <cellStyle name="Percent 8 2 3 5" xfId="30630" xr:uid="{F5261AAA-6BC8-499E-AB9C-C4E03D35A119}"/>
    <cellStyle name="Percent 8 2 4" xfId="10080" xr:uid="{E34A147F-EE4D-4AA9-ACE7-52B9F7097989}"/>
    <cellStyle name="Percent 8 3" xfId="10079" xr:uid="{802224D3-085E-44C8-A67A-E45E09FB3E47}"/>
    <cellStyle name="Percent 9" xfId="7873" xr:uid="{6FDFB44E-8FB0-479E-A549-AC7EC09F797F}"/>
    <cellStyle name="Percent 9 2" xfId="7874" xr:uid="{AEB93524-159E-4474-B348-2941B819F368}"/>
    <cellStyle name="Percent 9 2 2" xfId="7875" xr:uid="{B1589850-7DEA-4C20-A904-2B8A727A1B68}"/>
    <cellStyle name="Percent 9 2 2 2" xfId="10083" xr:uid="{BA5EEC4E-AD98-4560-8F6D-62F8AB20AF09}"/>
    <cellStyle name="Percent 9 2 3" xfId="7876" xr:uid="{0B32F99E-BDD9-4775-A32B-AEE8EC500523}"/>
    <cellStyle name="Percent 9 2 4" xfId="10082" xr:uid="{1565FF84-F1B2-423D-965C-27358C3600AE}"/>
    <cellStyle name="Percent 9 3" xfId="10084" xr:uid="{E5A908BE-4727-417B-9B88-54BAF4CBA701}"/>
    <cellStyle name="Percent 9 3 2" xfId="10085" xr:uid="{763B5DD7-DCEC-485C-8402-9E9C9529F883}"/>
    <cellStyle name="Percent 9 4" xfId="10081" xr:uid="{74451192-A6D1-41EE-9169-A15CA9F750AD}"/>
    <cellStyle name="Percent p.a." xfId="7877" xr:uid="{E5BC1B96-7BC2-4A65-ADC2-174F05F63F89}"/>
    <cellStyle name="percentage" xfId="989" xr:uid="{89E37B02-5548-45E5-A8C3-0040AEA649EB}"/>
    <cellStyle name="PERCENTAGE 2" xfId="10086" xr:uid="{47A0F8FA-321C-4002-8591-18486779EEC4}"/>
    <cellStyle name="PrePop Currency (0)" xfId="990" xr:uid="{48609165-5EB7-4A03-AAA1-433875E0610F}"/>
    <cellStyle name="PrePop Currency (0) 2" xfId="991" xr:uid="{C172097F-44AC-41A2-A6A6-8B226F959C40}"/>
    <cellStyle name="PrePop Currency (0) 2 2" xfId="7878" xr:uid="{2C808FC0-195B-4FB7-A7F7-E11282FAD4F2}"/>
    <cellStyle name="PrePop Currency (0) 2 3" xfId="7879" xr:uid="{2AF1EE58-24E2-47B3-AF1E-37B0D0586026}"/>
    <cellStyle name="PrePop Currency (0) 2 4" xfId="7880" xr:uid="{322C5242-DFEF-470A-8693-27C2892C8742}"/>
    <cellStyle name="PrePop Currency (0) 2 5" xfId="7881" xr:uid="{5423EEB8-B475-4EB9-A048-D19867562565}"/>
    <cellStyle name="PrePop Currency (0) 3" xfId="7882" xr:uid="{3E51017F-0A4A-41A5-8DC9-A55F00818C4C}"/>
    <cellStyle name="PrePop Currency (0) 4" xfId="7883" xr:uid="{563139D5-C39B-4418-A097-98E549D35C42}"/>
    <cellStyle name="PrePop Currency (0) 5" xfId="7884" xr:uid="{498A4C46-7BD2-4FD4-991B-16453ECE9125}"/>
    <cellStyle name="PrePop Currency (0) 6" xfId="7885" xr:uid="{832093C3-58D7-49EE-8147-EFC5C6BA9F91}"/>
    <cellStyle name="PrePop Currency (0) 7" xfId="7886" xr:uid="{17964934-C747-4E94-9310-904C261936BA}"/>
    <cellStyle name="PrePop Currency (0) 8" xfId="7887" xr:uid="{4588F6AC-B025-4E1A-9A15-490BEBF495BB}"/>
    <cellStyle name="PrePop Currency (0) 9" xfId="7888" xr:uid="{6ED0CD2E-FB4F-435D-B040-FA03253AEA4D}"/>
    <cellStyle name="PrePop Currency (2)" xfId="992" xr:uid="{A95EC504-7B36-48C5-B4DD-D30187F67631}"/>
    <cellStyle name="PrePop Currency (2) 2" xfId="993" xr:uid="{43028F1B-BDA1-4DAE-BB59-C027FB9E6644}"/>
    <cellStyle name="PrePop Currency (2) 2 2" xfId="7889" xr:uid="{D06EDECE-AE02-45A7-B6A8-E6212E446094}"/>
    <cellStyle name="PrePop Currency (2) 3" xfId="7890" xr:uid="{A1EB36CE-EE29-4752-B589-E5661D70695A}"/>
    <cellStyle name="PrePop Currency (2) 4" xfId="7891" xr:uid="{2A55FF27-8A3E-46B9-B958-8F0C133DD2D0}"/>
    <cellStyle name="PrePop Currency (2) 5" xfId="7892" xr:uid="{A52A3A6E-B639-4DC9-971C-097129B1D6C0}"/>
    <cellStyle name="PrePop Units (0)" xfId="994" xr:uid="{B7D36EAF-95F6-4321-8A45-43BD00C5F378}"/>
    <cellStyle name="PrePop Units (0) 2" xfId="995" xr:uid="{3F9E911B-C722-44A6-87ED-66A1CAC0B2A7}"/>
    <cellStyle name="PrePop Units (0) 2 2" xfId="7893" xr:uid="{6DC5350A-825C-4BF5-9B31-0222CEB3BD7A}"/>
    <cellStyle name="PrePop Units (0) 2 3" xfId="7894" xr:uid="{259B0DB0-42E1-4903-927C-B0B9466D9ED8}"/>
    <cellStyle name="PrePop Units (0) 2 4" xfId="7895" xr:uid="{FF79211D-4141-46AC-BA19-177F52068414}"/>
    <cellStyle name="PrePop Units (0) 2 5" xfId="7896" xr:uid="{08D4B861-0A7F-465C-ADB9-187AF34253F1}"/>
    <cellStyle name="PrePop Units (0) 3" xfId="7897" xr:uid="{E1702280-ACDC-4398-B7A1-B98CB88E1168}"/>
    <cellStyle name="PrePop Units (0) 4" xfId="7898" xr:uid="{8173C62B-41C8-4E19-9788-36D303B7D944}"/>
    <cellStyle name="PrePop Units (0) 5" xfId="7899" xr:uid="{6E49848E-1AA5-4BBC-9782-E734CDB0AD93}"/>
    <cellStyle name="PrePop Units (0) 6" xfId="7900" xr:uid="{EA8EBE33-78BF-4A71-96A1-84D32EA97B7B}"/>
    <cellStyle name="PrePop Units (0) 7" xfId="7901" xr:uid="{CAA16867-D1ED-4624-96A8-410F896B412A}"/>
    <cellStyle name="PrePop Units (0) 8" xfId="7902" xr:uid="{CCFF849D-7449-4D54-8F68-6A13F992F4F1}"/>
    <cellStyle name="PrePop Units (0) 9" xfId="7903" xr:uid="{EF82A835-EC59-48F8-B93E-9B096FDF59F8}"/>
    <cellStyle name="PrePop Units (1)" xfId="996" xr:uid="{838836D5-0B20-44FE-AB9B-F0FAA41742A8}"/>
    <cellStyle name="PrePop Units (1) 2" xfId="997" xr:uid="{0E719865-EB1B-4080-8C62-6AC58DEF40A8}"/>
    <cellStyle name="PrePop Units (1) 2 2" xfId="7904" xr:uid="{ED495FBE-4D37-4CF6-9481-F586B42179B2}"/>
    <cellStyle name="PrePop Units (1) 3" xfId="7905" xr:uid="{BF8B82CA-CCCA-46E8-97AD-1641C07EFC33}"/>
    <cellStyle name="PrePop Units (1) 4" xfId="7906" xr:uid="{7A1B1FC1-D96E-4813-B03F-9F46C60439FC}"/>
    <cellStyle name="PrePop Units (1) 5" xfId="7907" xr:uid="{02106142-9FB5-46E7-8A1B-9D8E47ADB091}"/>
    <cellStyle name="PrePop Units (2)" xfId="998" xr:uid="{8398CBC7-FEBB-478F-B989-3C0AD1B739D2}"/>
    <cellStyle name="PrePop Units (2) 2" xfId="999" xr:uid="{6FA3F4F6-A437-4FA6-978C-C262DF57E294}"/>
    <cellStyle name="PrePop Units (2) 2 2" xfId="7908" xr:uid="{8546DC0F-7ED9-4445-A6E8-C0C262436DF9}"/>
    <cellStyle name="PrePop Units (2) 3" xfId="7909" xr:uid="{090A4973-10C6-4B61-AA63-EDA02260BD23}"/>
    <cellStyle name="PrePop Units (2) 4" xfId="7910" xr:uid="{FBEF6975-D00B-4153-875E-8522C9F4FF54}"/>
    <cellStyle name="PrePop Units (2) 5" xfId="7911" xr:uid="{4C9A1D84-90C7-46CD-8B1C-A625BE5ED7D7}"/>
    <cellStyle name="pricing" xfId="1000" xr:uid="{40AE5E5B-ABEC-4C8F-BBCE-3C405724DC75}"/>
    <cellStyle name="pricing 2" xfId="10087" xr:uid="{E4081F4A-A2E8-4DBB-A5CC-02879B09C30D}"/>
    <cellStyle name="Profile" xfId="1001" xr:uid="{410223DA-54D8-45FF-9DF9-419F50A54C96}"/>
    <cellStyle name="PSChar" xfId="1002" xr:uid="{C7D8B69A-8D5D-45F7-B1F3-3CE99648DCB9}"/>
    <cellStyle name="PSDate" xfId="1003" xr:uid="{CD0373AC-1538-416E-81E6-1158C00EC0AB}"/>
    <cellStyle name="PSDec" xfId="1004" xr:uid="{D6C382CF-F0CA-4D75-B3F7-A8D45B6E4FE7}"/>
    <cellStyle name="PSHeading" xfId="1005" xr:uid="{782E28D2-AA1B-4044-87A5-2DE0C1868E43}"/>
    <cellStyle name="PSHeading 2" xfId="12664" xr:uid="{BCFE6228-CA2F-4F82-9F1E-AB09D5FA249E}"/>
    <cellStyle name="PSHeading 2 2" xfId="12734" xr:uid="{8A8CD8FC-9102-46A4-A979-6F575EF2B6A4}"/>
    <cellStyle name="PSHeading 2 2 2" xfId="22714" xr:uid="{217C975F-FE23-4D78-95B2-5BC17937F02D}"/>
    <cellStyle name="PSHeading 2 3" xfId="17705" xr:uid="{E2634751-5CB5-4855-B12A-DAA67A25B308}"/>
    <cellStyle name="PSHeading 3" xfId="27726" xr:uid="{5FF98AE1-1313-41FA-9075-3F2124736E9B}"/>
    <cellStyle name="PSInt" xfId="1006" xr:uid="{D453A127-6BFB-4BCF-BACE-4EF0744F8C8E}"/>
    <cellStyle name="PSSpacer" xfId="1007" xr:uid="{013B3F37-77BE-437B-AE6A-FCB0416AE834}"/>
    <cellStyle name="Q1" xfId="1008" xr:uid="{B7CABAE8-ED35-4346-A014-F1167AD3D9B3}"/>
    <cellStyle name="Q1 2" xfId="7912" xr:uid="{0FB6D002-BFB2-4462-8659-A072D19F1519}"/>
    <cellStyle name="Q1 3" xfId="7913" xr:uid="{B9AD3B95-60E7-4588-B598-7209B541ADA5}"/>
    <cellStyle name="Q1 4" xfId="7914" xr:uid="{B3B77C7C-2AEA-4505-97C0-CD64746A735C}"/>
    <cellStyle name="Q1 5" xfId="7915" xr:uid="{53005DA2-40E0-4D18-97A6-18E728817449}"/>
    <cellStyle name="Quantity" xfId="597" xr:uid="{8D56ADD3-A158-4F05-B535-EA4D35F1E4CB}"/>
    <cellStyle name="Quantity 10" xfId="7916" xr:uid="{58E75B3C-489A-44B7-A065-418BD65D2702}"/>
    <cellStyle name="Quantity 11" xfId="7917" xr:uid="{850C565B-E53B-47E3-BA1F-886565C9A2D6}"/>
    <cellStyle name="Quantity 12" xfId="7918" xr:uid="{C8D2BFC0-B3B1-4685-ADF4-4073DFE86286}"/>
    <cellStyle name="Quantity 2" xfId="7919" xr:uid="{FB1B3ADF-CE8D-450B-A247-C3DBA57A45A5}"/>
    <cellStyle name="Quantity 3" xfId="7920" xr:uid="{30AFFD2B-39C7-477E-8549-B771DFC8072E}"/>
    <cellStyle name="Quantity 4" xfId="7921" xr:uid="{9A17D157-0C28-4D3C-8D14-074C0DB8FCD5}"/>
    <cellStyle name="Quantity 5" xfId="7922" xr:uid="{EE76A435-DEEE-4C3A-8BB6-AA27836D3AF5}"/>
    <cellStyle name="Quantity 6" xfId="7923" xr:uid="{0ACBB323-57B0-4CAC-ACA5-B410E4FC71BD}"/>
    <cellStyle name="Quantity 7" xfId="7924" xr:uid="{ED3102D6-E431-4619-8F0A-95DAD5336AF6}"/>
    <cellStyle name="Quantity 8" xfId="7925" xr:uid="{F62D5F6C-776A-4604-B4B7-CEC74B09F9AA}"/>
    <cellStyle name="Quantity 9" xfId="7926" xr:uid="{9E71CD0A-6AAA-4440-99D0-FDCFAAB7A3E0}"/>
    <cellStyle name="Rate" xfId="1009" xr:uid="{AE3C3018-6252-4195-A7F9-96512645B638}"/>
    <cellStyle name="Rate 2" xfId="7927" xr:uid="{CBB3C4F3-0654-41FD-8176-0C6D99AF3584}"/>
    <cellStyle name="Rate 2 2" xfId="7928" xr:uid="{F7427F13-1FC0-4726-BDEC-F6881EDFE2C2}"/>
    <cellStyle name="Rate 2 2 2" xfId="7929" xr:uid="{CF2897F9-0893-4CFC-8FFE-B1D5CCD1A873}"/>
    <cellStyle name="Rate 2 2 2 2" xfId="9060" xr:uid="{4BC19793-F288-4924-A39C-8B39428C7D26}"/>
    <cellStyle name="Rate 2 2 3" xfId="9059" xr:uid="{0D14E205-3E76-4FC0-AC69-CBF9B82DD1C1}"/>
    <cellStyle name="Rate 2 3" xfId="7930" xr:uid="{50416CB4-0FAE-4416-BA50-8128621131D8}"/>
    <cellStyle name="Rate 2 3 2" xfId="9061" xr:uid="{DEF95665-4A27-4AC0-98BD-D3F161B56736}"/>
    <cellStyle name="Rate 2 4" xfId="9058" xr:uid="{6B974F25-75F8-4B02-B533-94B6E5D8512B}"/>
    <cellStyle name="Rate 3" xfId="7931" xr:uid="{62F0E6D1-F727-483E-94DA-14C6E4EB368B}"/>
    <cellStyle name="Rate 3 2" xfId="7932" xr:uid="{7E0E1E09-CB20-420F-9A1B-FBF0450DFB03}"/>
    <cellStyle name="Rate 3 2 2" xfId="9063" xr:uid="{0FEBAB0A-08F9-48E1-B688-C97CFECDE375}"/>
    <cellStyle name="Rate 3 3" xfId="9062" xr:uid="{59444514-078A-4154-8ECB-05265A793BED}"/>
    <cellStyle name="Rate 4" xfId="7933" xr:uid="{F327765F-853E-47F3-84FC-806BC68BC6CA}"/>
    <cellStyle name="Rate 4 2" xfId="9064" xr:uid="{C3A466C9-BDF5-4645-85A6-EA80CEE57409}"/>
    <cellStyle name="Rate 5" xfId="8545" xr:uid="{EA90D4EB-464F-4D07-A43C-1E9A44E99365}"/>
    <cellStyle name="Ratio" xfId="7934" xr:uid="{2E9813CF-570A-4ABD-B583-91B14558B440}"/>
    <cellStyle name="report_title" xfId="7935" xr:uid="{3A75437D-156A-4650-8FB7-22106ED8036A}"/>
    <cellStyle name="Reset  - Style4" xfId="1010" xr:uid="{DF72CBF9-1971-4CA9-A733-031D437685BF}"/>
    <cellStyle name="Reset  - Style7" xfId="1011" xr:uid="{4A73D3CB-1C0E-4DE3-B7CC-996BCA58D229}"/>
    <cellStyle name="Reset range style to defaults" xfId="1012" xr:uid="{BA815D7B-998B-42CA-B892-69599140B491}"/>
    <cellStyle name="Reset range style to defaults 2" xfId="7936" xr:uid="{6C4A5754-9051-4765-B80C-41A6163558A1}"/>
    <cellStyle name="Reset range style to defaults 2 2" xfId="9065" xr:uid="{DE7EBD13-CA64-49C2-99A7-2C793DE8E4BA}"/>
    <cellStyle name="Reset range style to defaults 3" xfId="8546" xr:uid="{CFF712F3-EDDC-425C-965D-000348DF0D7D}"/>
    <cellStyle name="Revenue(rev).xls]SEPT" xfId="1013" xr:uid="{165DD4F2-5C53-42F2-B01B-E3057B81AB3C}"/>
    <cellStyle name="RevList" xfId="1014" xr:uid="{0F76B0DB-25A9-451E-9950-0636464A0C62}"/>
    <cellStyle name="RevList 2" xfId="7937" xr:uid="{D232E17E-09DB-4CE5-9BB0-24547C6FD13C}"/>
    <cellStyle name="RevList 3" xfId="7938" xr:uid="{04CD9D9B-1664-447E-AC77-74C84B9C1197}"/>
    <cellStyle name="RevList 4" xfId="7939" xr:uid="{898B83BC-1248-4ADA-8A72-98B63E561F6A}"/>
    <cellStyle name="RevList 5" xfId="7940" xr:uid="{D29931BE-F01A-4897-8FC2-7A4E6F14E5E3}"/>
    <cellStyle name="RevList 6" xfId="10088" xr:uid="{5F87D65F-8137-492D-B94F-FFFC05A37762}"/>
    <cellStyle name="rrency [0]_laroux_1" xfId="1015" xr:uid="{A0AA8E52-4C99-4593-A152-CC6DAEE0B62E}"/>
    <cellStyle name="s" xfId="1016" xr:uid="{A4CD7DD7-DF84-4E84-84A8-A9EF3CB2D742}"/>
    <cellStyle name="s 2" xfId="7941" xr:uid="{0DFA1367-D979-4D22-B88B-2076D471F13D}"/>
    <cellStyle name="s 2 2" xfId="9066" xr:uid="{A3C4D670-74D0-49A6-A43A-66F740B66300}"/>
    <cellStyle name="s 2 2 2" xfId="12735" xr:uid="{0072A825-AE22-4259-892E-04C97C7288AA}"/>
    <cellStyle name="s 2 2 2 2" xfId="22715" xr:uid="{387C8B68-7856-40B7-A0F0-EF7152DFBA9A}"/>
    <cellStyle name="s 2 2 2 2 2" xfId="28091" xr:uid="{6AFA8FCD-E023-4DA1-879D-B07F2E44D0EC}"/>
    <cellStyle name="s 2 2 2 3" xfId="27759" xr:uid="{88356E37-7D86-4742-8029-231F37C35650}"/>
    <cellStyle name="s 2 2 3" xfId="15248" xr:uid="{5CD33006-BE7F-4CF2-B2D9-42343B8C2583}"/>
    <cellStyle name="s 2 2 3 2" xfId="25184" xr:uid="{58560882-AF42-476C-8251-6E139E52270F}"/>
    <cellStyle name="s 2 2 3 2 2" xfId="28176" xr:uid="{F49E95A8-3979-4CC8-B3B7-3FE8F3013C8D}"/>
    <cellStyle name="s 2 2 4" xfId="17747" xr:uid="{A47CAEDB-7C22-40F1-95CC-01E3EF4A38E7}"/>
    <cellStyle name="s 2 2 4 2" xfId="27651" xr:uid="{81BE6BF2-FC44-4A0A-A727-18D790473864}"/>
    <cellStyle name="s 2 2 4 2 2" xfId="28224" xr:uid="{9C92F83C-77F0-4247-9E88-A2BC6B17AB09}"/>
    <cellStyle name="s 2 2 4 3" xfId="28020" xr:uid="{7BFB3A1A-DE47-4C76-9FA8-E5E1568BDB61}"/>
    <cellStyle name="s 2 2 5" xfId="20228" xr:uid="{B7B7A0A1-5EB3-440F-B5EF-5943B483991E}"/>
    <cellStyle name="s 2 2 5 2" xfId="28064" xr:uid="{44B2464F-10B6-43EF-BB54-88097C60310B}"/>
    <cellStyle name="s 2 3" xfId="14805" xr:uid="{00363D6E-EA85-4B80-8390-6E3C53566C63}"/>
    <cellStyle name="s 2 3 2" xfId="24752" xr:uid="{439384BB-65A2-46FB-8546-EA7F64EE3139}"/>
    <cellStyle name="s 2 3 2 2" xfId="28136" xr:uid="{FEC9EB76-BF66-4922-A3FA-A3480B9BD97E}"/>
    <cellStyle name="s 2 3 3" xfId="27964" xr:uid="{B94ABC2E-05DD-4EEE-8B59-99EF518C9734}"/>
    <cellStyle name="s 2 4" xfId="20188" xr:uid="{618C3E14-B778-4B92-8EFC-6DA07CED8F98}"/>
    <cellStyle name="s 2 4 2" xfId="28032" xr:uid="{D588C381-015A-4531-B2E5-00D443050AFF}"/>
    <cellStyle name="s 3" xfId="7942" xr:uid="{A9701AA8-DD94-4C96-B9F0-9898DCDCFD2F}"/>
    <cellStyle name="s 3 2" xfId="9067" xr:uid="{B2C4F236-573C-44AF-B23A-E592557A59A2}"/>
    <cellStyle name="s 3 2 2" xfId="12736" xr:uid="{40BD4B46-AC71-4733-9810-B61729F26EBF}"/>
    <cellStyle name="s 3 2 2 2" xfId="22716" xr:uid="{0C664783-99A4-4B94-946A-8A82763C230E}"/>
    <cellStyle name="s 3 2 2 2 2" xfId="28092" xr:uid="{30CA3AE1-A02F-4D39-B88B-7E76CF54E301}"/>
    <cellStyle name="s 3 2 2 3" xfId="27760" xr:uid="{08C12EEF-430C-47DC-BA0A-D2E28D0691C0}"/>
    <cellStyle name="s 3 2 3" xfId="15249" xr:uid="{64A608D3-408D-446D-9709-9CE466A98543}"/>
    <cellStyle name="s 3 2 3 2" xfId="25185" xr:uid="{8DD49485-72F4-4E35-B9D0-7B5D41CE70FF}"/>
    <cellStyle name="s 3 2 3 2 2" xfId="28177" xr:uid="{1A2B5B53-5430-44DC-AFE7-13F325BBFE08}"/>
    <cellStyle name="s 3 2 4" xfId="14824" xr:uid="{882BEB5D-5187-4BF9-8437-CBD867653A64}"/>
    <cellStyle name="s 3 2 4 2" xfId="24768" xr:uid="{A3F2304E-22B2-4774-8626-76ACC0F90D82}"/>
    <cellStyle name="s 3 2 4 2 2" xfId="28152" xr:uid="{C1123779-6B51-45FF-A2BA-458BD23044D9}"/>
    <cellStyle name="s 3 2 4 3" xfId="27980" xr:uid="{4FA34AE5-90A0-4230-9916-A75DD7F00CAA}"/>
    <cellStyle name="s 3 2 5" xfId="20229" xr:uid="{EAEF08C1-700A-4E5E-B90E-B71A7DE988BE}"/>
    <cellStyle name="s 3 2 5 2" xfId="28065" xr:uid="{FA1AF379-C7D5-4DD8-B280-06618BD89525}"/>
    <cellStyle name="s 3 3" xfId="14806" xr:uid="{EEC7310A-37B5-472D-9E3F-AC63071205AD}"/>
    <cellStyle name="s 3 3 2" xfId="24753" xr:uid="{BA62BE7C-AC4D-4569-B8D4-9F936C41E236}"/>
    <cellStyle name="s 3 3 2 2" xfId="28137" xr:uid="{8E1ED33C-B07F-4611-84B4-67BC1E3678B4}"/>
    <cellStyle name="s 3 3 3" xfId="27965" xr:uid="{A668F9F3-4D35-4623-AB45-835F52AD6927}"/>
    <cellStyle name="s 3 4" xfId="20189" xr:uid="{3081F3FA-703E-4A3B-B8F0-6198D1A8009F}"/>
    <cellStyle name="s 3 4 2" xfId="28033" xr:uid="{D02A3707-2286-473D-B275-C060268A00B8}"/>
    <cellStyle name="s 4" xfId="7943" xr:uid="{D3EABBEA-217E-48B9-8A8C-6BFB3F2F731B}"/>
    <cellStyle name="s 4 2" xfId="9068" xr:uid="{0DB1AEF0-CC16-4C2B-B2D1-A8DD7241E786}"/>
    <cellStyle name="s 4 2 2" xfId="12737" xr:uid="{92C5AFC0-E871-43DF-90F1-44DB23AE0444}"/>
    <cellStyle name="s 4 2 2 2" xfId="22717" xr:uid="{C80F4999-E6CD-4D3E-B3FA-8F0AC7E9BEB0}"/>
    <cellStyle name="s 4 2 2 2 2" xfId="28093" xr:uid="{B8DE34F8-F641-4F2E-A364-B3B732EB3AC7}"/>
    <cellStyle name="s 4 2 2 3" xfId="27761" xr:uid="{6EBCD51F-105C-41ED-86E4-9535F0BBABAA}"/>
    <cellStyle name="s 4 2 3" xfId="15250" xr:uid="{A81AC79B-02CA-42F0-B8B0-C15705EC6B18}"/>
    <cellStyle name="s 4 2 3 2" xfId="25186" xr:uid="{D74EE076-4162-4725-AB39-1C62228A32E4}"/>
    <cellStyle name="s 4 2 3 2 2" xfId="28178" xr:uid="{54C3730B-AFB7-41B7-85F3-F824EE0110EC}"/>
    <cellStyle name="s 4 2 4" xfId="17746" xr:uid="{6D771C5E-C5DC-4C51-A85B-5A829DBD7F90}"/>
    <cellStyle name="s 4 2 4 2" xfId="27650" xr:uid="{5C6A676C-C674-4401-93A1-4BA628E23D2A}"/>
    <cellStyle name="s 4 2 4 2 2" xfId="28223" xr:uid="{970333B1-5B8D-4B13-9BEF-F09A2FB1933B}"/>
    <cellStyle name="s 4 2 4 3" xfId="28019" xr:uid="{C7FBF106-262F-402D-AD28-6D9364757075}"/>
    <cellStyle name="s 4 2 5" xfId="20230" xr:uid="{EEFC20B4-898A-4FCF-9AB9-02FA7003F00A}"/>
    <cellStyle name="s 4 2 5 2" xfId="28066" xr:uid="{5B9D29DA-E263-4076-B663-B9707A16A530}"/>
    <cellStyle name="s 4 3" xfId="15241" xr:uid="{2BD89233-9717-44A8-A2D9-A7062E8EB56A}"/>
    <cellStyle name="s 4 3 2" xfId="25179" xr:uid="{906415CD-BC43-47B6-AA24-5C1E04A57825}"/>
    <cellStyle name="s 4 3 2 2" xfId="28173" xr:uid="{10267321-D36A-4023-BD9A-416C987B18CD}"/>
    <cellStyle name="s 4 3 3" xfId="27993" xr:uid="{13225546-ADB6-4E2F-A875-A744DFDBA43B}"/>
    <cellStyle name="s 4 4" xfId="20190" xr:uid="{FCFB8E06-C7D4-467E-812B-8195D9EB90B1}"/>
    <cellStyle name="s 4 4 2" xfId="28034" xr:uid="{B39B6541-D99B-4F03-9EFF-56AAE85C676C}"/>
    <cellStyle name="s 5" xfId="7944" xr:uid="{18EA408D-17E7-480B-A749-E61BF677C17A}"/>
    <cellStyle name="s 5 2" xfId="9069" xr:uid="{29F29403-D42C-45B2-ACBC-BAECC6C4755C}"/>
    <cellStyle name="s 5 2 2" xfId="12738" xr:uid="{750F45A0-30C5-4335-AF00-06AC672C5741}"/>
    <cellStyle name="s 5 2 2 2" xfId="22718" xr:uid="{9099ACB9-D02E-480F-9D7A-3551813836EC}"/>
    <cellStyle name="s 5 2 2 2 2" xfId="28094" xr:uid="{5047C6BF-B73B-4182-902C-9D87EC63243C}"/>
    <cellStyle name="s 5 2 2 3" xfId="27762" xr:uid="{CF4BD3FB-9E44-40E7-88D0-0926E79A0B2D}"/>
    <cellStyle name="s 5 2 3" xfId="15251" xr:uid="{9C10AD5B-0FD2-4148-A22B-40A54B1A8592}"/>
    <cellStyle name="s 5 2 3 2" xfId="25187" xr:uid="{616F05CC-3329-46A6-9E51-CEF7CFDC726D}"/>
    <cellStyle name="s 5 2 3 2 2" xfId="28179" xr:uid="{DDF13BF0-ACB9-467B-BDDE-5180AC2C573E}"/>
    <cellStyle name="s 5 2 4" xfId="14825" xr:uid="{85181B12-6240-4960-9717-FE988DAB1349}"/>
    <cellStyle name="s 5 2 4 2" xfId="24769" xr:uid="{6B28BD7C-D15B-4BDA-9BB3-7A1874674037}"/>
    <cellStyle name="s 5 2 4 2 2" xfId="28153" xr:uid="{17C34A4C-1F14-48ED-8229-79170B5B51F7}"/>
    <cellStyle name="s 5 2 4 3" xfId="27981" xr:uid="{3BFCBE80-AE52-4249-B698-51BF775A1E91}"/>
    <cellStyle name="s 5 2 5" xfId="20231" xr:uid="{E0332D0E-DC3C-4D0B-AB55-DEE493680481}"/>
    <cellStyle name="s 5 2 5 2" xfId="28067" xr:uid="{4E119860-E265-47F6-9D25-461850F9EB3F}"/>
    <cellStyle name="s 5 3" xfId="15240" xr:uid="{0A21A0C4-78E2-4CA5-93B2-9CDBC3206603}"/>
    <cellStyle name="s 5 3 2" xfId="25178" xr:uid="{98F990C1-DA4E-4ABA-9C11-38C099C828AC}"/>
    <cellStyle name="s 5 3 2 2" xfId="28172" xr:uid="{F40E8801-F03F-4B1C-8650-41DF33E4F53D}"/>
    <cellStyle name="s 5 3 3" xfId="27992" xr:uid="{BC6D889A-49F5-49B1-B22D-0FBEBAD1466F}"/>
    <cellStyle name="s 5 4" xfId="20191" xr:uid="{50B674E6-4E68-4C0B-B3B1-D23B35510ED9}"/>
    <cellStyle name="s 5 4 2" xfId="28035" xr:uid="{8B52152E-A6EE-4215-B0E6-7BEBEA610E24}"/>
    <cellStyle name="s 6" xfId="8547" xr:uid="{12DFCA9A-1669-49F2-9B25-6248339BEE4E}"/>
    <cellStyle name="s 6 2" xfId="12739" xr:uid="{3B55802B-B049-43BD-89C3-3D26B32BB938}"/>
    <cellStyle name="s 6 2 2" xfId="22719" xr:uid="{06E3E4BE-5765-4BF8-9109-23819F22D1AA}"/>
    <cellStyle name="s 6 2 2 2" xfId="28095" xr:uid="{F664E14A-C886-4E43-AD7E-E0632A8DEB21}"/>
    <cellStyle name="s 6 2 3" xfId="27751" xr:uid="{B023437E-ABD2-4575-9233-79F9B3D7B5A6}"/>
    <cellStyle name="s 6 3" xfId="15232" xr:uid="{B28AD51B-224F-47AF-9CBD-84FB5D27CF95}"/>
    <cellStyle name="s 6 3 2" xfId="25170" xr:uid="{7E4E6F59-9AD2-472D-BB19-D14E9285A97E}"/>
    <cellStyle name="s 6 3 2 2" xfId="28164" xr:uid="{B303E348-B275-4C0F-ABA2-C89DACC57A98}"/>
    <cellStyle name="s 6 4" xfId="17733" xr:uid="{AD0CCB07-E7D7-4657-9827-55DF83A18D9F}"/>
    <cellStyle name="s 6 4 2" xfId="27637" xr:uid="{06F3E563-15C9-418C-AA24-23FF2071EBD9}"/>
    <cellStyle name="s 6 4 2 2" xfId="28210" xr:uid="{E612CC5C-D2DD-4EC9-8660-FFA74727AAA9}"/>
    <cellStyle name="s 6 4 3" xfId="28006" xr:uid="{78A69A4E-653A-4E1F-A6CB-6829A35989E7}"/>
    <cellStyle name="s 6 5" xfId="20218" xr:uid="{59D28C57-9D66-462D-ADD6-9A0BA219E79D}"/>
    <cellStyle name="s 6 5 2" xfId="28056" xr:uid="{80962D4B-51A5-49C4-8896-43E7FEFD1078}"/>
    <cellStyle name="s 7" xfId="17702" xr:uid="{1184466E-D7B3-4C16-A43E-62C6C41E7D79}"/>
    <cellStyle name="s 7 2" xfId="27628" xr:uid="{C4C36F5D-72AC-4E06-AB55-EECBAE4A12CE}"/>
    <cellStyle name="s 7 2 2" xfId="28201" xr:uid="{83F7D2E8-0233-4565-8B8E-440916E42D65}"/>
    <cellStyle name="s 7 3" xfId="27997" xr:uid="{94C53697-9980-4053-942B-2CC55A065686}"/>
    <cellStyle name="s 8" xfId="18080" xr:uid="{56DEEEEA-18AD-4605-9823-459DD65875CF}"/>
    <cellStyle name="s 8 2" xfId="28024" xr:uid="{8E551077-5C28-4A57-98E4-1C9B6F6D53E1}"/>
    <cellStyle name="S$ Exch" xfId="7945" xr:uid="{31707AB8-4440-443E-85D2-7B034229A130}"/>
    <cellStyle name="s_FA" xfId="1017" xr:uid="{3E587092-3AEF-4C5C-92F7-E17ADEFACB7E}"/>
    <cellStyle name="s_FA 2" xfId="7946" xr:uid="{CA24316F-4EA2-47AD-8A16-0304CBA9066F}"/>
    <cellStyle name="s_FA 2 2" xfId="9070" xr:uid="{0B328C57-9206-45F7-A806-734079F56FF4}"/>
    <cellStyle name="s_FA 2 2 2" xfId="12740" xr:uid="{2307DC12-2E1E-4843-829D-7A59A2577A39}"/>
    <cellStyle name="s_FA 2 2 2 2" xfId="22720" xr:uid="{5AA51D97-48ED-42D5-9FA1-27F88AEBE171}"/>
    <cellStyle name="s_FA 2 2 2 2 2" xfId="28096" xr:uid="{088EB365-10A7-4E9E-BCB0-61F1412958C9}"/>
    <cellStyle name="s_FA 2 2 2 3" xfId="27763" xr:uid="{A4317895-CB8E-4F05-8A87-3C977C81E8BE}"/>
    <cellStyle name="s_FA 2 2 3" xfId="15252" xr:uid="{0270814F-8986-4155-B8C5-D817B779F7D0}"/>
    <cellStyle name="s_FA 2 2 3 2" xfId="25188" xr:uid="{A66F4379-BEA0-4979-9493-D7CC4B537E00}"/>
    <cellStyle name="s_FA 2 2 3 2 2" xfId="28180" xr:uid="{11FB8CB9-2DF3-42D3-89B1-8C9AB7343B5C}"/>
    <cellStyle name="s_FA 2 2 4" xfId="17742" xr:uid="{A927E170-D4D4-40F6-BE9F-999C848C31ED}"/>
    <cellStyle name="s_FA 2 2 4 2" xfId="27646" xr:uid="{14AAE184-E81A-485B-B977-76E7E28094CD}"/>
    <cellStyle name="s_FA 2 2 4 2 2" xfId="28219" xr:uid="{AC7F2E17-C93B-4F0C-8949-44E52E400640}"/>
    <cellStyle name="s_FA 2 2 4 3" xfId="28015" xr:uid="{1FE07D80-114B-4A95-A0CC-84B4732415D4}"/>
    <cellStyle name="s_FA 2 2 5" xfId="20232" xr:uid="{1374F823-B366-4E23-818F-5AF0D46BB2DF}"/>
    <cellStyle name="s_FA 2 2 5 2" xfId="28068" xr:uid="{D52F3524-42D3-4E2C-B37C-17C73C1F2B38}"/>
    <cellStyle name="s_FA 2 3" xfId="13076" xr:uid="{F34551A7-49CA-4750-AAB5-B1F25AC7005B}"/>
    <cellStyle name="s_FA 2 3 2" xfId="23026" xr:uid="{25AC739C-ED12-4C03-B2B8-450446D2C5BF}"/>
    <cellStyle name="s_FA 2 3 2 2" xfId="28124" xr:uid="{B5A9B935-5384-4481-9788-3C2E978CFEC6}"/>
    <cellStyle name="s_FA 2 3 3" xfId="27952" xr:uid="{3662FBAA-E314-489A-B4AE-FE7D97CB71A7}"/>
    <cellStyle name="s_FA 2 4" xfId="20192" xr:uid="{4B36C659-F4A3-4829-B816-4ECFFA14AA0F}"/>
    <cellStyle name="s_FA 2 4 2" xfId="28036" xr:uid="{340E9449-8D09-4AC6-AF82-D2E5450B087C}"/>
    <cellStyle name="s_FA 3" xfId="7947" xr:uid="{2E2501BD-7785-45B8-808E-33419646CB50}"/>
    <cellStyle name="s_FA 3 2" xfId="9071" xr:uid="{DD1F0851-99B7-4538-82BD-AFF878D80407}"/>
    <cellStyle name="s_FA 3 2 2" xfId="12741" xr:uid="{864503AA-39B7-454D-A8F8-A33C1ACEB828}"/>
    <cellStyle name="s_FA 3 2 2 2" xfId="22721" xr:uid="{6B84EBAB-3F09-4226-84BF-92425945E426}"/>
    <cellStyle name="s_FA 3 2 2 2 2" xfId="28097" xr:uid="{944083CB-C6F1-454F-BA08-4A325F06EA32}"/>
    <cellStyle name="s_FA 3 2 2 3" xfId="27764" xr:uid="{7BFF9725-0406-4EC8-BB84-F60B41F5027E}"/>
    <cellStyle name="s_FA 3 2 3" xfId="15253" xr:uid="{3781C00B-7D1A-416C-848D-CBE1AFEB0BC5}"/>
    <cellStyle name="s_FA 3 2 3 2" xfId="25189" xr:uid="{1B2C06B7-153C-4C83-931D-B847A3A27736}"/>
    <cellStyle name="s_FA 3 2 3 2 2" xfId="28181" xr:uid="{323777D6-01B1-4CD9-9A50-763AB96C964D}"/>
    <cellStyle name="s_FA 3 2 4" xfId="17745" xr:uid="{C7A47543-C1F8-4A40-A402-B70D1D5C88EC}"/>
    <cellStyle name="s_FA 3 2 4 2" xfId="27649" xr:uid="{5B635A4A-55DA-44EB-911E-39B0AE585E6F}"/>
    <cellStyle name="s_FA 3 2 4 2 2" xfId="28222" xr:uid="{D5D0CE67-0155-4C0E-A5DC-D130C027E5B3}"/>
    <cellStyle name="s_FA 3 2 4 3" xfId="28018" xr:uid="{B97FC508-2AEC-4732-A3B4-073934D91596}"/>
    <cellStyle name="s_FA 3 2 5" xfId="20233" xr:uid="{C2F0DF52-ABA6-46B7-A8F2-4F26AFB4DADB}"/>
    <cellStyle name="s_FA 3 2 5 2" xfId="28069" xr:uid="{000CC424-07F4-421E-9144-8E0608C2FA5E}"/>
    <cellStyle name="s_FA 3 3" xfId="14807" xr:uid="{F841543B-04DE-4CC4-A337-F733D255AC2D}"/>
    <cellStyle name="s_FA 3 3 2" xfId="24754" xr:uid="{9DC9D8B3-2FC8-43B9-915E-CC7D9448408C}"/>
    <cellStyle name="s_FA 3 3 2 2" xfId="28138" xr:uid="{772DE16D-281B-4F3E-9B48-E0F774EF4792}"/>
    <cellStyle name="s_FA 3 3 3" xfId="27966" xr:uid="{A5770949-A29F-4774-ADDA-01D3DE4B8CDC}"/>
    <cellStyle name="s_FA 3 4" xfId="20193" xr:uid="{3E6BBFA2-A801-4361-8CC9-310AC5EDAB7B}"/>
    <cellStyle name="s_FA 3 4 2" xfId="28037" xr:uid="{3C5DA255-242A-4DFF-A975-0C0027B5AAAA}"/>
    <cellStyle name="s_FA 4" xfId="7948" xr:uid="{ADFBC73A-038F-47B2-B5A8-A3BF3EA015E5}"/>
    <cellStyle name="s_FA 4 2" xfId="9072" xr:uid="{B8AB9C76-5C68-4DD1-B9AF-C0A1FC71B61A}"/>
    <cellStyle name="s_FA 4 2 2" xfId="12742" xr:uid="{3F3D41F5-6903-435B-BC38-7BD8AC93B138}"/>
    <cellStyle name="s_FA 4 2 2 2" xfId="22722" xr:uid="{ABCC7985-A8CC-4440-B21F-E6DB52B569FC}"/>
    <cellStyle name="s_FA 4 2 2 2 2" xfId="28098" xr:uid="{2C42CCF2-B242-48F4-B266-3B6B3E75411D}"/>
    <cellStyle name="s_FA 4 2 2 3" xfId="27765" xr:uid="{AAE02BCD-7243-42A8-9538-AA736AA09506}"/>
    <cellStyle name="s_FA 4 2 3" xfId="15254" xr:uid="{A38BA96C-0C50-409C-B67C-12000E5C6A49}"/>
    <cellStyle name="s_FA 4 2 3 2" xfId="25190" xr:uid="{C460D2BE-5719-4FC9-A219-D86779EFD752}"/>
    <cellStyle name="s_FA 4 2 3 2 2" xfId="28182" xr:uid="{4D195677-F96A-4E6D-ADD0-5BF02B72A0F0}"/>
    <cellStyle name="s_FA 4 2 4" xfId="14826" xr:uid="{FA16469C-5D81-47D3-B75E-CE87B79A1E8D}"/>
    <cellStyle name="s_FA 4 2 4 2" xfId="24770" xr:uid="{9622F5EE-5C75-4E1F-8D12-579BF555C683}"/>
    <cellStyle name="s_FA 4 2 4 2 2" xfId="28154" xr:uid="{12CAFDAE-55EC-4085-80EC-E934E7BC6B5B}"/>
    <cellStyle name="s_FA 4 2 4 3" xfId="27982" xr:uid="{AE91909D-DEF9-4589-90ED-1028FD304E21}"/>
    <cellStyle name="s_FA 4 2 5" xfId="20234" xr:uid="{7B01F59D-650C-414A-A43F-BEA967766C8E}"/>
    <cellStyle name="s_FA 4 2 5 2" xfId="28070" xr:uid="{D0045113-99F6-43AD-8613-5588298794A1}"/>
    <cellStyle name="s_FA 4 3" xfId="14808" xr:uid="{70D03C33-FB04-4044-B937-25AFDAB48969}"/>
    <cellStyle name="s_FA 4 3 2" xfId="24755" xr:uid="{12A6BDD4-B219-482B-B64B-672DBA65C856}"/>
    <cellStyle name="s_FA 4 3 2 2" xfId="28139" xr:uid="{F01025BA-7807-40AB-B957-E24F76705210}"/>
    <cellStyle name="s_FA 4 3 3" xfId="27967" xr:uid="{BD828804-8D73-4272-BE3A-E639FD0DE543}"/>
    <cellStyle name="s_FA 4 4" xfId="20194" xr:uid="{889FEBEB-1041-4561-A8CD-2C3533B17597}"/>
    <cellStyle name="s_FA 4 4 2" xfId="28038" xr:uid="{14B064EA-714E-4D1B-AD99-886FD7B3C66B}"/>
    <cellStyle name="s_FA 5" xfId="7949" xr:uid="{A26D2EDB-1B8B-4579-A449-D446F32E81F0}"/>
    <cellStyle name="s_FA 5 2" xfId="9073" xr:uid="{2AA413E7-79A4-4CDF-B6E5-97B4A3A9130A}"/>
    <cellStyle name="s_FA 5 2 2" xfId="12743" xr:uid="{694F3184-E469-45B7-98E5-F775F80106F0}"/>
    <cellStyle name="s_FA 5 2 2 2" xfId="22723" xr:uid="{4B401B3B-3823-43EF-8A56-54C9C411E556}"/>
    <cellStyle name="s_FA 5 2 2 2 2" xfId="28099" xr:uid="{C58DD0F6-F339-42AD-B79C-734C45E13381}"/>
    <cellStyle name="s_FA 5 2 2 3" xfId="27766" xr:uid="{13E109CA-12ED-4B97-8F93-A533EA3CD276}"/>
    <cellStyle name="s_FA 5 2 3" xfId="15255" xr:uid="{4B7E3763-7C88-4EEC-9D3B-BDCBC837CB73}"/>
    <cellStyle name="s_FA 5 2 3 2" xfId="25191" xr:uid="{82220DBC-3D52-4CC8-9B4D-B4D9593B597A}"/>
    <cellStyle name="s_FA 5 2 3 2 2" xfId="28183" xr:uid="{05E2146F-C32C-4FE0-9A80-39C4BE4249E8}"/>
    <cellStyle name="s_FA 5 2 4" xfId="17744" xr:uid="{4FB38662-81DE-425C-B4A3-A625F19E6982}"/>
    <cellStyle name="s_FA 5 2 4 2" xfId="27648" xr:uid="{80AFDE36-4EEC-4494-857D-67E14B6C03B3}"/>
    <cellStyle name="s_FA 5 2 4 2 2" xfId="28221" xr:uid="{D69B70D2-9E49-4D1F-A544-D3009170B378}"/>
    <cellStyle name="s_FA 5 2 4 3" xfId="28017" xr:uid="{AC85C307-C251-4CE1-8B51-AC33047EEB22}"/>
    <cellStyle name="s_FA 5 2 5" xfId="20235" xr:uid="{FC4E44BA-B2E5-4875-9DBA-D9E7257AA336}"/>
    <cellStyle name="s_FA 5 2 5 2" xfId="28071" xr:uid="{82DF0547-B3A0-473C-9E1D-5D148F2A69F7}"/>
    <cellStyle name="s_FA 5 3" xfId="15298" xr:uid="{A5B81350-B987-49E5-B76A-CFF4883086D0}"/>
    <cellStyle name="s_FA 5 3 2" xfId="25234" xr:uid="{143D60A0-64FB-4253-A71B-71510960EA3D}"/>
    <cellStyle name="s_FA 5 3 2 2" xfId="28200" xr:uid="{1FD0998B-3EF0-4B1B-93C5-6363B3EFF52E}"/>
    <cellStyle name="s_FA 5 3 3" xfId="27996" xr:uid="{BECB62A7-207B-48AE-9DB8-2C215742666B}"/>
    <cellStyle name="s_FA 5 4" xfId="20195" xr:uid="{6877CBD3-6A7B-4BC6-8AC4-D4677CF1A15F}"/>
    <cellStyle name="s_FA 5 4 2" xfId="28039" xr:uid="{A87C6FB5-850B-445B-83A8-9586889EC339}"/>
    <cellStyle name="s_FA 6" xfId="8548" xr:uid="{6ADCA0B7-B246-488A-81E3-24001CE96E4E}"/>
    <cellStyle name="s_FA 6 2" xfId="12744" xr:uid="{69D8FB75-8D70-469B-94A0-E9F114C815D4}"/>
    <cellStyle name="s_FA 6 2 2" xfId="22724" xr:uid="{9C867923-B025-41E2-BA2B-CE565C5A0F85}"/>
    <cellStyle name="s_FA 6 2 2 2" xfId="28100" xr:uid="{848421A6-2710-42B3-BDCB-0D6A6D407E18}"/>
    <cellStyle name="s_FA 6 2 3" xfId="27752" xr:uid="{65523548-3DDC-4D84-B9F8-1E8DFFC46A51}"/>
    <cellStyle name="s_FA 6 3" xfId="15233" xr:uid="{C01AC155-47E9-4626-A1A2-990A7E3C8FF3}"/>
    <cellStyle name="s_FA 6 3 2" xfId="25171" xr:uid="{1CC488B2-4D6E-40BA-B414-48DF26894861}"/>
    <cellStyle name="s_FA 6 3 2 2" xfId="28165" xr:uid="{B7B7EA79-1701-49FB-992C-446352561C3D}"/>
    <cellStyle name="s_FA 6 4" xfId="14820" xr:uid="{A1B4021F-3A32-4508-AD54-9571A370DADD}"/>
    <cellStyle name="s_FA 6 4 2" xfId="24764" xr:uid="{D8C06460-EA23-44E0-8EA4-5599F3BD1388}"/>
    <cellStyle name="s_FA 6 4 2 2" xfId="28148" xr:uid="{B2AA9801-04A0-4A52-99DC-A617CB2182FA}"/>
    <cellStyle name="s_FA 6 4 3" xfId="27976" xr:uid="{D389435E-4C4A-4C71-B2AA-068BD76283AA}"/>
    <cellStyle name="s_FA 6 5" xfId="20219" xr:uid="{0FD776D1-9913-4DA4-878C-5621FCF4D451}"/>
    <cellStyle name="s_FA 6 5 2" xfId="28057" xr:uid="{41AC5328-BB01-49CE-BF61-4406BFFBF29B}"/>
    <cellStyle name="s_FA 7" xfId="17731" xr:uid="{A59FB9C9-545E-4896-8C9D-B3F161E48721}"/>
    <cellStyle name="s_FA 7 2" xfId="27635" xr:uid="{9B0EF133-1E02-4D14-941E-83ACD2CB7623}"/>
    <cellStyle name="s_FA 7 2 2" xfId="28208" xr:uid="{5AFF8266-B2BC-4549-A580-B58AACAE7B70}"/>
    <cellStyle name="s_FA 7 3" xfId="28004" xr:uid="{32198455-24A4-4D2C-AA12-251C3EB03796}"/>
    <cellStyle name="s_FA 8" xfId="18081" xr:uid="{EE7E2E94-D880-4128-89E8-266FCFB39E4D}"/>
    <cellStyle name="s_FA 8 2" xfId="28025" xr:uid="{6CA5C8D9-D292-49EA-AB39-ABFABBE1EC97}"/>
    <cellStyle name="s_FA_WP-IS" xfId="1018" xr:uid="{9691B923-C2FF-47CC-BB45-ADFF39C686CC}"/>
    <cellStyle name="s_FA_WP-IS 2" xfId="7950" xr:uid="{E885EAB9-5727-489C-9263-8026D75CB981}"/>
    <cellStyle name="s_FA_WP-IS 2 2" xfId="9074" xr:uid="{DF9DC6B0-B1D2-4FD6-ABAE-F884BE4E7EDD}"/>
    <cellStyle name="s_FA_WP-IS 2 2 2" xfId="12745" xr:uid="{BD44A80E-13EE-4C0F-91D0-824BF5EC150C}"/>
    <cellStyle name="s_FA_WP-IS 2 2 2 2" xfId="22725" xr:uid="{BDA5E78F-576A-40DB-8DDD-2C29F77F9D30}"/>
    <cellStyle name="s_FA_WP-IS 2 2 2 2 2" xfId="28101" xr:uid="{5DA233B4-58FC-4C28-A0B9-D2520FEF01A1}"/>
    <cellStyle name="s_FA_WP-IS 2 2 2 3" xfId="27767" xr:uid="{33964647-1849-40D7-83FE-21ECBCA96C4C}"/>
    <cellStyle name="s_FA_WP-IS 2 2 3" xfId="15256" xr:uid="{703DD848-B92F-445A-9B1D-5E1CA0795CDD}"/>
    <cellStyle name="s_FA_WP-IS 2 2 3 2" xfId="25192" xr:uid="{F295DA72-6B77-4223-BC4F-C74091A321B1}"/>
    <cellStyle name="s_FA_WP-IS 2 2 3 2 2" xfId="28184" xr:uid="{9B401411-CA0F-4F77-BE6A-6B37CFD98B54}"/>
    <cellStyle name="s_FA_WP-IS 2 2 4" xfId="14827" xr:uid="{E2DC479A-0478-4351-9CDE-536E96D110C9}"/>
    <cellStyle name="s_FA_WP-IS 2 2 4 2" xfId="24771" xr:uid="{57D01402-0BA9-47E2-989B-F8F4A83AB4E3}"/>
    <cellStyle name="s_FA_WP-IS 2 2 4 2 2" xfId="28155" xr:uid="{5EF0DBE3-4CE0-40DE-93D9-DE86323C598A}"/>
    <cellStyle name="s_FA_WP-IS 2 2 4 3" xfId="27983" xr:uid="{9B658C1D-3967-4792-B7E5-A228A50DD09D}"/>
    <cellStyle name="s_FA_WP-IS 2 2 5" xfId="20236" xr:uid="{48F25A1D-7F0C-4807-BC57-BB80FD6433B7}"/>
    <cellStyle name="s_FA_WP-IS 2 2 5 2" xfId="28072" xr:uid="{FC5AF9C3-CD6B-420A-8E78-D6D4FC5CD0DA}"/>
    <cellStyle name="s_FA_WP-IS 2 3" xfId="14809" xr:uid="{BE3768FE-D294-4963-A137-338BEE2CE319}"/>
    <cellStyle name="s_FA_WP-IS 2 3 2" xfId="24756" xr:uid="{78427E46-D288-4636-ABDB-3BC979EB5DA9}"/>
    <cellStyle name="s_FA_WP-IS 2 3 2 2" xfId="28140" xr:uid="{A62611CA-3EDE-4AAF-8E03-BB37696C5B5F}"/>
    <cellStyle name="s_FA_WP-IS 2 3 3" xfId="27968" xr:uid="{1876BC03-5B59-4B53-8633-2C3A719C4C28}"/>
    <cellStyle name="s_FA_WP-IS 2 4" xfId="20196" xr:uid="{EA1D713E-0097-42ED-A54F-BE751D544980}"/>
    <cellStyle name="s_FA_WP-IS 2 4 2" xfId="28040" xr:uid="{0DA22132-694D-4AD6-87E9-3F826203FE82}"/>
    <cellStyle name="s_FA_WP-IS 3" xfId="7951" xr:uid="{4BFCE236-5341-4148-AA89-8992534E2E67}"/>
    <cellStyle name="s_FA_WP-IS 3 2" xfId="9075" xr:uid="{82F6A13E-AF74-487E-8A08-11B93FB4DDE6}"/>
    <cellStyle name="s_FA_WP-IS 3 2 2" xfId="12746" xr:uid="{68499093-87FF-4771-A209-AFF4A4552B3A}"/>
    <cellStyle name="s_FA_WP-IS 3 2 2 2" xfId="22726" xr:uid="{C63B23CC-6B4E-48E8-A748-BAE431A872B4}"/>
    <cellStyle name="s_FA_WP-IS 3 2 2 2 2" xfId="28102" xr:uid="{EB873F51-6BA9-48F8-BCD1-FAF5C6780D6F}"/>
    <cellStyle name="s_FA_WP-IS 3 2 2 3" xfId="27768" xr:uid="{46BAD133-D71E-4484-83F4-065B05AD451A}"/>
    <cellStyle name="s_FA_WP-IS 3 2 3" xfId="15257" xr:uid="{6222E614-17C7-4DD1-9809-A56303FEE723}"/>
    <cellStyle name="s_FA_WP-IS 3 2 3 2" xfId="25193" xr:uid="{4960FB96-9B6E-4F1C-B761-4D2BF1A677CF}"/>
    <cellStyle name="s_FA_WP-IS 3 2 3 2 2" xfId="28185" xr:uid="{60DF944F-C2F5-431E-8747-6789BF0B53FF}"/>
    <cellStyle name="s_FA_WP-IS 3 2 4" xfId="17743" xr:uid="{EA235755-39D4-42C7-B0C0-24AAA700144F}"/>
    <cellStyle name="s_FA_WP-IS 3 2 4 2" xfId="27647" xr:uid="{F5C0C5A2-EB8A-4CE5-8CF8-6119543460F6}"/>
    <cellStyle name="s_FA_WP-IS 3 2 4 2 2" xfId="28220" xr:uid="{D77532D8-563A-48B7-981C-E87427346D75}"/>
    <cellStyle name="s_FA_WP-IS 3 2 4 3" xfId="28016" xr:uid="{54E898DB-2435-41EA-B082-0E7D49A1A92B}"/>
    <cellStyle name="s_FA_WP-IS 3 2 5" xfId="20237" xr:uid="{A272CCA7-2136-4161-BF55-CE2873079EC4}"/>
    <cellStyle name="s_FA_WP-IS 3 2 5 2" xfId="28073" xr:uid="{CBEBE6E4-2740-4A4C-892A-FE55F21DFAF0}"/>
    <cellStyle name="s_FA_WP-IS 3 3" xfId="14810" xr:uid="{4B7C4F97-5789-49F4-9014-E8DC0558CF4C}"/>
    <cellStyle name="s_FA_WP-IS 3 3 2" xfId="24757" xr:uid="{59604C41-228A-4337-BB75-175061AE9AF6}"/>
    <cellStyle name="s_FA_WP-IS 3 3 2 2" xfId="28141" xr:uid="{46FB1BB5-3711-4B6A-8B24-4CDD509CD8A6}"/>
    <cellStyle name="s_FA_WP-IS 3 3 3" xfId="27969" xr:uid="{FC06C98B-FEAA-433F-95FE-B2E419F781D2}"/>
    <cellStyle name="s_FA_WP-IS 3 4" xfId="20197" xr:uid="{004A1946-7B45-4F2E-B2A7-0A5D5474CE05}"/>
    <cellStyle name="s_FA_WP-IS 3 4 2" xfId="28041" xr:uid="{B8A94F75-448B-4737-8928-946B46FEBE6F}"/>
    <cellStyle name="s_FA_WP-IS 4" xfId="7952" xr:uid="{F4F6DD08-B5F1-48D6-9601-6B17E13F363F}"/>
    <cellStyle name="s_FA_WP-IS 4 2" xfId="9076" xr:uid="{504186C0-B05F-4F58-A354-3AB4E6B7799A}"/>
    <cellStyle name="s_FA_WP-IS 4 2 2" xfId="12747" xr:uid="{8FE1B7F5-E33E-44D6-981D-7FEB76F518A2}"/>
    <cellStyle name="s_FA_WP-IS 4 2 2 2" xfId="22727" xr:uid="{5DA8F828-6DF4-43A3-98C0-49307F8597B6}"/>
    <cellStyle name="s_FA_WP-IS 4 2 2 2 2" xfId="28103" xr:uid="{06563274-7498-4E08-BAA5-967E75711DC0}"/>
    <cellStyle name="s_FA_WP-IS 4 2 2 3" xfId="27769" xr:uid="{BA1405A2-0247-4ACF-98CB-AB05B7F2F9D4}"/>
    <cellStyle name="s_FA_WP-IS 4 2 3" xfId="15258" xr:uid="{C9DC92DC-F028-4949-976D-3298E4DC89F9}"/>
    <cellStyle name="s_FA_WP-IS 4 2 3 2" xfId="25194" xr:uid="{C9A8E1E8-3388-4CB7-A853-92B1525E54F0}"/>
    <cellStyle name="s_FA_WP-IS 4 2 3 2 2" xfId="28186" xr:uid="{101B3ED6-6A30-4B3A-8804-3DAE08B8CC5D}"/>
    <cellStyle name="s_FA_WP-IS 4 2 4" xfId="14828" xr:uid="{68CC961F-8BA8-47CC-8306-4B563495255D}"/>
    <cellStyle name="s_FA_WP-IS 4 2 4 2" xfId="24772" xr:uid="{F51B2129-F4A2-41F2-976C-396E77E06E8B}"/>
    <cellStyle name="s_FA_WP-IS 4 2 4 2 2" xfId="28156" xr:uid="{E561E3F6-CE1D-4A77-BDC7-95F7AA59D073}"/>
    <cellStyle name="s_FA_WP-IS 4 2 4 3" xfId="27984" xr:uid="{02756ED1-F2CD-41C4-9A58-5CF254023546}"/>
    <cellStyle name="s_FA_WP-IS 4 2 5" xfId="20238" xr:uid="{311054A7-E6B9-49A6-AE0A-0611DA792FBB}"/>
    <cellStyle name="s_FA_WP-IS 4 2 5 2" xfId="28074" xr:uid="{4E5F40A3-40EE-4655-9020-D71C94FC45F6}"/>
    <cellStyle name="s_FA_WP-IS 4 3" xfId="14811" xr:uid="{C2FC65D0-E1C8-4B10-8B77-B2A93E4440AC}"/>
    <cellStyle name="s_FA_WP-IS 4 3 2" xfId="24758" xr:uid="{EB4860C9-A696-4C6E-A668-56576095045F}"/>
    <cellStyle name="s_FA_WP-IS 4 3 2 2" xfId="28142" xr:uid="{F31F4C53-0959-4535-9BEC-46684587DA62}"/>
    <cellStyle name="s_FA_WP-IS 4 3 3" xfId="27970" xr:uid="{5B26D9DD-129F-4591-8B17-82A3A08034FC}"/>
    <cellStyle name="s_FA_WP-IS 4 4" xfId="20198" xr:uid="{4CAF60CD-09F7-4534-B446-A77808FB52E5}"/>
    <cellStyle name="s_FA_WP-IS 4 4 2" xfId="28042" xr:uid="{78575395-C7C3-447E-9B1B-8F8FD2C91B11}"/>
    <cellStyle name="s_FA_WP-IS 5" xfId="7953" xr:uid="{42313E20-3094-4AF0-A59B-35BE0EDEE488}"/>
    <cellStyle name="s_FA_WP-IS 5 2" xfId="9077" xr:uid="{8A54252E-CEF6-4ACB-A093-3FF64FEC39F6}"/>
    <cellStyle name="s_FA_WP-IS 5 2 2" xfId="12748" xr:uid="{C54058A2-7E3F-45AE-A63E-3F259CB8DF85}"/>
    <cellStyle name="s_FA_WP-IS 5 2 2 2" xfId="22728" xr:uid="{8EDC5197-74D9-442B-9CA9-FD32DD6CC4ED}"/>
    <cellStyle name="s_FA_WP-IS 5 2 2 2 2" xfId="28104" xr:uid="{CFD25B71-E6D7-4A92-95AA-021239C5B9AA}"/>
    <cellStyle name="s_FA_WP-IS 5 2 2 3" xfId="27770" xr:uid="{DE092EFB-5514-4B39-AF25-29B6C4DBC9AA}"/>
    <cellStyle name="s_FA_WP-IS 5 2 3" xfId="15259" xr:uid="{FFDA4CE2-7DED-49D8-B9D8-6D3DFC1E5673}"/>
    <cellStyle name="s_FA_WP-IS 5 2 3 2" xfId="25195" xr:uid="{4427A03F-134A-470F-8B19-31E617E0988E}"/>
    <cellStyle name="s_FA_WP-IS 5 2 3 2 2" xfId="28187" xr:uid="{18CC56DD-530A-4EA8-9B7A-2D340F479BB8}"/>
    <cellStyle name="s_FA_WP-IS 5 2 4" xfId="14829" xr:uid="{026BBE78-9119-4E6B-AD24-0CC5A30270A5}"/>
    <cellStyle name="s_FA_WP-IS 5 2 4 2" xfId="24773" xr:uid="{D77F7FCD-8531-4F7D-AE81-13ABBC50D9ED}"/>
    <cellStyle name="s_FA_WP-IS 5 2 4 2 2" xfId="28157" xr:uid="{3C79E608-8039-466B-A2C7-A89D896F59A1}"/>
    <cellStyle name="s_FA_WP-IS 5 2 4 3" xfId="27985" xr:uid="{985ED5A8-D18E-42CA-B0C6-049DC5D6AE14}"/>
    <cellStyle name="s_FA_WP-IS 5 2 5" xfId="20239" xr:uid="{772138B2-3D0E-4F8B-9B6E-CEEA73F6B7BE}"/>
    <cellStyle name="s_FA_WP-IS 5 2 5 2" xfId="28075" xr:uid="{3B561BB3-9705-45DF-9307-6E30E87899D0}"/>
    <cellStyle name="s_FA_WP-IS 5 3" xfId="14812" xr:uid="{F470CDC6-33C6-4288-9BD6-DE0259E28374}"/>
    <cellStyle name="s_FA_WP-IS 5 3 2" xfId="24759" xr:uid="{C9E0823B-C8E2-4402-BAA6-115FEDF726B3}"/>
    <cellStyle name="s_FA_WP-IS 5 3 2 2" xfId="28143" xr:uid="{E9671FB4-4963-496D-AA50-094D9AE3258D}"/>
    <cellStyle name="s_FA_WP-IS 5 3 3" xfId="27971" xr:uid="{9044B73D-D327-422B-98F0-458F68EF08D5}"/>
    <cellStyle name="s_FA_WP-IS 5 4" xfId="20199" xr:uid="{BA109481-8561-47FF-BCF3-D4A808E5B7DB}"/>
    <cellStyle name="s_FA_WP-IS 5 4 2" xfId="28043" xr:uid="{500FF349-E85E-41D5-9FC7-96FA9B645AAE}"/>
    <cellStyle name="s_FA_WP-IS 6" xfId="8549" xr:uid="{38DB2DAE-5F0B-4606-8DBE-41A690BC59EB}"/>
    <cellStyle name="s_FA_WP-IS 6 2" xfId="12749" xr:uid="{0B3152CF-7F38-4686-B7C7-2BED9B665651}"/>
    <cellStyle name="s_FA_WP-IS 6 2 2" xfId="22729" xr:uid="{B1B486D6-0DE4-4D83-83FE-C3F653EDEE57}"/>
    <cellStyle name="s_FA_WP-IS 6 2 2 2" xfId="28105" xr:uid="{F7B48AEA-7EFE-4AA3-9517-FF2B3E4543E9}"/>
    <cellStyle name="s_FA_WP-IS 6 2 3" xfId="27753" xr:uid="{01F39EDE-6D53-4CCF-9796-B0344A51D680}"/>
    <cellStyle name="s_FA_WP-IS 6 3" xfId="15234" xr:uid="{ECA57967-EDDD-49FB-8560-8010386C9FF7}"/>
    <cellStyle name="s_FA_WP-IS 6 3 2" xfId="25172" xr:uid="{8D679415-B345-46B4-81BD-A30C8F61D01B}"/>
    <cellStyle name="s_FA_WP-IS 6 3 2 2" xfId="28166" xr:uid="{1653792F-D2CC-4FB9-B509-A764C3CCF3B7}"/>
    <cellStyle name="s_FA_WP-IS 6 4" xfId="15225" xr:uid="{2C6C905C-CE0E-458A-BC54-E028747B6FB1}"/>
    <cellStyle name="s_FA_WP-IS 6 4 2" xfId="25167" xr:uid="{BB2761F5-1F2E-4792-A6E6-817031EAE4D8}"/>
    <cellStyle name="s_FA_WP-IS 6 4 2 2" xfId="28163" xr:uid="{401E2C11-946D-43F1-ABD0-AC35CC9B7CEE}"/>
    <cellStyle name="s_FA_WP-IS 6 4 3" xfId="27991" xr:uid="{02551DFD-1443-4C66-BC6A-CF091B356912}"/>
    <cellStyle name="s_FA_WP-IS 6 5" xfId="20220" xr:uid="{58B13FED-F326-4084-B6D0-DA00D27DA86E}"/>
    <cellStyle name="s_FA_WP-IS 6 5 2" xfId="28058" xr:uid="{06F30000-FC8F-4F58-BF04-CF98A41D8D6E}"/>
    <cellStyle name="s_FA_WP-IS 7" xfId="17732" xr:uid="{4F2C095F-0799-4FB5-B7B0-CB4BFBDE13A9}"/>
    <cellStyle name="s_FA_WP-IS 7 2" xfId="27636" xr:uid="{1F3BBD86-051E-4031-944C-7B4CB42ACF1C}"/>
    <cellStyle name="s_FA_WP-IS 7 2 2" xfId="28209" xr:uid="{4D978E62-DA48-4A22-83F0-A13D21A4C295}"/>
    <cellStyle name="s_FA_WP-IS 7 3" xfId="28005" xr:uid="{EDBFF14C-A217-4876-AB98-D386AB3F1341}"/>
    <cellStyle name="s_FA_WP-IS 8" xfId="18082" xr:uid="{4095A055-ACBE-4F9B-B14D-0736280F63B6}"/>
    <cellStyle name="s_FA_WP-IS 8 2" xfId="28026" xr:uid="{E2BC18A8-354C-4D6F-BF35-732D3BD5CFDD}"/>
    <cellStyle name="s_purchases test - orisoft systems" xfId="1019" xr:uid="{6D009C92-D2AE-4023-A7CE-9226B044368E}"/>
    <cellStyle name="s_purchases test - orisoft systems 2" xfId="7954" xr:uid="{A9318FF0-B017-42F8-BB85-9B877B62845F}"/>
    <cellStyle name="s_purchases test - orisoft systems 2 2" xfId="9078" xr:uid="{974FE72F-02AF-471C-A608-999086DDA74B}"/>
    <cellStyle name="s_purchases test - orisoft systems 2 2 2" xfId="12750" xr:uid="{306BED24-A618-47E4-B43F-0829F02E7E87}"/>
    <cellStyle name="s_purchases test - orisoft systems 2 2 2 2" xfId="22730" xr:uid="{77D946E4-E7CC-40D2-AAF5-55CD769FA6AE}"/>
    <cellStyle name="s_purchases test - orisoft systems 2 2 2 2 2" xfId="28106" xr:uid="{913D564E-24AB-4B8C-8CBD-5455468A2840}"/>
    <cellStyle name="s_purchases test - orisoft systems 2 2 2 3" xfId="27771" xr:uid="{0485BB8D-F2A9-4769-A296-9E4D6007D622}"/>
    <cellStyle name="s_purchases test - orisoft systems 2 2 3" xfId="15260" xr:uid="{85552DA3-50F7-444F-A385-6F47829DC5D9}"/>
    <cellStyle name="s_purchases test - orisoft systems 2 2 3 2" xfId="25196" xr:uid="{7A37EF27-BCE2-489C-B8BB-6A1E34C85042}"/>
    <cellStyle name="s_purchases test - orisoft systems 2 2 3 2 2" xfId="28188" xr:uid="{F1C141C4-9D73-4A7A-A31C-7BF9DD3E8207}"/>
    <cellStyle name="s_purchases test - orisoft systems 2 2 4" xfId="15243" xr:uid="{F7C11BF7-5691-4E99-AFF3-2F6CDEAE3A82}"/>
    <cellStyle name="s_purchases test - orisoft systems 2 2 4 2" xfId="25181" xr:uid="{14AFF513-FAC6-459E-A2FF-BF549E1CC2F4}"/>
    <cellStyle name="s_purchases test - orisoft systems 2 2 4 2 2" xfId="28175" xr:uid="{481159F0-5F9D-43D8-8FC4-D6BFD5AFD398}"/>
    <cellStyle name="s_purchases test - orisoft systems 2 2 4 3" xfId="27995" xr:uid="{1358CB89-847C-4836-AF09-1E4F9EC26415}"/>
    <cellStyle name="s_purchases test - orisoft systems 2 2 5" xfId="20240" xr:uid="{795B39AC-ECE5-4948-801D-DA27CA228DC6}"/>
    <cellStyle name="s_purchases test - orisoft systems 2 2 5 2" xfId="28076" xr:uid="{C5452813-F900-4E75-8717-05583C72978B}"/>
    <cellStyle name="s_purchases test - orisoft systems 2 3" xfId="13079" xr:uid="{29DB161A-CF11-4C1B-B165-804C23DE777A}"/>
    <cellStyle name="s_purchases test - orisoft systems 2 3 2" xfId="23029" xr:uid="{1204097C-3249-4832-A961-97CF02D95048}"/>
    <cellStyle name="s_purchases test - orisoft systems 2 3 2 2" xfId="28126" xr:uid="{20F840FB-A77C-4A1E-B2D7-2F9F6D5C75AD}"/>
    <cellStyle name="s_purchases test - orisoft systems 2 3 3" xfId="27954" xr:uid="{E176CB35-F31D-49A2-AA10-66E5F4546151}"/>
    <cellStyle name="s_purchases test - orisoft systems 2 4" xfId="20200" xr:uid="{813421F2-BD87-444E-824F-E7B29E46CF14}"/>
    <cellStyle name="s_purchases test - orisoft systems 2 4 2" xfId="28044" xr:uid="{285B887A-CDAE-4C8A-A83C-9632BFA33F3E}"/>
    <cellStyle name="s_purchases test - orisoft systems 3" xfId="7955" xr:uid="{0622EC63-60C9-4FE4-AE27-7461AF0F9708}"/>
    <cellStyle name="s_purchases test - orisoft systems 3 2" xfId="9079" xr:uid="{2D437AC9-8A0F-4CFD-AD10-1914A8F6F6AD}"/>
    <cellStyle name="s_purchases test - orisoft systems 3 2 2" xfId="12751" xr:uid="{676ACB88-4D5E-4E0E-9D52-B9E36B898918}"/>
    <cellStyle name="s_purchases test - orisoft systems 3 2 2 2" xfId="22731" xr:uid="{A6CD5CE0-2257-4256-BDFE-79B406FE00DF}"/>
    <cellStyle name="s_purchases test - orisoft systems 3 2 2 2 2" xfId="28107" xr:uid="{82585FE3-C79D-42A5-84FF-AB286FA16869}"/>
    <cellStyle name="s_purchases test - orisoft systems 3 2 2 3" xfId="27772" xr:uid="{5FF905F3-7863-4F19-A5E1-432DBCC9D1D3}"/>
    <cellStyle name="s_purchases test - orisoft systems 3 2 3" xfId="15261" xr:uid="{B08872C6-B5E5-4C73-BA40-2B241E75E596}"/>
    <cellStyle name="s_purchases test - orisoft systems 3 2 3 2" xfId="25197" xr:uid="{66A447FB-EED5-4546-9D65-9CA4772DCF7B}"/>
    <cellStyle name="s_purchases test - orisoft systems 3 2 3 2 2" xfId="28189" xr:uid="{96CA0A51-BCCF-412C-98E9-7121C81AC5E8}"/>
    <cellStyle name="s_purchases test - orisoft systems 3 2 4" xfId="17735" xr:uid="{FFCCD768-F9CC-47E9-9BD0-BB44024ACD2C}"/>
    <cellStyle name="s_purchases test - orisoft systems 3 2 4 2" xfId="27639" xr:uid="{7A047A2A-404B-428C-95E3-B14D76933982}"/>
    <cellStyle name="s_purchases test - orisoft systems 3 2 4 2 2" xfId="28212" xr:uid="{390159D8-8F3A-49D5-BF52-18BEDEDF9CFB}"/>
    <cellStyle name="s_purchases test - orisoft systems 3 2 4 3" xfId="28008" xr:uid="{C5F6B4C8-B977-4EB7-8EA9-D989F456C738}"/>
    <cellStyle name="s_purchases test - orisoft systems 3 2 5" xfId="20241" xr:uid="{4F6B7096-4259-4B37-9211-C2E9B369B9B2}"/>
    <cellStyle name="s_purchases test - orisoft systems 3 2 5 2" xfId="28077" xr:uid="{CCA24B27-4F9E-4317-A010-CBB75377C4C7}"/>
    <cellStyle name="s_purchases test - orisoft systems 3 3" xfId="13080" xr:uid="{21AED751-9C7C-441A-9932-0F6B17A643EC}"/>
    <cellStyle name="s_purchases test - orisoft systems 3 3 2" xfId="23030" xr:uid="{86AA6601-5B11-4EEA-82D2-939A96EF14B1}"/>
    <cellStyle name="s_purchases test - orisoft systems 3 3 2 2" xfId="28127" xr:uid="{C7155C2D-EA2D-451F-BB0D-7E0E07330441}"/>
    <cellStyle name="s_purchases test - orisoft systems 3 3 3" xfId="27955" xr:uid="{5C109B24-33E7-41B2-862F-3E028B972BC2}"/>
    <cellStyle name="s_purchases test - orisoft systems 3 4" xfId="20201" xr:uid="{FF646668-02C2-4E72-B432-DF75860D7DC2}"/>
    <cellStyle name="s_purchases test - orisoft systems 3 4 2" xfId="28045" xr:uid="{884B3571-ACAE-4E26-B690-85920EB966DF}"/>
    <cellStyle name="s_purchases test - orisoft systems 4" xfId="7956" xr:uid="{899AF172-0EDC-4B2D-8AF4-5D5E41664E34}"/>
    <cellStyle name="s_purchases test - orisoft systems 4 2" xfId="9080" xr:uid="{8660609E-54B2-4CF4-917A-93C0D3DB7C4E}"/>
    <cellStyle name="s_purchases test - orisoft systems 4 2 2" xfId="12752" xr:uid="{F5202225-682D-4014-B676-5266F9BBBFDB}"/>
    <cellStyle name="s_purchases test - orisoft systems 4 2 2 2" xfId="22732" xr:uid="{B0B4F7EF-7D7D-4B27-80CC-F5967A183E06}"/>
    <cellStyle name="s_purchases test - orisoft systems 4 2 2 2 2" xfId="28108" xr:uid="{FD07B8E5-8103-4278-B604-2610AD080ED6}"/>
    <cellStyle name="s_purchases test - orisoft systems 4 2 2 3" xfId="27773" xr:uid="{1C4D65E7-AC49-41CF-985C-9A31EF560592}"/>
    <cellStyle name="s_purchases test - orisoft systems 4 2 3" xfId="15262" xr:uid="{0C6B9D82-EB6B-4995-8EF8-E85074FCE854}"/>
    <cellStyle name="s_purchases test - orisoft systems 4 2 3 2" xfId="25198" xr:uid="{0F2AFAE0-3AEB-4F9F-8601-09B152DAEACF}"/>
    <cellStyle name="s_purchases test - orisoft systems 4 2 3 2 2" xfId="28190" xr:uid="{D3AEAE2B-AD12-4B15-8743-946F74579FDA}"/>
    <cellStyle name="s_purchases test - orisoft systems 4 2 4" xfId="17741" xr:uid="{0AC9E133-6DE0-42E0-A525-34674D35AABD}"/>
    <cellStyle name="s_purchases test - orisoft systems 4 2 4 2" xfId="27645" xr:uid="{50220ED7-70F0-4631-8E9C-A9AEB4B9A2D4}"/>
    <cellStyle name="s_purchases test - orisoft systems 4 2 4 2 2" xfId="28218" xr:uid="{85EACC37-54F3-4969-8E65-805C1F1FE4A2}"/>
    <cellStyle name="s_purchases test - orisoft systems 4 2 4 3" xfId="28014" xr:uid="{A0F6C0E7-EBF4-40D9-9BE9-9883FA35F6D0}"/>
    <cellStyle name="s_purchases test - orisoft systems 4 2 5" xfId="20242" xr:uid="{B5F63074-324B-4FC7-9331-21E0D2ABD2DD}"/>
    <cellStyle name="s_purchases test - orisoft systems 4 2 5 2" xfId="28078" xr:uid="{E6984FE6-B0D2-4BA5-A438-0712B7523F9C}"/>
    <cellStyle name="s_purchases test - orisoft systems 4 3" xfId="13081" xr:uid="{0E5CC9B0-0644-44DF-820B-33287908E39B}"/>
    <cellStyle name="s_purchases test - orisoft systems 4 3 2" xfId="23031" xr:uid="{ECD3AB65-F156-400C-A259-186B3AAEA058}"/>
    <cellStyle name="s_purchases test - orisoft systems 4 3 2 2" xfId="28128" xr:uid="{9B941662-A78F-408B-A910-E4AB4ED4F89A}"/>
    <cellStyle name="s_purchases test - orisoft systems 4 3 3" xfId="27956" xr:uid="{47CB9935-8ED0-40E5-80CC-C1FA58519611}"/>
    <cellStyle name="s_purchases test - orisoft systems 4 4" xfId="20202" xr:uid="{750749A2-3480-4871-9681-FAEAE1E738A8}"/>
    <cellStyle name="s_purchases test - orisoft systems 4 4 2" xfId="28046" xr:uid="{BCA6B1A9-AC18-472C-A89B-1FE404BAE6AF}"/>
    <cellStyle name="s_purchases test - orisoft systems 5" xfId="7957" xr:uid="{640B49A2-EC35-44CE-96EB-A8CE300979D2}"/>
    <cellStyle name="s_purchases test - orisoft systems 5 2" xfId="9081" xr:uid="{3E5A8B06-6527-458E-8443-7EA1AE4CBF91}"/>
    <cellStyle name="s_purchases test - orisoft systems 5 2 2" xfId="12753" xr:uid="{24E2C74D-34F8-496C-A2FB-DA8B31BFD049}"/>
    <cellStyle name="s_purchases test - orisoft systems 5 2 2 2" xfId="22733" xr:uid="{671CB42E-5DC5-4381-8EFE-F886038C733C}"/>
    <cellStyle name="s_purchases test - orisoft systems 5 2 2 2 2" xfId="28109" xr:uid="{F1F7EB01-C68F-4F50-B165-A9C18727A21A}"/>
    <cellStyle name="s_purchases test - orisoft systems 5 2 2 3" xfId="27774" xr:uid="{6B6AE00B-01D0-445D-982D-7612E213C497}"/>
    <cellStyle name="s_purchases test - orisoft systems 5 2 3" xfId="15263" xr:uid="{6F0DE0EE-0617-4CE5-BBDF-5B074A1F29A9}"/>
    <cellStyle name="s_purchases test - orisoft systems 5 2 3 2" xfId="25199" xr:uid="{0BD559C3-EBEE-45B5-8F6F-48D101E52807}"/>
    <cellStyle name="s_purchases test - orisoft systems 5 2 3 2 2" xfId="28191" xr:uid="{E4A94565-AAD1-4AFF-B990-FFF82A05A3FB}"/>
    <cellStyle name="s_purchases test - orisoft systems 5 2 4" xfId="15242" xr:uid="{68192A51-B907-4E52-B3FB-77D265263FAA}"/>
    <cellStyle name="s_purchases test - orisoft systems 5 2 4 2" xfId="25180" xr:uid="{3305B84D-AEC2-4B0E-89A5-31B4D7602A2A}"/>
    <cellStyle name="s_purchases test - orisoft systems 5 2 4 2 2" xfId="28174" xr:uid="{97D5F485-CB57-41F9-ABBB-417A9C3DC072}"/>
    <cellStyle name="s_purchases test - orisoft systems 5 2 4 3" xfId="27994" xr:uid="{699B554D-B197-4437-B700-AE2EAAA05D9D}"/>
    <cellStyle name="s_purchases test - orisoft systems 5 2 5" xfId="20243" xr:uid="{EC8E9C42-9E11-4315-BA18-D780CE03E090}"/>
    <cellStyle name="s_purchases test - orisoft systems 5 2 5 2" xfId="28079" xr:uid="{C2BD2F3F-C0D2-465F-AF47-7CE2120BA6FF}"/>
    <cellStyle name="s_purchases test - orisoft systems 5 3" xfId="13082" xr:uid="{01E10D48-0A5D-4FB9-80FA-A287931E96C6}"/>
    <cellStyle name="s_purchases test - orisoft systems 5 3 2" xfId="23032" xr:uid="{1C4D309D-ACB1-4673-8BFB-34B68E0B1FD2}"/>
    <cellStyle name="s_purchases test - orisoft systems 5 3 2 2" xfId="28129" xr:uid="{A9FC3717-EF34-4E8F-AC5A-F4CD74355CD7}"/>
    <cellStyle name="s_purchases test - orisoft systems 5 3 3" xfId="27957" xr:uid="{573C0ED2-ED59-4C86-B6AE-F7AE49639353}"/>
    <cellStyle name="s_purchases test - orisoft systems 5 4" xfId="20203" xr:uid="{2011242E-FDF1-45BE-A0B8-223F4A983D0A}"/>
    <cellStyle name="s_purchases test - orisoft systems 5 4 2" xfId="28047" xr:uid="{DF21E3EA-30BD-4C83-B79D-21C4CBBE766C}"/>
    <cellStyle name="s_purchases test - orisoft systems 6" xfId="8550" xr:uid="{250364B2-057F-4CA0-81DD-48BFEEE7D32E}"/>
    <cellStyle name="s_purchases test - orisoft systems 6 2" xfId="12754" xr:uid="{7BB5A99C-7A04-4666-9B25-A7F9793EF058}"/>
    <cellStyle name="s_purchases test - orisoft systems 6 2 2" xfId="22734" xr:uid="{516301AF-2F42-4168-8468-F45785355D91}"/>
    <cellStyle name="s_purchases test - orisoft systems 6 2 2 2" xfId="28110" xr:uid="{C0A6761A-68D2-4BAD-B4C2-58496C245321}"/>
    <cellStyle name="s_purchases test - orisoft systems 6 2 3" xfId="27754" xr:uid="{1D327316-CD28-475C-B16D-1EDD551EA6BD}"/>
    <cellStyle name="s_purchases test - orisoft systems 6 3" xfId="15235" xr:uid="{4E5AB0D8-524A-4D1B-A593-4CCFB7E36B6C}"/>
    <cellStyle name="s_purchases test - orisoft systems 6 3 2" xfId="25173" xr:uid="{46BE2EB5-D231-475C-A228-5C8BCE79EF45}"/>
    <cellStyle name="s_purchases test - orisoft systems 6 3 2 2" xfId="28167" xr:uid="{90D8E5F3-9F20-47AB-BEA9-3B0A20B7A598}"/>
    <cellStyle name="s_purchases test - orisoft systems 6 4" xfId="14821" xr:uid="{871B80E8-48FF-44FD-8BE3-4A6F9D79CB5C}"/>
    <cellStyle name="s_purchases test - orisoft systems 6 4 2" xfId="24765" xr:uid="{74DCA2C3-A20B-409B-8458-F7FA82B650DA}"/>
    <cellStyle name="s_purchases test - orisoft systems 6 4 2 2" xfId="28149" xr:uid="{52FFAD13-6719-4367-B778-CB3C7E7DA998}"/>
    <cellStyle name="s_purchases test - orisoft systems 6 4 3" xfId="27977" xr:uid="{43F35D0D-3FA5-4034-B295-9B432F1F9291}"/>
    <cellStyle name="s_purchases test - orisoft systems 6 5" xfId="20221" xr:uid="{C1FB2DDD-E236-41D6-BB13-BBC523A01506}"/>
    <cellStyle name="s_purchases test - orisoft systems 6 5 2" xfId="28059" xr:uid="{73CF7B60-D4E5-4A01-9260-7F4F43981D04}"/>
    <cellStyle name="s_purchases test - orisoft systems 7" xfId="17721" xr:uid="{4D6763CE-011F-4BB1-8651-C52572978E5C}"/>
    <cellStyle name="s_purchases test - orisoft systems 7 2" xfId="27631" xr:uid="{4FCB7D38-EDF8-40E5-AD0A-538530D9AF48}"/>
    <cellStyle name="s_purchases test - orisoft systems 7 2 2" xfId="28204" xr:uid="{A7C260F3-F8D0-4D3C-9C45-58D18D1A1907}"/>
    <cellStyle name="s_purchases test - orisoft systems 7 3" xfId="28000" xr:uid="{9EC36FFD-D803-4C1F-B5AA-AC35AEEEB69F}"/>
    <cellStyle name="s_purchases test - orisoft systems 8" xfId="18083" xr:uid="{F24F3ADD-B326-4709-A958-29904148865B}"/>
    <cellStyle name="s_purchases test - orisoft systems 8 2" xfId="28027" xr:uid="{57C4C9E2-3AC4-4074-9CDD-ECA9B8BA0E3D}"/>
    <cellStyle name="s_WP(IS)-System" xfId="1020" xr:uid="{624726C6-0CC8-41B9-9549-A202332EEE29}"/>
    <cellStyle name="s_WP(IS)-System 2" xfId="7958" xr:uid="{F6123BE5-E686-460D-836A-ABFC47D95068}"/>
    <cellStyle name="s_WP(IS)-System 2 2" xfId="9082" xr:uid="{AFEEAA40-678F-4805-AD97-06AA52229B5D}"/>
    <cellStyle name="s_WP(IS)-System 2 2 2" xfId="12755" xr:uid="{921DBD57-B73F-42F6-BA6F-2D422CEEFDAB}"/>
    <cellStyle name="s_WP(IS)-System 2 2 2 2" xfId="22735" xr:uid="{49D8F87F-B116-4F5A-8271-E82AD960C0A2}"/>
    <cellStyle name="s_WP(IS)-System 2 2 2 2 2" xfId="28111" xr:uid="{92D8E526-1C5A-4B89-9F39-0E7165C55CAB}"/>
    <cellStyle name="s_WP(IS)-System 2 2 2 3" xfId="27775" xr:uid="{91347C7F-A216-47BB-A4D6-BFD938C52098}"/>
    <cellStyle name="s_WP(IS)-System 2 2 3" xfId="15264" xr:uid="{7A797C37-3B26-43FD-9CB1-0E468E98599A}"/>
    <cellStyle name="s_WP(IS)-System 2 2 3 2" xfId="25200" xr:uid="{95D3292B-1BF2-41C0-B804-C9F44D956284}"/>
    <cellStyle name="s_WP(IS)-System 2 2 3 2 2" xfId="28192" xr:uid="{6672F258-830E-4620-BD7F-7D3D45FBE138}"/>
    <cellStyle name="s_WP(IS)-System 2 2 4" xfId="17740" xr:uid="{0D9DAE14-AD03-45AC-A8AC-7854AD8141DE}"/>
    <cellStyle name="s_WP(IS)-System 2 2 4 2" xfId="27644" xr:uid="{39115140-B5E1-411A-9CE6-974AEC00E5C3}"/>
    <cellStyle name="s_WP(IS)-System 2 2 4 2 2" xfId="28217" xr:uid="{920625A4-E4EB-4ACB-A8AE-D12C597A7548}"/>
    <cellStyle name="s_WP(IS)-System 2 2 4 3" xfId="28013" xr:uid="{54354F6E-BA7B-4F30-931F-CAC96D15D35B}"/>
    <cellStyle name="s_WP(IS)-System 2 2 5" xfId="20244" xr:uid="{801EF241-DC4E-458A-86D6-B308D3B4BC83}"/>
    <cellStyle name="s_WP(IS)-System 2 2 5 2" xfId="28080" xr:uid="{A975DE3E-3DFE-447A-970B-AC6E1FB35E9E}"/>
    <cellStyle name="s_WP(IS)-System 2 3" xfId="13083" xr:uid="{DFFC2514-CBF9-4623-887E-AD7F06B0DE5F}"/>
    <cellStyle name="s_WP(IS)-System 2 3 2" xfId="23033" xr:uid="{8D3E291E-7599-4B67-A935-ECCBB452460A}"/>
    <cellStyle name="s_WP(IS)-System 2 3 2 2" xfId="28130" xr:uid="{8942B18A-888F-43BE-90F1-704BD4821C2C}"/>
    <cellStyle name="s_WP(IS)-System 2 3 3" xfId="27958" xr:uid="{CBC33DD1-0651-42BA-BF4C-3A2F5970D05A}"/>
    <cellStyle name="s_WP(IS)-System 2 4" xfId="20204" xr:uid="{F5E3119F-B118-462D-9503-848628711277}"/>
    <cellStyle name="s_WP(IS)-System 2 4 2" xfId="28048" xr:uid="{53C85465-597F-49C7-B8B3-010B9229D03E}"/>
    <cellStyle name="s_WP(IS)-System 3" xfId="7959" xr:uid="{B31920D1-DBA5-4867-8B4F-93BE56C4A1FB}"/>
    <cellStyle name="s_WP(IS)-System 3 2" xfId="9083" xr:uid="{EA04EDE1-1853-472D-B80B-2C62FB0BE208}"/>
    <cellStyle name="s_WP(IS)-System 3 2 2" xfId="12756" xr:uid="{C72ACEC0-B681-4265-8C68-452FF12B5041}"/>
    <cellStyle name="s_WP(IS)-System 3 2 2 2" xfId="22736" xr:uid="{DF966748-1B03-4D50-AD3F-9AEC4459BA51}"/>
    <cellStyle name="s_WP(IS)-System 3 2 2 2 2" xfId="28112" xr:uid="{4A44AE70-8D3E-4DBB-8AF3-A9F20BE3643D}"/>
    <cellStyle name="s_WP(IS)-System 3 2 2 3" xfId="27776" xr:uid="{D1118799-CCEA-4C12-9459-751DED66C9A7}"/>
    <cellStyle name="s_WP(IS)-System 3 2 3" xfId="15265" xr:uid="{1DB17ABF-01E3-4F9C-A840-1BDCF4ED2060}"/>
    <cellStyle name="s_WP(IS)-System 3 2 3 2" xfId="25201" xr:uid="{3E370703-78F5-4F62-BBE1-5A599A758132}"/>
    <cellStyle name="s_WP(IS)-System 3 2 3 2 2" xfId="28193" xr:uid="{68E7314D-5369-4CBE-AE25-A99CFB646F71}"/>
    <cellStyle name="s_WP(IS)-System 3 2 4" xfId="14830" xr:uid="{A0CE65EB-A083-4991-B378-4ED0A877521A}"/>
    <cellStyle name="s_WP(IS)-System 3 2 4 2" xfId="24774" xr:uid="{F7C966D5-CAFE-4D1A-BC35-BE8D25ABC305}"/>
    <cellStyle name="s_WP(IS)-System 3 2 4 2 2" xfId="28158" xr:uid="{1FEF4AF4-ECDB-4251-BAE3-A0C6CFD32337}"/>
    <cellStyle name="s_WP(IS)-System 3 2 4 3" xfId="27986" xr:uid="{41E849F6-B428-4954-AEDC-B45813E86B0D}"/>
    <cellStyle name="s_WP(IS)-System 3 2 5" xfId="20245" xr:uid="{3AAC7ED0-52D0-40A3-8503-9DAA805D8D12}"/>
    <cellStyle name="s_WP(IS)-System 3 2 5 2" xfId="28081" xr:uid="{FFDCA5BB-76F7-4082-9553-77C0A88D8559}"/>
    <cellStyle name="s_WP(IS)-System 3 3" xfId="13084" xr:uid="{7432A938-E1CA-46E4-9532-ACC7D7048ABC}"/>
    <cellStyle name="s_WP(IS)-System 3 3 2" xfId="23034" xr:uid="{60387581-C3E6-4BA1-8075-7310D6609505}"/>
    <cellStyle name="s_WP(IS)-System 3 3 2 2" xfId="28131" xr:uid="{F1B3884A-5E24-40BE-B2EF-56BE363A2D5D}"/>
    <cellStyle name="s_WP(IS)-System 3 3 3" xfId="27959" xr:uid="{0EABC762-3C63-4A84-8733-3A4779C230D8}"/>
    <cellStyle name="s_WP(IS)-System 3 4" xfId="20205" xr:uid="{54989145-0273-408B-8F3E-BB90A6E86D9E}"/>
    <cellStyle name="s_WP(IS)-System 3 4 2" xfId="28049" xr:uid="{5E9C81BF-D73F-4B9A-8BF0-9D60F2D8D592}"/>
    <cellStyle name="s_WP(IS)-System 4" xfId="7960" xr:uid="{222E5657-A4C9-4C94-B85E-155F8E56160D}"/>
    <cellStyle name="s_WP(IS)-System 4 2" xfId="9084" xr:uid="{D50B1493-779C-4024-A5A9-77668CCFDEDE}"/>
    <cellStyle name="s_WP(IS)-System 4 2 2" xfId="12757" xr:uid="{4827901E-8756-4C77-9AAB-D65DF5F175CA}"/>
    <cellStyle name="s_WP(IS)-System 4 2 2 2" xfId="22737" xr:uid="{BA3D2E08-07F7-4DE2-9F64-9552A7140255}"/>
    <cellStyle name="s_WP(IS)-System 4 2 2 2 2" xfId="28113" xr:uid="{BD765A75-2424-49B9-BBC8-BD327A2C03A3}"/>
    <cellStyle name="s_WP(IS)-System 4 2 2 3" xfId="27777" xr:uid="{0656C5AD-94C9-4535-852D-EF9BDB1FA268}"/>
    <cellStyle name="s_WP(IS)-System 4 2 3" xfId="15266" xr:uid="{2FD16C23-4ED4-40BB-8B82-212F37B4132B}"/>
    <cellStyle name="s_WP(IS)-System 4 2 3 2" xfId="25202" xr:uid="{0EBA7C85-72CD-4B1A-AEF8-2A3146BA5D40}"/>
    <cellStyle name="s_WP(IS)-System 4 2 3 2 2" xfId="28194" xr:uid="{A2AB4281-0507-47D3-8A50-1B3F6AC90B87}"/>
    <cellStyle name="s_WP(IS)-System 4 2 4" xfId="17739" xr:uid="{9B50FA06-D48F-4214-A4A0-C348DA28802E}"/>
    <cellStyle name="s_WP(IS)-System 4 2 4 2" xfId="27643" xr:uid="{EC6B4E2A-F21B-4572-B582-2CCDCDDCC223}"/>
    <cellStyle name="s_WP(IS)-System 4 2 4 2 2" xfId="28216" xr:uid="{5212FBAB-D5C7-434D-A901-46650C4F0ADB}"/>
    <cellStyle name="s_WP(IS)-System 4 2 4 3" xfId="28012" xr:uid="{C611F2CD-0515-4C5F-A3AB-AB22A0E18B06}"/>
    <cellStyle name="s_WP(IS)-System 4 2 5" xfId="20246" xr:uid="{54A4EA1B-EC19-4010-BC62-77DC979977A9}"/>
    <cellStyle name="s_WP(IS)-System 4 2 5 2" xfId="28082" xr:uid="{B5C714D9-BEBD-448A-BD89-79DCC7FD0F9A}"/>
    <cellStyle name="s_WP(IS)-System 4 3" xfId="14813" xr:uid="{E5CCDE34-C02A-48F4-AB13-4DDAFFDF2D4E}"/>
    <cellStyle name="s_WP(IS)-System 4 3 2" xfId="24760" xr:uid="{AE4C3545-61A5-4695-A39A-0198FB672039}"/>
    <cellStyle name="s_WP(IS)-System 4 3 2 2" xfId="28144" xr:uid="{776B3E7B-18D0-4CE0-8325-CE23A0CDB664}"/>
    <cellStyle name="s_WP(IS)-System 4 3 3" xfId="27972" xr:uid="{18F95D6B-29E5-4678-BC9B-5BF88F7CC09D}"/>
    <cellStyle name="s_WP(IS)-System 4 4" xfId="20206" xr:uid="{BB2915C7-E43B-4C64-AA44-2B052D2027FC}"/>
    <cellStyle name="s_WP(IS)-System 4 4 2" xfId="28050" xr:uid="{561B3C9B-507B-439C-94CC-A08E42FD66C8}"/>
    <cellStyle name="s_WP(IS)-System 5" xfId="7961" xr:uid="{4E3AFFE2-D1C8-44FE-B04B-9168AFE3CAC2}"/>
    <cellStyle name="s_WP(IS)-System 5 2" xfId="9085" xr:uid="{029AAC90-7D01-4E1F-BC13-0AB27F4B75EF}"/>
    <cellStyle name="s_WP(IS)-System 5 2 2" xfId="12758" xr:uid="{88E77657-F0C5-4342-B02C-1B2E8CF37B9F}"/>
    <cellStyle name="s_WP(IS)-System 5 2 2 2" xfId="22738" xr:uid="{FB215DC3-F670-4396-840A-7FC0FC7B4E62}"/>
    <cellStyle name="s_WP(IS)-System 5 2 2 2 2" xfId="28114" xr:uid="{FACA75CC-C521-42BA-9E10-474C801F6D1F}"/>
    <cellStyle name="s_WP(IS)-System 5 2 2 3" xfId="27778" xr:uid="{0147B041-87F8-4905-BBB4-A0D410684D9D}"/>
    <cellStyle name="s_WP(IS)-System 5 2 3" xfId="15267" xr:uid="{78A0841B-F35D-4871-83E3-08F6D84EE8BC}"/>
    <cellStyle name="s_WP(IS)-System 5 2 3 2" xfId="25203" xr:uid="{C14CEDAF-D927-4C83-A0D7-48AE066C34D2}"/>
    <cellStyle name="s_WP(IS)-System 5 2 3 2 2" xfId="28195" xr:uid="{38D11443-4B34-4F19-9A6C-CBD4FDAF4FAA}"/>
    <cellStyle name="s_WP(IS)-System 5 2 4" xfId="14831" xr:uid="{E3E79C5F-AF27-445A-B7D8-9329EFC726E5}"/>
    <cellStyle name="s_WP(IS)-System 5 2 4 2" xfId="24775" xr:uid="{75F122CA-69D9-47DE-AA10-880E5B8BCE0A}"/>
    <cellStyle name="s_WP(IS)-System 5 2 4 2 2" xfId="28159" xr:uid="{E679CAE5-C47F-4AF9-8297-4BB242EA80B4}"/>
    <cellStyle name="s_WP(IS)-System 5 2 4 3" xfId="27987" xr:uid="{5EF34991-C41E-49BB-BF94-0976DD35CC5F}"/>
    <cellStyle name="s_WP(IS)-System 5 2 5" xfId="20247" xr:uid="{4514C72A-B713-47BF-8A34-337ED0CF2394}"/>
    <cellStyle name="s_WP(IS)-System 5 2 5 2" xfId="28083" xr:uid="{DAB80273-9009-42A3-86DD-59EF0D1E26E8}"/>
    <cellStyle name="s_WP(IS)-System 5 3" xfId="14814" xr:uid="{E1183928-22DE-4B95-A329-04B725B000E0}"/>
    <cellStyle name="s_WP(IS)-System 5 3 2" xfId="24761" xr:uid="{BCFA86E5-6122-41CF-92DE-7289B4D0976E}"/>
    <cellStyle name="s_WP(IS)-System 5 3 2 2" xfId="28145" xr:uid="{ACD9EE80-BD3A-40B6-852D-5883F20E4045}"/>
    <cellStyle name="s_WP(IS)-System 5 3 3" xfId="27973" xr:uid="{CC3704D9-1DBE-40DA-A3AF-610ECC314BB7}"/>
    <cellStyle name="s_WP(IS)-System 5 4" xfId="20207" xr:uid="{FB688C49-2C46-476B-A665-29FAED2527C7}"/>
    <cellStyle name="s_WP(IS)-System 5 4 2" xfId="28051" xr:uid="{8D581412-422A-4094-8D70-34B6245F6740}"/>
    <cellStyle name="s_WP(IS)-System 6" xfId="8551" xr:uid="{5F0A4250-1827-454F-8E8E-8B832819BBD5}"/>
    <cellStyle name="s_WP(IS)-System 6 2" xfId="12759" xr:uid="{F78AF3FF-7B83-43CE-9D13-445A1129E2EA}"/>
    <cellStyle name="s_WP(IS)-System 6 2 2" xfId="22739" xr:uid="{01190571-6C9C-43EF-96B5-F619694554CC}"/>
    <cellStyle name="s_WP(IS)-System 6 2 2 2" xfId="28115" xr:uid="{D1040B4B-5BB5-435D-ABD4-2E6E2FB7FDC4}"/>
    <cellStyle name="s_WP(IS)-System 6 2 3" xfId="27755" xr:uid="{70BF95E1-E5C1-446A-82A2-28CF1D985F24}"/>
    <cellStyle name="s_WP(IS)-System 6 3" xfId="15236" xr:uid="{632EF54D-8ED4-4EB8-A2BB-1B1E48B8DB70}"/>
    <cellStyle name="s_WP(IS)-System 6 3 2" xfId="25174" xr:uid="{9F1000B8-6E12-4A81-9543-D42109BB6212}"/>
    <cellStyle name="s_WP(IS)-System 6 3 2 2" xfId="28168" xr:uid="{81502019-3C0B-4570-A7CA-480B222105B8}"/>
    <cellStyle name="s_WP(IS)-System 6 4" xfId="14822" xr:uid="{9772D37A-BCA7-4D60-BA5C-D0B1B395BFDA}"/>
    <cellStyle name="s_WP(IS)-System 6 4 2" xfId="24766" xr:uid="{1DA90671-6BE4-4676-AC1F-FAF56C96B8AF}"/>
    <cellStyle name="s_WP(IS)-System 6 4 2 2" xfId="28150" xr:uid="{2E4BF9E6-08FE-4FF4-A934-8E4A94D0853B}"/>
    <cellStyle name="s_WP(IS)-System 6 4 3" xfId="27978" xr:uid="{E83D6CEB-F990-4509-AE9B-D7422656C214}"/>
    <cellStyle name="s_WP(IS)-System 6 5" xfId="20222" xr:uid="{0A518EED-0BF1-4A8C-A761-885D5D95B296}"/>
    <cellStyle name="s_WP(IS)-System 6 5 2" xfId="28060" xr:uid="{EDFCCA51-45A3-4A5B-8BD2-C2611B320011}"/>
    <cellStyle name="s_WP(IS)-System 7" xfId="17748" xr:uid="{4A56D315-2001-498E-8CAE-CF1212CD3554}"/>
    <cellStyle name="s_WP(IS)-System 7 2" xfId="27652" xr:uid="{583F485B-8F8F-4894-BB23-D120C4E37981}"/>
    <cellStyle name="s_WP(IS)-System 7 2 2" xfId="28225" xr:uid="{E3317B7B-47C4-45D8-94B5-BD421B83DA6A}"/>
    <cellStyle name="s_WP(IS)-System 7 3" xfId="28021" xr:uid="{478F7CEB-BCB8-4B0B-9622-F83BC7CFD761}"/>
    <cellStyle name="s_WP(IS)-System 8" xfId="18084" xr:uid="{95B2D399-02A3-49BD-8870-EB4F82837F20}"/>
    <cellStyle name="s_WP(IS)-System 8 2" xfId="28028" xr:uid="{7662ED6B-B3D0-49BC-9435-F8892765317D}"/>
    <cellStyle name="s_WP-IS" xfId="1021" xr:uid="{A565DAED-6110-416C-AE82-14F39BBF97CF}"/>
    <cellStyle name="s_WP-IS 2" xfId="7962" xr:uid="{D59DE0A4-D5E3-45B1-8ABC-05C77797DD47}"/>
    <cellStyle name="s_WP-IS 2 2" xfId="9086" xr:uid="{4D9BD5D2-00CB-4612-974E-CF658D40846B}"/>
    <cellStyle name="s_WP-IS 2 2 2" xfId="12760" xr:uid="{CEA29F38-8E68-411C-BEEE-9E95FCE3EAFD}"/>
    <cellStyle name="s_WP-IS 2 2 2 2" xfId="22740" xr:uid="{6D0D95A0-AF5F-4777-AD41-D3149143EA46}"/>
    <cellStyle name="s_WP-IS 2 2 2 2 2" xfId="28116" xr:uid="{EB874106-EA88-4DEF-B013-58750C15C640}"/>
    <cellStyle name="s_WP-IS 2 2 2 3" xfId="27779" xr:uid="{1EE061F8-9FC4-4F47-8D1D-9F09DD6858CF}"/>
    <cellStyle name="s_WP-IS 2 2 3" xfId="15268" xr:uid="{39A61D90-5C2D-4C82-96AC-AE6346A09FA1}"/>
    <cellStyle name="s_WP-IS 2 2 3 2" xfId="25204" xr:uid="{5B739D69-4B8D-4333-A599-BFC002686EBA}"/>
    <cellStyle name="s_WP-IS 2 2 3 2 2" xfId="28196" xr:uid="{3507D643-E250-4B9A-AD46-DA7432C7A7B0}"/>
    <cellStyle name="s_WP-IS 2 2 4" xfId="17736" xr:uid="{D5E6BEBE-24DF-4718-A7BD-FE4505BDA95D}"/>
    <cellStyle name="s_WP-IS 2 2 4 2" xfId="27640" xr:uid="{BF5C3F5D-F35F-48BD-A2F2-12F071CD038E}"/>
    <cellStyle name="s_WP-IS 2 2 4 2 2" xfId="28213" xr:uid="{B4F1FDF1-DD91-45A2-80A2-508DCFEBD045}"/>
    <cellStyle name="s_WP-IS 2 2 4 3" xfId="28009" xr:uid="{C967F7EC-D043-4778-A3B7-454EEDF7F060}"/>
    <cellStyle name="s_WP-IS 2 2 5" xfId="20248" xr:uid="{E7479B8A-524A-4A75-A666-61598EF34B8F}"/>
    <cellStyle name="s_WP-IS 2 2 5 2" xfId="28084" xr:uid="{C82CA890-5B51-4E3D-BA29-8B84DB210369}"/>
    <cellStyle name="s_WP-IS 2 3" xfId="14815" xr:uid="{67D34A2E-FD18-4926-8EA4-8AF59F630886}"/>
    <cellStyle name="s_WP-IS 2 3 2" xfId="24762" xr:uid="{AA6CD370-2E70-4C85-8BB2-84489BD048A9}"/>
    <cellStyle name="s_WP-IS 2 3 2 2" xfId="28146" xr:uid="{CE50970C-771C-4B46-982C-3E83F9463168}"/>
    <cellStyle name="s_WP-IS 2 3 3" xfId="27974" xr:uid="{550BE10F-3A8D-4985-BF38-B2778F7719BE}"/>
    <cellStyle name="s_WP-IS 2 4" xfId="20208" xr:uid="{C6D9F285-7533-42FF-9AA7-4A0D2BFF3B86}"/>
    <cellStyle name="s_WP-IS 2 4 2" xfId="28052" xr:uid="{C0CEDA9F-0031-4166-8017-74544267C4A6}"/>
    <cellStyle name="s_WP-IS 3" xfId="7963" xr:uid="{3E3A19ED-714B-4712-A0FE-7E402EE83197}"/>
    <cellStyle name="s_WP-IS 3 2" xfId="9087" xr:uid="{1B22CB1B-9EAB-4688-A1D9-4BAD40952237}"/>
    <cellStyle name="s_WP-IS 3 2 2" xfId="12761" xr:uid="{313AE317-18A4-4712-A2CD-358FD8D6E88D}"/>
    <cellStyle name="s_WP-IS 3 2 2 2" xfId="22741" xr:uid="{CB89B1E8-E96F-4B5A-BE7B-208DBF408D99}"/>
    <cellStyle name="s_WP-IS 3 2 2 2 2" xfId="28117" xr:uid="{E61C8C20-3D3A-41B6-A940-AC8F70FAEF08}"/>
    <cellStyle name="s_WP-IS 3 2 2 3" xfId="27780" xr:uid="{14C665B2-C685-45E3-80DD-63854047FFD7}"/>
    <cellStyle name="s_WP-IS 3 2 3" xfId="15269" xr:uid="{2B9BC3AB-2469-43FB-875B-52F7619BF146}"/>
    <cellStyle name="s_WP-IS 3 2 3 2" xfId="25205" xr:uid="{C0310973-CAFA-40F9-825E-F9A08753388C}"/>
    <cellStyle name="s_WP-IS 3 2 3 2 2" xfId="28197" xr:uid="{399B47F1-18DF-46A5-B236-080ADBAF2505}"/>
    <cellStyle name="s_WP-IS 3 2 4" xfId="17738" xr:uid="{52DD5FB4-C9F0-4268-9F35-C6A9B158C429}"/>
    <cellStyle name="s_WP-IS 3 2 4 2" xfId="27642" xr:uid="{71384DC6-A61B-4282-A69C-23E89F08C06D}"/>
    <cellStyle name="s_WP-IS 3 2 4 2 2" xfId="28215" xr:uid="{FCE39BAE-98D0-4ACE-BB1C-D58D111CBABF}"/>
    <cellStyle name="s_WP-IS 3 2 4 3" xfId="28011" xr:uid="{4642734C-83B7-4B03-A9FA-8CFB53B4EDA9}"/>
    <cellStyle name="s_WP-IS 3 2 5" xfId="20249" xr:uid="{C088AE59-082A-4589-BCFD-9812FBB7E078}"/>
    <cellStyle name="s_WP-IS 3 2 5 2" xfId="28085" xr:uid="{4E30EA0E-70F2-4203-BC54-FCBBBC476DB8}"/>
    <cellStyle name="s_WP-IS 3 3" xfId="14816" xr:uid="{F2AB3C31-3638-4E1C-94EC-641CF5846DF2}"/>
    <cellStyle name="s_WP-IS 3 3 2" xfId="24763" xr:uid="{37429D97-A4D4-4512-8990-85E9A42F4093}"/>
    <cellStyle name="s_WP-IS 3 3 2 2" xfId="28147" xr:uid="{FA17D00F-0A18-4741-83D3-6F86FEA1AFFB}"/>
    <cellStyle name="s_WP-IS 3 3 3" xfId="27975" xr:uid="{2EE43A9D-4CA2-49C2-B7F2-1BCC441131B1}"/>
    <cellStyle name="s_WP-IS 3 4" xfId="20209" xr:uid="{CCFB2CBA-F5B4-4178-8A03-FDDE5A85EB10}"/>
    <cellStyle name="s_WP-IS 3 4 2" xfId="28053" xr:uid="{A5D2E878-BE83-4443-97B8-30C0370E92B5}"/>
    <cellStyle name="s_WP-IS 4" xfId="7964" xr:uid="{13255E31-029E-4B52-B9D9-4A19E8B64C76}"/>
    <cellStyle name="s_WP-IS 4 2" xfId="9088" xr:uid="{BE6AD694-50B9-4A34-84B8-5255A6DE6C74}"/>
    <cellStyle name="s_WP-IS 4 2 2" xfId="12762" xr:uid="{9BB08112-A99B-476A-960F-03F2859A04E7}"/>
    <cellStyle name="s_WP-IS 4 2 2 2" xfId="22742" xr:uid="{8212E83E-765D-4D4D-A2A6-2A194332E9A8}"/>
    <cellStyle name="s_WP-IS 4 2 2 2 2" xfId="28118" xr:uid="{6A9902A1-AD01-46EF-B32F-80D35A300797}"/>
    <cellStyle name="s_WP-IS 4 2 2 3" xfId="27781" xr:uid="{1F0594C4-6BD8-4CF9-9C47-63CE353AE264}"/>
    <cellStyle name="s_WP-IS 4 2 3" xfId="15270" xr:uid="{1561960E-3034-42E9-806E-21E333F11328}"/>
    <cellStyle name="s_WP-IS 4 2 3 2" xfId="25206" xr:uid="{B99AF643-D29D-4472-8C7D-91786BBE4794}"/>
    <cellStyle name="s_WP-IS 4 2 3 2 2" xfId="28198" xr:uid="{84246A60-BBA6-44D0-A362-148D909797A1}"/>
    <cellStyle name="s_WP-IS 4 2 4" xfId="14832" xr:uid="{D079D571-321B-4258-8E52-7A80D4F89CC9}"/>
    <cellStyle name="s_WP-IS 4 2 4 2" xfId="24776" xr:uid="{E6D8125C-AE3D-4DC2-A4B5-81685C55D002}"/>
    <cellStyle name="s_WP-IS 4 2 4 2 2" xfId="28160" xr:uid="{16ACF03A-FB5D-40A3-9838-62B2E7920E96}"/>
    <cellStyle name="s_WP-IS 4 2 4 3" xfId="27988" xr:uid="{C14C46D3-51F2-4E60-847D-49B08A25C209}"/>
    <cellStyle name="s_WP-IS 4 2 5" xfId="20250" xr:uid="{F2EFAEFE-0B84-43DC-80EC-493F7352C5A1}"/>
    <cellStyle name="s_WP-IS 4 2 5 2" xfId="28086" xr:uid="{CEFCA998-0A02-461B-9980-E0CC82C7E97A}"/>
    <cellStyle name="s_WP-IS 4 3" xfId="13085" xr:uid="{FD8CF796-6EBB-4BFE-A6D0-7D54AF34C631}"/>
    <cellStyle name="s_WP-IS 4 3 2" xfId="23035" xr:uid="{DFE15085-12CA-4A4B-BD28-FD5152210ABB}"/>
    <cellStyle name="s_WP-IS 4 3 2 2" xfId="28132" xr:uid="{2EF9977C-7AD9-4482-87F7-60ED15028674}"/>
    <cellStyle name="s_WP-IS 4 3 3" xfId="27960" xr:uid="{18F0DCE7-5B61-4F9D-9E66-9B8B3EB0E955}"/>
    <cellStyle name="s_WP-IS 4 4" xfId="20210" xr:uid="{6DC0C27A-39E3-4EB2-9CAF-C5393A36D51A}"/>
    <cellStyle name="s_WP-IS 4 4 2" xfId="28054" xr:uid="{2B5CA26B-D86A-4856-8B44-6F941341C4AA}"/>
    <cellStyle name="s_WP-IS 5" xfId="7965" xr:uid="{72C8844D-6320-495D-AB6E-A10908663352}"/>
    <cellStyle name="s_WP-IS 5 2" xfId="9089" xr:uid="{612DF1D7-3A22-4338-8AD8-CB33CB7D5B90}"/>
    <cellStyle name="s_WP-IS 5 2 2" xfId="12763" xr:uid="{6B70444E-42AB-4DE0-B9F4-591F9094DE15}"/>
    <cellStyle name="s_WP-IS 5 2 2 2" xfId="22743" xr:uid="{C6E9F130-EF43-4F23-80E6-EDB19416B53E}"/>
    <cellStyle name="s_WP-IS 5 2 2 2 2" xfId="28119" xr:uid="{7C17CDE0-79BB-4D30-8997-1B13BB733502}"/>
    <cellStyle name="s_WP-IS 5 2 2 3" xfId="27782" xr:uid="{1E520252-FC41-47C2-A58B-F6D5BC8DA6BC}"/>
    <cellStyle name="s_WP-IS 5 2 3" xfId="15271" xr:uid="{7783D93F-1574-48FE-827F-557BFC753B12}"/>
    <cellStyle name="s_WP-IS 5 2 3 2" xfId="25207" xr:uid="{8EE656C2-B91C-4261-930E-386EAE91A48A}"/>
    <cellStyle name="s_WP-IS 5 2 3 2 2" xfId="28199" xr:uid="{209A2320-4CF1-41D6-8028-BB79D7E6A230}"/>
    <cellStyle name="s_WP-IS 5 2 4" xfId="17737" xr:uid="{D991B709-E7AB-4994-9344-73B7B2D8301D}"/>
    <cellStyle name="s_WP-IS 5 2 4 2" xfId="27641" xr:uid="{6FEC10AA-C4DA-4BC7-8327-1C864F87329F}"/>
    <cellStyle name="s_WP-IS 5 2 4 2 2" xfId="28214" xr:uid="{BF190841-99E7-47E4-A8E7-0F969CEC94C3}"/>
    <cellStyle name="s_WP-IS 5 2 4 3" xfId="28010" xr:uid="{E1B64746-3A40-4940-AAAF-6108A2880DA6}"/>
    <cellStyle name="s_WP-IS 5 2 5" xfId="20251" xr:uid="{19D2E566-4DEC-4C21-A8F2-D1B009C1FE8C}"/>
    <cellStyle name="s_WP-IS 5 2 5 2" xfId="28087" xr:uid="{8FAD46FA-913A-4BFD-A565-18806205D091}"/>
    <cellStyle name="s_WP-IS 5 3" xfId="13086" xr:uid="{7E92FA5A-F39F-41DB-8DC2-8C68A3211E3B}"/>
    <cellStyle name="s_WP-IS 5 3 2" xfId="23036" xr:uid="{C71CD544-0FFA-4CBE-9A8B-A0F9FD58B25A}"/>
    <cellStyle name="s_WP-IS 5 3 2 2" xfId="28133" xr:uid="{CEAE8E6A-10A7-4FA8-964D-87E66353B76A}"/>
    <cellStyle name="s_WP-IS 5 3 3" xfId="27961" xr:uid="{1263FCCA-77B3-403D-87D1-75ED764107CD}"/>
    <cellStyle name="s_WP-IS 5 4" xfId="20211" xr:uid="{5EC2F5DE-D5E6-43AD-9335-08D9E692D894}"/>
    <cellStyle name="s_WP-IS 5 4 2" xfId="28055" xr:uid="{1200BE10-E339-4E64-B566-075BF73C0B40}"/>
    <cellStyle name="s_WP-IS 6" xfId="8552" xr:uid="{E5065A30-29A0-458A-9A89-861A65C3668E}"/>
    <cellStyle name="s_WP-IS 6 2" xfId="12764" xr:uid="{288560EE-CEFC-4683-8778-992012E1C116}"/>
    <cellStyle name="s_WP-IS 6 2 2" xfId="22744" xr:uid="{FA952B2C-0991-4DF8-9E9D-84B0FCF135D1}"/>
    <cellStyle name="s_WP-IS 6 2 2 2" xfId="28120" xr:uid="{148883D9-D616-4630-AD10-4CA4BD731468}"/>
    <cellStyle name="s_WP-IS 6 2 3" xfId="27756" xr:uid="{ABD5351B-D0CB-4787-A18F-DBBF9E8980B6}"/>
    <cellStyle name="s_WP-IS 6 3" xfId="15237" xr:uid="{50B9D966-95D9-4D46-B266-2E9A02218088}"/>
    <cellStyle name="s_WP-IS 6 3 2" xfId="25175" xr:uid="{1F9A7CF4-6438-4351-8A81-A80D1FC233EC}"/>
    <cellStyle name="s_WP-IS 6 3 2 2" xfId="28169" xr:uid="{EAD1DE76-8D21-428F-AE1D-7156606260AB}"/>
    <cellStyle name="s_WP-IS 6 4" xfId="14823" xr:uid="{ECE7EDCD-8E96-4743-A545-6B01157E293F}"/>
    <cellStyle name="s_WP-IS 6 4 2" xfId="24767" xr:uid="{1E8F6116-3076-4C54-9B31-98F927BFB8DD}"/>
    <cellStyle name="s_WP-IS 6 4 2 2" xfId="28151" xr:uid="{D2CE6E6A-901E-46DD-9BEA-38FD70119EA7}"/>
    <cellStyle name="s_WP-IS 6 4 3" xfId="27979" xr:uid="{D5096D35-D9AC-4962-BF85-8DA8874BFDB8}"/>
    <cellStyle name="s_WP-IS 6 5" xfId="20223" xr:uid="{704DB037-75F5-4FEF-A8E4-71422DF140D9}"/>
    <cellStyle name="s_WP-IS 6 5 2" xfId="28061" xr:uid="{18AE6CD2-9D73-4581-8F04-445CEED4C578}"/>
    <cellStyle name="s_WP-IS 7" xfId="17727" xr:uid="{38476D47-5FD5-4C4B-9FAA-9F93558A2EAB}"/>
    <cellStyle name="s_WP-IS 7 2" xfId="27634" xr:uid="{D3E1C218-EFA0-40ED-A06E-AB9C937E0F08}"/>
    <cellStyle name="s_WP-IS 7 2 2" xfId="28207" xr:uid="{F83AEEBD-CAE9-4441-B852-FC7FEA70FDDE}"/>
    <cellStyle name="s_WP-IS 7 3" xfId="28003" xr:uid="{41B71AB9-1950-400F-9DDE-09DDADC17640}"/>
    <cellStyle name="s_WP-IS 8" xfId="18085" xr:uid="{48EEEF4C-44F8-415B-BB92-999E5106341A}"/>
    <cellStyle name="s_WP-IS 8 2" xfId="28029" xr:uid="{73B56816-9E9A-4B34-BA64-C686D4E0371F}"/>
    <cellStyle name="Salomon Logo" xfId="7966" xr:uid="{2AAC3A7D-ED89-4285-8E35-460E4AE2E324}"/>
    <cellStyle name="Salomon Logo 2" xfId="10090" xr:uid="{932D0D6B-8F6B-4F8A-8F39-546A7DB102A9}"/>
    <cellStyle name="Salomon Logo 3" xfId="10089" xr:uid="{4F68269B-B328-4A60-A311-DE650C8B8EC1}"/>
    <cellStyle name="sbt2" xfId="1022" xr:uid="{5A4BE0A1-8A5E-4FFF-98CA-0D6DD93ED316}"/>
    <cellStyle name="sbt2 2" xfId="7967" xr:uid="{A4291053-6527-4322-9CAB-9A1396778AE0}"/>
    <cellStyle name="sbt2 2 2" xfId="9090" xr:uid="{BE3A5576-54D1-44F3-A2A9-B73352542E11}"/>
    <cellStyle name="sbt2 3" xfId="8553" xr:uid="{28F49871-0345-4496-B540-BD5C9B8736D0}"/>
    <cellStyle name="section head" xfId="1023" xr:uid="{EA30EBA9-7B23-4140-A0C1-0A036D9CC5E7}"/>
    <cellStyle name="shade" xfId="1024" xr:uid="{67B31900-306C-431C-AE20-BDFD17C09748}"/>
    <cellStyle name="SHADETOTAL-AKS" xfId="1025" xr:uid="{BC50B076-C11C-4660-91CD-AFA81A2D6AE5}"/>
    <cellStyle name="Sheet Title" xfId="7968" xr:uid="{93F63A3F-8E08-46D2-9D55-2C9D6E9AB972}"/>
    <cellStyle name="SHEET2" xfId="1026" xr:uid="{D60C6197-A89E-48DB-BEC6-241297B5634D}"/>
    <cellStyle name="STANDARD" xfId="1027" xr:uid="{8356C4D5-7E56-4489-9F00-568E9A0B3C6A}"/>
    <cellStyle name="STANDARD 2" xfId="7969" xr:uid="{8CE47FF6-7E53-4AEF-9A1B-2A5507E2F323}"/>
    <cellStyle name="STANDARD 3" xfId="7970" xr:uid="{EBE19A0F-E700-4271-AD7E-2011DAE88AA8}"/>
    <cellStyle name="STANDARD 4" xfId="7971" xr:uid="{714C5B9C-E766-47D3-BFA4-E46D9C450A15}"/>
    <cellStyle name="STANDARD 5" xfId="7972" xr:uid="{414B943C-954A-4261-B0B5-4C592256AF59}"/>
    <cellStyle name="Standard_0001-07" xfId="10091" xr:uid="{929F8642-999C-48D8-BEDC-45209805556D}"/>
    <cellStyle name="STEVE" xfId="1028" xr:uid="{41C1C768-3910-467A-BA0C-478766E73E7C}"/>
    <cellStyle name="steven" xfId="1029" xr:uid="{FBF5E8A4-26BC-4728-A937-D1E53D42927D}"/>
    <cellStyle name="Style 1" xfId="1030" xr:uid="{D69959BF-F245-4809-A19A-7E05938AADC9}"/>
    <cellStyle name="Style 1 2" xfId="7973" xr:uid="{3785C4CA-7F4F-452D-837D-73EC7ABC3B57}"/>
    <cellStyle name="Style 1 3" xfId="7974" xr:uid="{45013D77-38FC-49F1-BA3D-F5178B787171}"/>
    <cellStyle name="Style 1 4" xfId="10092" xr:uid="{F3CA5B89-7160-47C4-A057-D42A9C005D5B}"/>
    <cellStyle name="Style 2" xfId="1031" xr:uid="{42094C2E-D47D-4B84-BFBB-0A1EA83C21BE}"/>
    <cellStyle name="Style 2 2" xfId="7975" xr:uid="{9E9A123D-8915-42EC-99C6-0146A43C3791}"/>
    <cellStyle name="Style 2 3" xfId="7976" xr:uid="{4DE75242-F1CF-4F71-93CE-6ADCD1349F2E}"/>
    <cellStyle name="Style 2 4" xfId="7977" xr:uid="{4100218A-1E99-47A2-A3BB-7A1BE7CAFB0D}"/>
    <cellStyle name="Style 2 5" xfId="7978" xr:uid="{CF6D5A39-7F20-42A7-BFF9-E0AE54F24A03}"/>
    <cellStyle name="Style 3" xfId="1032" xr:uid="{C95A44C6-405F-4663-A91A-0451306D191C}"/>
    <cellStyle name="Style 4" xfId="1033" xr:uid="{48C77A98-A95D-46F5-8F7C-62821F3AA4C4}"/>
    <cellStyle name="Style 5" xfId="1034" xr:uid="{24402386-D72C-4E0A-800D-2BE8C26BBF52}"/>
    <cellStyle name="Style 6" xfId="1035" xr:uid="{34C08567-0CAB-415D-83B1-F8C0BC29DF3D}"/>
    <cellStyle name="style1" xfId="7979" xr:uid="{03E1F350-9A78-4A0E-A1AB-26C35210D23B}"/>
    <cellStyle name="Sub-category" xfId="7980" xr:uid="{414EE788-03DA-42B1-85E5-E12967AC5FC2}"/>
    <cellStyle name="subhead" xfId="1036" xr:uid="{0D0F2C11-D249-44FB-B5B3-8FFADAD1FBC3}"/>
    <cellStyle name="subt1" xfId="1037" xr:uid="{F9C7C741-14D4-4627-BB6A-ABCC5EE0877F}"/>
    <cellStyle name="subt1 2" xfId="8554" xr:uid="{A495B83F-F506-4F59-8A0A-48BA1602F55B}"/>
    <cellStyle name="subt1 2 2" xfId="12576" xr:uid="{1EDD9A03-642C-4DEE-BA39-6A7406B5ABBD}"/>
    <cellStyle name="subt1 3" xfId="9257" xr:uid="{55E65130-F280-4ADD-AE3B-E78D4720BE46}"/>
    <cellStyle name="Subtotal" xfId="1038" xr:uid="{5AF44871-2DF2-41A2-9A51-C9E86AB8AEA2}"/>
    <cellStyle name="SubTotals_$[0.0]" xfId="7981" xr:uid="{AB312317-393A-44DD-A865-431F946C05D1}"/>
    <cellStyle name="Table  - Style5" xfId="1039" xr:uid="{BDBEF9E2-61F8-4830-BA9E-5C9630E17AF8}"/>
    <cellStyle name="Table  - Style5 2" xfId="7982" xr:uid="{8CC49DCB-0DB6-4FBA-83E9-756ED21BF8E5}"/>
    <cellStyle name="Table  - Style5 2 2" xfId="9091" xr:uid="{0DAC1F08-144B-42E8-942C-5630EF3E864B}"/>
    <cellStyle name="Table  - Style5 3" xfId="8555" xr:uid="{CDF5BD33-9C1A-4A50-95EF-2477349DDA87}"/>
    <cellStyle name="Table  - Style6" xfId="1040" xr:uid="{F031ED50-0BA1-4B7C-B4E9-E3CA48671034}"/>
    <cellStyle name="Table  - Style6 2" xfId="7983" xr:uid="{B3293439-6BB9-4905-91F9-F5DEA5B91846}"/>
    <cellStyle name="Table  - Style6 2 2" xfId="9092" xr:uid="{40180C66-FB1E-4C9C-A7FB-048DB0016EA9}"/>
    <cellStyle name="Table  - Style6 3" xfId="8556" xr:uid="{7641E2C1-D3C4-40CD-A0E9-973030860880}"/>
    <cellStyle name="Table Head" xfId="7984" xr:uid="{33945956-B702-41FF-8A9F-E4553C9A9AC1}"/>
    <cellStyle name="Table Head 2" xfId="10094" xr:uid="{A740EF7F-D220-4276-B601-B4C7E5DD6436}"/>
    <cellStyle name="Table Head 3" xfId="10093" xr:uid="{CEE8D8D9-D837-4494-81D7-1FEB1DCBAD2C}"/>
    <cellStyle name="Table Source" xfId="7985" xr:uid="{FB6F511C-A20B-4B60-806E-FCE6B67E4F80}"/>
    <cellStyle name="Table Source 2" xfId="10096" xr:uid="{2854A52B-101A-495A-ACA6-06854DDFEF7A}"/>
    <cellStyle name="Table Source 3" xfId="10095" xr:uid="{EBB79DF1-045F-4570-B5DA-EB5B91E708E2}"/>
    <cellStyle name="Table Text" xfId="7986" xr:uid="{6DE2173C-3D6C-4D37-9AC9-2830F9EDC673}"/>
    <cellStyle name="Table Text 2" xfId="10098" xr:uid="{4F374F81-81B8-4673-B18F-3D6E748754F8}"/>
    <cellStyle name="Table Text 3" xfId="10097" xr:uid="{8767A972-0294-49EC-B36A-175DED16E3EB}"/>
    <cellStyle name="Table Title" xfId="7987" xr:uid="{99ADF80A-01B1-4203-ACD6-C6E383D1DCDC}"/>
    <cellStyle name="Table Title 2" xfId="10100" xr:uid="{400855A3-B0C1-4AFA-BFFD-BB24B79C5C85}"/>
    <cellStyle name="Table Title 3" xfId="10099" xr:uid="{1545EA3E-005C-4286-9D59-58B39CCC8DAB}"/>
    <cellStyle name="Table Units" xfId="7988" xr:uid="{53C7BE7C-59D5-4142-B541-6E4753DB39B9}"/>
    <cellStyle name="Table Units 2" xfId="10102" xr:uid="{D4B7FA61-DBE1-42C4-A022-8E4D35164553}"/>
    <cellStyle name="Table Units 3" xfId="10101" xr:uid="{D86F16FA-4CD8-4448-B260-F463E7AEB458}"/>
    <cellStyle name="TableBorder" xfId="1041" xr:uid="{521DC192-8C9C-4D2C-B714-2F1872F9B192}"/>
    <cellStyle name="text" xfId="1042" xr:uid="{235B9CBF-86CE-4B9D-8C0F-5D58BDBB91C7}"/>
    <cellStyle name="Text 1" xfId="7989" xr:uid="{B6B5DBA7-B53E-4E1D-B7C8-3846C4DB7559}"/>
    <cellStyle name="Text 1 2" xfId="10104" xr:uid="{1AB75712-30AC-497C-B5C3-0E8B480F9398}"/>
    <cellStyle name="Text 1 3" xfId="10103" xr:uid="{51846A66-811F-4185-BF57-4B96C53F0FC3}"/>
    <cellStyle name="text 10" xfId="17701" xr:uid="{5597F551-0E7A-4E71-810B-7F15986309C2}"/>
    <cellStyle name="text 11" xfId="17720" xr:uid="{933FBEF8-6AF0-4F7E-8337-753155B578B3}"/>
    <cellStyle name="text 12" xfId="15313" xr:uid="{40D96151-D99E-497C-B2FF-53FEB8A1DAC9}"/>
    <cellStyle name="text 13" xfId="13998" xr:uid="{49D63724-2C4A-474D-8C5D-79B473918DD4}"/>
    <cellStyle name="text 14" xfId="15226" xr:uid="{CDD169D7-D43C-4094-9D25-C1C7117532D1}"/>
    <cellStyle name="text 15" xfId="18086" xr:uid="{0BFDFA0F-93F3-4749-BBEE-4C69AF546B5F}"/>
    <cellStyle name="text 16" xfId="20212" xr:uid="{9170FE77-B39D-411C-8AC5-5157CB4CB354}"/>
    <cellStyle name="Text 2" xfId="7990" xr:uid="{418DB806-4874-407B-B6CD-E97C1AB98786}"/>
    <cellStyle name="Text 2 2" xfId="10106" xr:uid="{70CD7BAE-1C6A-4C8C-B5D0-485989032548}"/>
    <cellStyle name="Text 2 3" xfId="10105" xr:uid="{6A59187A-2F8A-4E17-BF10-0286B729741C}"/>
    <cellStyle name="text 3" xfId="8557" xr:uid="{EDFF2699-ACF3-4715-8D26-FD2F6E1A54DF}"/>
    <cellStyle name="text 3 2" xfId="12577" xr:uid="{ED87A0CC-DCA9-4ED5-BDCD-85211A7A9778}"/>
    <cellStyle name="text 4" xfId="9256" xr:uid="{A1EE1029-3A57-47CC-97F3-F732A94E42DE}"/>
    <cellStyle name="text 5" xfId="10457" xr:uid="{7A11B7BC-E50B-489B-9955-2022B1190F92}"/>
    <cellStyle name="text 6" xfId="12665" xr:uid="{BC45EFC0-57AF-49C6-A873-EDD3C5E6D408}"/>
    <cellStyle name="text 7" xfId="12765" xr:uid="{4A3E5462-6849-4B04-95AF-5693E474ED87}"/>
    <cellStyle name="text 8" xfId="12771" xr:uid="{8B2E692C-2425-4911-94EB-6108ADA1EC88}"/>
    <cellStyle name="text 9" xfId="13087" xr:uid="{46838C9B-A59F-4BD9-8DCB-7C498EE15817}"/>
    <cellStyle name="Text Head 1" xfId="7991" xr:uid="{D6849534-EF84-4A0F-B58E-293AFD280F5D}"/>
    <cellStyle name="Text Head 1 2" xfId="10108" xr:uid="{DA2D2E3E-2739-4C41-BAFB-B8AE2443BCDA}"/>
    <cellStyle name="Text Head 1 3" xfId="10107" xr:uid="{6D448DD3-907E-4C1A-ADF6-F2B03DD080E2}"/>
    <cellStyle name="Text Head 2" xfId="7992" xr:uid="{36590979-C7D9-4495-93C9-FAD0FC8C3DAF}"/>
    <cellStyle name="Text Head 2 2" xfId="10110" xr:uid="{C0850D70-6B77-4522-92D3-E0B6E07D057A}"/>
    <cellStyle name="Text Head 2 3" xfId="10109" xr:uid="{A9DC20F6-2071-47FD-AAAA-C1E391C371D3}"/>
    <cellStyle name="Text Indent 1" xfId="7993" xr:uid="{EBA6C73B-43B0-4DF5-A777-AC2BB0CDE210}"/>
    <cellStyle name="Text Indent 1 2" xfId="10112" xr:uid="{06AD06B0-3E2E-4324-8610-94BE57FE23CC}"/>
    <cellStyle name="Text Indent 1 3" xfId="10111" xr:uid="{E8329385-0BF1-4BF3-9AAE-10CC1479AAC0}"/>
    <cellStyle name="Text Indent 2" xfId="7994" xr:uid="{E66745E7-659D-41ED-BC8F-55D7E521E696}"/>
    <cellStyle name="Text Indent 2 2" xfId="10114" xr:uid="{2B82B64D-D15B-4D01-99B9-D42406BA0991}"/>
    <cellStyle name="Text Indent 2 3" xfId="10113" xr:uid="{B1816DD6-2635-438F-B80D-C3D8A2723C4F}"/>
    <cellStyle name="Text Indent A" xfId="1043" xr:uid="{4A313953-B31E-4644-AAD1-3450F00E2965}"/>
    <cellStyle name="Text Indent B" xfId="1044" xr:uid="{D9C82E6E-4399-44D2-8234-E9CA57CC9BC7}"/>
    <cellStyle name="Text Indent B 2" xfId="1045" xr:uid="{DABDE57B-70D0-4939-AD3B-A1385987DC60}"/>
    <cellStyle name="Text Indent B 2 2" xfId="7995" xr:uid="{F8950B04-5A32-4369-8A57-584CCB749A27}"/>
    <cellStyle name="Text Indent B 3" xfId="7996" xr:uid="{6E5EE4A5-D669-4CB0-9C75-7F197E660730}"/>
    <cellStyle name="Text Indent B 4" xfId="7997" xr:uid="{A5B8C314-11AF-4A8B-A681-67FF400544CA}"/>
    <cellStyle name="Text Indent B 5" xfId="7998" xr:uid="{55C0FB1E-40A3-4AD2-8B58-44F6E010A578}"/>
    <cellStyle name="Text Indent C" xfId="1046" xr:uid="{18DDA829-C9F5-4DE4-8350-96E8BF66DCBA}"/>
    <cellStyle name="Text Indent C 2" xfId="1047" xr:uid="{3F9D416F-23A9-42AB-87B4-8B251C7BA2BD}"/>
    <cellStyle name="Text Indent C 2 2" xfId="7999" xr:uid="{28D5FCC5-4ED6-494B-8D51-8B07459DBF26}"/>
    <cellStyle name="Text Indent C 3" xfId="8000" xr:uid="{89AA5272-E5CE-4367-AB73-124BEF8A5841}"/>
    <cellStyle name="Text Indent C 4" xfId="8001" xr:uid="{0A02E6F4-115B-4DF2-B7EE-21C158642C89}"/>
    <cellStyle name="Text Indent C 5" xfId="8002" xr:uid="{54817BFB-C8E5-40C9-AFC8-174FB65603BE}"/>
    <cellStyle name="text_ARF" xfId="1048" xr:uid="{90A1DB40-B620-403E-BEBF-13838170C5A7}"/>
    <cellStyle name="text1" xfId="1049" xr:uid="{084345B4-1889-4BB1-8234-8E84926F1567}"/>
    <cellStyle name="þ_x001d_ð%&amp;“ý•&amp;Œýx_x0001_‚_x0007_å_x000e__x0007__x0001__x0001_" xfId="1050" xr:uid="{3F4B5D55-2685-49D6-8E86-12487E909582}"/>
    <cellStyle name="þ_x001d_ð›_x000c_#ý_x000b__x000d__x001c_ýU_x0001_Ë3_x001e_5_x0007__x0001__x0001_" xfId="1051" xr:uid="{954C60F4-4462-4F70-AB74-F76B35B914A0}"/>
    <cellStyle name="þ_x001d_ð²_x000c_3ý&quot;_x000d_,ýU_x0001_·1î2_x0007__x0001__x0001_" xfId="1052" xr:uid="{12027D4B-9886-420D-9853-47F0E59B1937}"/>
    <cellStyle name="þ_x001d_ðÕ Xÿ_x0005__x000d_%ÿU_x0001_m)¾*_x0007__x0001__x0001_" xfId="1053" xr:uid="{ECE48FB6-982F-4037-9C2B-842D90CABF4B}"/>
    <cellStyle name="þ_x001d_ðÕ_x0009_Xÿ_x0005__x000d_%ÿU_x0001_m)¾*_x0007__x0001__x0001_" xfId="8003" xr:uid="{384F4416-3C5E-49D4-BE90-1558B244CB02}"/>
    <cellStyle name="Tickmark" xfId="8004" xr:uid="{D800C57D-FA8C-43E2-AC17-FE74B280B585}"/>
    <cellStyle name="Tickmark 2" xfId="10116" xr:uid="{AD3F336F-66A5-4AEF-9122-9473115B0E1F}"/>
    <cellStyle name="Tickmark 3" xfId="10115" xr:uid="{659791CA-E9B1-4D03-88D3-B2A407101077}"/>
    <cellStyle name="Times New Roman" xfId="1054" xr:uid="{C1136B3F-BA6A-42A2-9922-B8C4CBFD159B}"/>
    <cellStyle name="Title" xfId="8" builtinId="15" customBuiltin="1"/>
    <cellStyle name="Title  - Style1" xfId="1055" xr:uid="{0931E085-1F4A-485F-AAC6-EB5D7186964B}"/>
    <cellStyle name="Title  - Style6" xfId="1056" xr:uid="{7777E989-4AC3-49FE-B2AA-5F4D82C3F81F}"/>
    <cellStyle name="Title 10" xfId="8005" xr:uid="{E0E8E1DF-A5CF-4D5B-9325-B22F0EF3FD32}"/>
    <cellStyle name="Title 11" xfId="8006" xr:uid="{543AC3A3-BA38-45DE-AC19-0C0D72622A3C}"/>
    <cellStyle name="Title 12" xfId="8007" xr:uid="{3BB54765-78BB-4EB3-91BC-C7A6B03977F9}"/>
    <cellStyle name="Title 13" xfId="8008" xr:uid="{A5089FC6-EAFC-46B2-90A0-A33FCC47F404}"/>
    <cellStyle name="Title 14" xfId="8009" xr:uid="{F987C5AF-B2DB-4991-BACE-202E6B49FA1B}"/>
    <cellStyle name="Title 15" xfId="8010" xr:uid="{A16AF932-BD95-457D-BD8C-6B7FF6C3BE06}"/>
    <cellStyle name="Title 16" xfId="8011" xr:uid="{5C9FBDF5-83DF-4ECF-BB95-0C10504A38B4}"/>
    <cellStyle name="Title 17" xfId="8012" xr:uid="{58EFB589-7E25-4246-9EA6-7E471BAAE3B2}"/>
    <cellStyle name="Title 18" xfId="8013" xr:uid="{8B9121CC-71BE-44E4-89C6-80C19736F4E4}"/>
    <cellStyle name="Title 19" xfId="8014" xr:uid="{59AA9B53-596C-4466-B570-5D924127D1A8}"/>
    <cellStyle name="Title 2" xfId="291" xr:uid="{264DF465-25DF-4BD2-ABD2-90319EBEE8BB}"/>
    <cellStyle name="Title 2 10" xfId="8016" xr:uid="{C702D614-5AA2-45C9-B8E0-B4A4BE708451}"/>
    <cellStyle name="Title 2 11" xfId="8015" xr:uid="{7D946C62-0CAD-41F3-AE23-2166534287D3}"/>
    <cellStyle name="Title 2 12" xfId="10117" xr:uid="{16EC3507-AA76-4255-B070-52957CD8B307}"/>
    <cellStyle name="Title 2 2" xfId="8017" xr:uid="{FD5D439C-3A10-43E8-9836-C0E0ADE4D941}"/>
    <cellStyle name="Title 2 2 2" xfId="8018" xr:uid="{56D188AB-B58B-4E8C-9951-17917FA5241A}"/>
    <cellStyle name="Title 2 2 3" xfId="8019" xr:uid="{751FC5D0-29CD-4391-871A-2BF099E9E2A9}"/>
    <cellStyle name="Title 2 2 4" xfId="8020" xr:uid="{D9321B05-DAF2-45A4-BB6B-B511AA8519D7}"/>
    <cellStyle name="Title 2 2 5" xfId="10118" xr:uid="{C39D5BC3-9539-4991-A498-FD2D65F7E5AB}"/>
    <cellStyle name="Title 2 3" xfId="8021" xr:uid="{06706411-237B-46BB-8A26-63CA4CB2D73C}"/>
    <cellStyle name="Title 2 3 2" xfId="8022" xr:uid="{8D95333E-A2EB-43FD-84EF-FB15D89E861C}"/>
    <cellStyle name="Title 2 3 3" xfId="8023" xr:uid="{CF05E1A9-6EE3-41A1-A268-7495968C2359}"/>
    <cellStyle name="Title 2 4" xfId="8024" xr:uid="{A596CA8D-5E45-4305-8258-2A0F63FD1C65}"/>
    <cellStyle name="Title 2 5" xfId="8025" xr:uid="{BC47599D-C93C-4F3E-9E22-C1BAABB87A7C}"/>
    <cellStyle name="Title 2 6" xfId="8026" xr:uid="{919246AF-52A9-49F2-8AB6-F34FA30EA0C5}"/>
    <cellStyle name="Title 2 7" xfId="8027" xr:uid="{CE54B2A9-FD47-4B1C-9902-E24813E39717}"/>
    <cellStyle name="Title 2 8" xfId="8028" xr:uid="{BDF6C3E1-1387-4B60-A70A-C1E62336D31F}"/>
    <cellStyle name="Title 2 9" xfId="8029" xr:uid="{566AD8B8-8F0E-42C7-AC0A-77399D6A98C3}"/>
    <cellStyle name="Title 2 9 2" xfId="8030" xr:uid="{25F018BA-1AF2-4A84-8A44-EB417DDFC378}"/>
    <cellStyle name="Title 2 9 3" xfId="8031" xr:uid="{6C95CA14-C9D6-4903-B453-BFC19897DB74}"/>
    <cellStyle name="Title 20" xfId="8032" xr:uid="{9CE08D25-1947-4E06-B9CC-226A198A7638}"/>
    <cellStyle name="Title 21" xfId="8033" xr:uid="{CB561113-2FB7-4C48-8467-5E3E27C55048}"/>
    <cellStyle name="Title 22" xfId="8034" xr:uid="{672E4819-6F94-4766-98DB-2F7E89648C54}"/>
    <cellStyle name="Title 23" xfId="8035" xr:uid="{09BB7DC0-293B-4CCB-A801-862C55A42791}"/>
    <cellStyle name="Title 24" xfId="8036" xr:uid="{34ADE2B0-A048-43F3-A45B-59579C6AEE48}"/>
    <cellStyle name="Title 25" xfId="8037" xr:uid="{44B181E9-86A8-4D9E-B3FB-F033F9126D35}"/>
    <cellStyle name="Title 26" xfId="8038" xr:uid="{08A25AE6-5B04-414C-9538-70D6C16FC840}"/>
    <cellStyle name="Title 27" xfId="8039" xr:uid="{1AD6A786-3D5A-45DE-A542-7C66C4902FF0}"/>
    <cellStyle name="Title 28" xfId="8040" xr:uid="{1DC67278-7DB8-42D2-8575-FBDBEC09E6F7}"/>
    <cellStyle name="Title 29" xfId="8041" xr:uid="{271AD6FE-3282-4AC7-BCFA-8091B41C9A1E}"/>
    <cellStyle name="Title 3" xfId="8042" xr:uid="{708059C6-AB53-4E64-98DC-118D34DEEFEF}"/>
    <cellStyle name="Title 3 2" xfId="8043" xr:uid="{D1EBF75D-29D1-4897-90BD-90E24C4425F9}"/>
    <cellStyle name="Title 3 3" xfId="8044" xr:uid="{43676FC4-0BC2-48E2-B697-D53957661511}"/>
    <cellStyle name="Title 3 4" xfId="8045" xr:uid="{FE5E8134-04A4-4FAC-AEC9-0A04ECE6727A}"/>
    <cellStyle name="Title 3 5" xfId="8046" xr:uid="{65E36FD0-CD1A-42B9-B888-CF4A24FA519B}"/>
    <cellStyle name="Title 3 6" xfId="8047" xr:uid="{FD0651C2-986C-4B78-B4BC-E6BBFCC46CB2}"/>
    <cellStyle name="Title 3 7" xfId="8048" xr:uid="{7907D320-75D2-482F-93B0-73CF02428D4B}"/>
    <cellStyle name="Title 3 8" xfId="8049" xr:uid="{20E72900-161F-4597-934F-96CC2996286F}"/>
    <cellStyle name="Title 30" xfId="8050" xr:uid="{5395ED3E-007C-4662-B560-BFF9F6BB9B31}"/>
    <cellStyle name="Title 31" xfId="8051" xr:uid="{983900CD-6078-45E3-B2AA-67E0DD4AD640}"/>
    <cellStyle name="Title 32" xfId="8052" xr:uid="{76CC3129-8C2A-425B-B8BE-CECBB54CB8D2}"/>
    <cellStyle name="Title 33" xfId="8053" xr:uid="{E70A0929-9CA1-49F8-AD6D-184029335205}"/>
    <cellStyle name="Title 34" xfId="8054" xr:uid="{CEA410A8-1ED8-4A19-B95C-87C675CC6A30}"/>
    <cellStyle name="Title 35" xfId="8055" xr:uid="{2D14B1AB-7968-42C3-812B-DE5D12DD74C9}"/>
    <cellStyle name="Title 36" xfId="8056" xr:uid="{EA2C7FB6-59AB-4777-92D5-5D6A3607F051}"/>
    <cellStyle name="Title 37" xfId="8057" xr:uid="{E7C39F77-EFC9-4676-8B75-4D25CAA99588}"/>
    <cellStyle name="Title 38" xfId="8058" xr:uid="{2FB5B3D3-F3EF-4488-8ACD-CFCA7FDBD7C2}"/>
    <cellStyle name="Title 39" xfId="9276" xr:uid="{2E645CC2-6F50-4467-B95D-E714404F10BB}"/>
    <cellStyle name="Title 4" xfId="8059" xr:uid="{F0C989C5-D903-4133-B593-A8AE8A236369}"/>
    <cellStyle name="Title 4 2" xfId="8060" xr:uid="{FCA9C4AE-44C1-4505-A353-5FA4E3B90242}"/>
    <cellStyle name="Title 4 3" xfId="8061" xr:uid="{6DEA0A5A-FE96-4012-931F-84C3EAC26954}"/>
    <cellStyle name="Title 4 4" xfId="8062" xr:uid="{6B900FF8-3F38-4FD3-A284-30B21CA4EF26}"/>
    <cellStyle name="Title 5" xfId="8063" xr:uid="{98A28C8F-7713-451A-8110-B8295DEAAEB1}"/>
    <cellStyle name="Title 5 2" xfId="8064" xr:uid="{25F5C9E5-1024-4FB1-998A-4375865B93A1}"/>
    <cellStyle name="Title 5 3" xfId="8065" xr:uid="{3B98A67B-1D54-4E47-924D-4715A500666E}"/>
    <cellStyle name="Title 5 4" xfId="8066" xr:uid="{A1DBD099-3F9E-46EE-AD69-94D295D7ED06}"/>
    <cellStyle name="Title 6" xfId="8067" xr:uid="{77CFA219-8008-4865-8026-EA8CD67EC681}"/>
    <cellStyle name="Title 6 2" xfId="8068" xr:uid="{8186B53F-08A4-4423-8D12-4D9E9F8B11DE}"/>
    <cellStyle name="Title 7" xfId="8069" xr:uid="{5B972606-CFB7-474B-8064-62F350456305}"/>
    <cellStyle name="Title 8" xfId="8070" xr:uid="{76268E97-DC54-48A7-8F8E-C9CB28AAE609}"/>
    <cellStyle name="Title 9" xfId="8071" xr:uid="{7A6CE1E9-FA16-414D-B155-752A4FF0B154}"/>
    <cellStyle name="tms rmn" xfId="1057" xr:uid="{BFC39E59-2FFA-47F1-A6E9-983DDBFE295C}"/>
    <cellStyle name="tnr" xfId="1058" xr:uid="{AFA3EBBD-AF30-477B-941E-10EE4658FD27}"/>
    <cellStyle name="TOC 1" xfId="8072" xr:uid="{6B1B8133-AE4F-4AC3-87F9-5B10378ADA4D}"/>
    <cellStyle name="TOC 1 2" xfId="10120" xr:uid="{3AE8B3BF-33A6-43FB-94F0-98768E064C2A}"/>
    <cellStyle name="TOC 1 3" xfId="10119" xr:uid="{11B469AF-2071-4927-9A31-3B04376EAAA6}"/>
    <cellStyle name="TOC 2" xfId="8073" xr:uid="{0B04AC31-CB12-430A-BBDD-18D84AE0A14D}"/>
    <cellStyle name="TOC 2 2" xfId="10122" xr:uid="{F5FEBA1E-B6D8-4DB9-8A1B-B1CA12B16F10}"/>
    <cellStyle name="TOC 2 3" xfId="10121" xr:uid="{5D285DE9-0E52-426E-8E39-F7E4E5D9AF50}"/>
    <cellStyle name="Total" xfId="23" builtinId="25" customBuiltin="1"/>
    <cellStyle name="Total 2" xfId="307" xr:uid="{FC658D01-2665-4FC0-8D9E-E7E386CE869C}"/>
    <cellStyle name="Total 2 10" xfId="8074" xr:uid="{C4B2A8B1-4FB7-4670-907F-75FA4909DE29}"/>
    <cellStyle name="Total 2 11" xfId="1059" xr:uid="{F0AC8B37-AA40-4033-A53C-87A62122A157}"/>
    <cellStyle name="Total 2 12" xfId="10123" xr:uid="{733BFB4F-F1C7-49CD-8605-83BC96326ACC}"/>
    <cellStyle name="Total 2 2" xfId="8075" xr:uid="{656EE05F-43B8-4EC7-B7DB-1473CE868B90}"/>
    <cellStyle name="Total 2 2 2" xfId="8076" xr:uid="{37FD85C5-D572-4EA2-922F-DB7E0355D17B}"/>
    <cellStyle name="Total 2 2 2 2" xfId="8077" xr:uid="{7681E327-CCBA-4159-BD86-5EE083C391F9}"/>
    <cellStyle name="Total 2 2 2 2 2" xfId="8078" xr:uid="{6A416886-A9C9-4B58-8B50-E6DAAFECC0F6}"/>
    <cellStyle name="Total 2 2 2 3" xfId="8079" xr:uid="{8467859F-6B41-428C-8EA3-496FD4898A0A}"/>
    <cellStyle name="Total 2 2 2 3 2" xfId="8080" xr:uid="{35403A2C-BC86-42A8-83BA-54CD038DDB35}"/>
    <cellStyle name="Total 2 2 2 3 2 2" xfId="9096" xr:uid="{92AF8F1A-ADA7-44A8-A046-92C9A53BD9B1}"/>
    <cellStyle name="Total 2 2 2 3 3" xfId="9095" xr:uid="{0A8C25EA-8FB5-4A84-9CC3-62CA510BADF4}"/>
    <cellStyle name="Total 2 2 2 4" xfId="8081" xr:uid="{FDFFD271-07BF-4900-824B-3B87AEB19EFE}"/>
    <cellStyle name="Total 2 2 2 4 2" xfId="9097" xr:uid="{15CFB9EB-1518-43A7-A313-31066B54887B}"/>
    <cellStyle name="Total 2 2 2 5" xfId="9094" xr:uid="{9AC18B69-FE25-479B-9344-886ECB6C7216}"/>
    <cellStyle name="Total 2 2 3" xfId="8082" xr:uid="{D6547FE1-3E6C-43D1-B3E3-4F6FA7A11F44}"/>
    <cellStyle name="Total 2 2 3 2" xfId="8083" xr:uid="{3A968045-2DAA-4780-A4D7-26379423B0EA}"/>
    <cellStyle name="Total 2 2 3 2 2" xfId="9099" xr:uid="{3DD7439F-46F0-47E3-A21C-2C26C0EAEE6E}"/>
    <cellStyle name="Total 2 2 3 3" xfId="9098" xr:uid="{EA05E9C8-15D5-4D43-A272-204B97A142B3}"/>
    <cellStyle name="Total 2 2 4" xfId="8084" xr:uid="{0C7109EB-B961-4A4F-9E68-1A87122E3CDB}"/>
    <cellStyle name="Total 2 2 4 2" xfId="8085" xr:uid="{A0AF1772-5A5C-4D3D-BEF4-002410D21BE4}"/>
    <cellStyle name="Total 2 2 4 2 2" xfId="9101" xr:uid="{1648D04B-33DB-4EA8-B238-75B21D22BF25}"/>
    <cellStyle name="Total 2 2 4 3" xfId="9100" xr:uid="{E124DCD3-0C60-43A9-91EA-0C370EEB6C12}"/>
    <cellStyle name="Total 2 2 5" xfId="8086" xr:uid="{100E49F7-BB6C-4A2D-8D14-5C58E49D6914}"/>
    <cellStyle name="Total 2 2 5 2" xfId="9102" xr:uid="{A47D938F-92D0-4C4A-BC23-7FD887C12EE9}"/>
    <cellStyle name="Total 2 2 6" xfId="9093" xr:uid="{854B31E9-C96B-456E-9E24-9EF2362403A0}"/>
    <cellStyle name="Total 2 2 7" xfId="10124" xr:uid="{89078B77-28C8-4B79-9F45-134CB5D68325}"/>
    <cellStyle name="Total 2 3" xfId="8087" xr:uid="{7EFCEBD8-D2D7-432F-B363-6292C9BCED16}"/>
    <cellStyle name="Total 2 3 2" xfId="8088" xr:uid="{47C14161-E5C3-4902-A941-D5F7111B653B}"/>
    <cellStyle name="Total 2 3 2 2" xfId="8089" xr:uid="{3F2AFC83-5F2B-428D-B3C9-595D0D5A96B7}"/>
    <cellStyle name="Total 2 3 2 2 2" xfId="9105" xr:uid="{65B035AE-2C43-4B1F-83D3-BCAD464B8B6F}"/>
    <cellStyle name="Total 2 3 2 3" xfId="9104" xr:uid="{275841C0-926D-4E85-A70D-F66820713880}"/>
    <cellStyle name="Total 2 3 3" xfId="8090" xr:uid="{CC579DEC-59F6-4D9B-98A5-D1A175F91ED8}"/>
    <cellStyle name="Total 2 3 3 2" xfId="8091" xr:uid="{64429277-55E1-4721-B6F1-6B34D58E82BC}"/>
    <cellStyle name="Total 2 3 4" xfId="8092" xr:uid="{70CF6121-CAEC-4E60-8DA3-8F7CDC8FED6B}"/>
    <cellStyle name="Total 2 3 4 2" xfId="8093" xr:uid="{E0854AB6-3296-45D4-AE24-348DA19EE36C}"/>
    <cellStyle name="Total 2 3 4 2 2" xfId="9107" xr:uid="{4178FBE2-EF8B-47DF-91B9-768F4AB7FAFA}"/>
    <cellStyle name="Total 2 3 4 3" xfId="9106" xr:uid="{E6D30847-AF68-4DCA-8926-8F9203A9F643}"/>
    <cellStyle name="Total 2 3 5" xfId="8094" xr:uid="{F527B118-F118-4756-901E-9D31E5611BFF}"/>
    <cellStyle name="Total 2 3 5 2" xfId="9108" xr:uid="{B11A7D3A-58ED-4FE6-86BF-B1868A8115D0}"/>
    <cellStyle name="Total 2 3 6" xfId="9103" xr:uid="{542E4574-4DF3-4CD0-8B89-AD840CF587DD}"/>
    <cellStyle name="Total 2 4" xfId="8095" xr:uid="{C46574BF-ECF5-4BE8-9EA8-A5F2913A59C8}"/>
    <cellStyle name="Total 2 4 2" xfId="8096" xr:uid="{67A3A368-96B1-487D-91DE-78D938EDFFE1}"/>
    <cellStyle name="Total 2 4 2 2" xfId="8097" xr:uid="{3CE030CE-FD7C-4071-89DD-349DF6CDD2F5}"/>
    <cellStyle name="Total 2 4 3" xfId="8098" xr:uid="{D2EB2332-F81D-4E2D-BE12-43ED4601C6E5}"/>
    <cellStyle name="Total 2 4 3 2" xfId="8099" xr:uid="{87936DFE-0C2B-4C9A-B39E-6FBA421E8FDA}"/>
    <cellStyle name="Total 2 4 3 2 2" xfId="9111" xr:uid="{72688672-8757-46EB-8DF6-2B2BEB731CC7}"/>
    <cellStyle name="Total 2 4 3 3" xfId="9110" xr:uid="{B18679FD-95E7-4439-B5FC-7C6D6F14507A}"/>
    <cellStyle name="Total 2 4 4" xfId="8100" xr:uid="{D982CCAF-A692-4284-ACB5-142E20D8346E}"/>
    <cellStyle name="Total 2 4 4 2" xfId="9112" xr:uid="{5710B040-0A5F-4839-A0A1-DEF7D0957D48}"/>
    <cellStyle name="Total 2 4 5" xfId="9109" xr:uid="{EBE6FC63-8105-4B5B-A727-E09942EE8DB5}"/>
    <cellStyle name="Total 2 5" xfId="8101" xr:uid="{DA6C7AEF-2D2F-49E0-8B62-44A7A58CB61F}"/>
    <cellStyle name="Total 2 5 2" xfId="8102" xr:uid="{9CDF5C99-DB97-466C-8B07-9F283D33A2E5}"/>
    <cellStyle name="Total 2 5 2 2" xfId="8103" xr:uid="{B40545B0-C514-44D1-A4D9-100B89504A97}"/>
    <cellStyle name="Total 2 5 3" xfId="8104" xr:uid="{E386176B-9686-461A-8D81-9797463D6798}"/>
    <cellStyle name="Total 2 6" xfId="8105" xr:uid="{D72414DC-FA8A-4F9A-9A68-6E78800E511A}"/>
    <cellStyle name="Total 2 7" xfId="8106" xr:uid="{35470314-85B5-4CDB-AB65-C67D3D59187E}"/>
    <cellStyle name="Total 2 8" xfId="8107" xr:uid="{169F63F5-FE2A-4C35-99CA-C0B11186CD9F}"/>
    <cellStyle name="Total 2 8 2" xfId="8108" xr:uid="{A70A6276-824C-49DF-AAE1-94A1DDDB914D}"/>
    <cellStyle name="Total 2 9" xfId="8109" xr:uid="{4E7E2FC0-2752-4B92-B456-84F021F85A63}"/>
    <cellStyle name="Total 3" xfId="1060" xr:uid="{E21B52C4-5DA7-4E81-A652-E7EF987E04E8}"/>
    <cellStyle name="Total 3 2" xfId="8110" xr:uid="{5DC809AF-93DE-486C-9499-A9596A407EBA}"/>
    <cellStyle name="Total 3 2 2" xfId="8111" xr:uid="{9BFCFA15-55B4-4AC3-8130-2949830BF814}"/>
    <cellStyle name="Total 3 2 2 2" xfId="8112" xr:uid="{7105AC84-721A-451C-BAE6-CA3D9CB222E9}"/>
    <cellStyle name="Total 3 2 2 2 2" xfId="9115" xr:uid="{A4C9022E-0DC9-4ED0-B865-A9E53113FCD7}"/>
    <cellStyle name="Total 3 2 2 3" xfId="9114" xr:uid="{351D6E5C-8E8D-440F-A45B-1D204664FDFD}"/>
    <cellStyle name="Total 3 2 3" xfId="8113" xr:uid="{DCB7E7C9-2507-4C87-9442-D796C51BEF6B}"/>
    <cellStyle name="Total 3 2 4" xfId="8114" xr:uid="{505E9299-F00A-4010-BF0A-5F986409041A}"/>
    <cellStyle name="Total 3 2 4 2" xfId="9116" xr:uid="{323736DC-5E6D-49FE-9577-E23F7102CC3C}"/>
    <cellStyle name="Total 3 2 5" xfId="9113" xr:uid="{9F9B6127-4867-4453-B08D-45EB32636284}"/>
    <cellStyle name="Total 3 3" xfId="8115" xr:uid="{27CA910B-A9C6-4883-8C2A-7220B5C7138F}"/>
    <cellStyle name="Total 3 3 2" xfId="8116" xr:uid="{55F68040-8199-43CD-9100-1034C1806D48}"/>
    <cellStyle name="Total 3 3 3" xfId="8117" xr:uid="{94ED5233-324E-4620-9EC5-7D28E230071E}"/>
    <cellStyle name="Total 3 3 3 2" xfId="8118" xr:uid="{88EB8699-00AC-45C5-B989-D39282CDB09F}"/>
    <cellStyle name="Total 3 3 3 2 2" xfId="9119" xr:uid="{DC18F934-68DC-4BAC-A666-156E19D88EE5}"/>
    <cellStyle name="Total 3 3 3 3" xfId="9118" xr:uid="{A51B101C-464D-4225-9B8C-4D0ECF7652E2}"/>
    <cellStyle name="Total 3 3 4" xfId="8119" xr:uid="{B7550BFA-ACBB-43E0-99A8-616202140BA0}"/>
    <cellStyle name="Total 3 3 4 2" xfId="9120" xr:uid="{A4B1E2A9-E43D-4CB7-A51B-F57E389E860F}"/>
    <cellStyle name="Total 3 3 5" xfId="9117" xr:uid="{B8DB3023-26A3-4ACD-AFCE-4261CFD2A7A4}"/>
    <cellStyle name="Total 3 4" xfId="8120" xr:uid="{BC96A3D4-9288-49E3-A372-09CEE68146E2}"/>
    <cellStyle name="Total 3 5" xfId="8121" xr:uid="{A9015CD9-21C0-4ED0-8432-53768DE48D9A}"/>
    <cellStyle name="Total 3 6" xfId="8122" xr:uid="{E3EF3437-82FE-4AC7-BEAA-1C1063F47C0F}"/>
    <cellStyle name="Total 3 6 2" xfId="8123" xr:uid="{28F733DC-1C99-4D20-BAC8-4BC3007A717C}"/>
    <cellStyle name="Total 3 6 2 2" xfId="8124" xr:uid="{EF9BFEA1-F35F-42F5-BADD-7D556E529C36}"/>
    <cellStyle name="Total 3 6 2 2 2" xfId="9122" xr:uid="{E24AE3DD-D1E0-40B6-B7B1-C836650B8D6E}"/>
    <cellStyle name="Total 3 6 2 3" xfId="9121" xr:uid="{25A50EF1-399F-49BD-94AE-DC358020EF4C}"/>
    <cellStyle name="Total 3 6 3" xfId="8125" xr:uid="{8CF7E609-46B0-4222-938A-EBCEE040500F}"/>
    <cellStyle name="Total 3 7" xfId="8126" xr:uid="{D71962DC-B2F1-4A9F-A1CF-0E55EAA3092B}"/>
    <cellStyle name="Total 4" xfId="8127" xr:uid="{EA63434B-754A-4880-91F3-D4A7075A061B}"/>
    <cellStyle name="Total 4 2" xfId="8128" xr:uid="{12A4ADEE-6869-456A-9838-1052872DF42D}"/>
    <cellStyle name="Total 4 2 2" xfId="8129" xr:uid="{021EF690-DFB2-48C4-A0E9-7723CF983FC6}"/>
    <cellStyle name="Total 4 2 3" xfId="8130" xr:uid="{DBE94A15-99ED-48E1-AABE-1132D5FF97C5}"/>
    <cellStyle name="Total 4 2 3 2" xfId="8131" xr:uid="{45CE65E6-F045-4930-8C4F-5DEAB8444473}"/>
    <cellStyle name="Total 4 2 3 2 2" xfId="9126" xr:uid="{8E7A7074-EFED-484F-9995-2DC11B2C4623}"/>
    <cellStyle name="Total 4 2 3 3" xfId="9125" xr:uid="{17B2DF13-1D3B-4B5F-BF7A-2CD4303D37CC}"/>
    <cellStyle name="Total 4 2 4" xfId="8132" xr:uid="{A4913617-697A-464B-B41F-5E1A78ADEDA1}"/>
    <cellStyle name="Total 4 2 4 2" xfId="9127" xr:uid="{E62B3057-BB56-4640-82FC-26BC2A679C2D}"/>
    <cellStyle name="Total 4 2 5" xfId="9124" xr:uid="{D146D498-195B-4AD8-B6D2-7CB014040DDC}"/>
    <cellStyle name="Total 4 3" xfId="8133" xr:uid="{C9B86934-90EE-4955-BBB1-6392236053C0}"/>
    <cellStyle name="Total 4 3 2" xfId="8134" xr:uid="{397CFC51-BA5D-45DA-9CF2-EAF9C8C457A6}"/>
    <cellStyle name="Total 4 3 2 2" xfId="9129" xr:uid="{60F6E46B-E08D-4EF0-96AC-7F84047A0DB2}"/>
    <cellStyle name="Total 4 3 3" xfId="9128" xr:uid="{FA2FED3A-F455-4150-8542-903D5E223507}"/>
    <cellStyle name="Total 4 4" xfId="8135" xr:uid="{A22756BA-5655-4E12-9486-0AD415E57DE0}"/>
    <cellStyle name="Total 4 4 2" xfId="8136" xr:uid="{A20C7149-CBE8-4823-83C8-C7E9399BFBDF}"/>
    <cellStyle name="Total 4 4 2 2" xfId="9131" xr:uid="{AE624CD7-70D1-44B8-815D-72EA8741C95A}"/>
    <cellStyle name="Total 4 4 3" xfId="9130" xr:uid="{0CC1C0CE-FBA2-4242-8102-DED97A0ED62D}"/>
    <cellStyle name="Total 4 5" xfId="8137" xr:uid="{DA819D3F-FD63-4E81-8B67-A7056C219516}"/>
    <cellStyle name="Total 4 5 2" xfId="9132" xr:uid="{6C1A4255-231B-4A70-A2F3-DEAA730BF253}"/>
    <cellStyle name="Total 4 6" xfId="9123" xr:uid="{1660A88A-E233-44AF-A078-A270753E5E93}"/>
    <cellStyle name="Total 5" xfId="8138" xr:uid="{3B3D4A58-53AC-4023-92B3-AAC6620E3ACE}"/>
    <cellStyle name="Total 5 2" xfId="8139" xr:uid="{9DFC7986-0CE0-424E-A3EC-DA1C003BA135}"/>
    <cellStyle name="Total 5 2 2" xfId="8140" xr:uid="{8F0299A0-7DEC-4950-AB89-E2AC0862D1C4}"/>
    <cellStyle name="Total 5 2 2 2" xfId="9135" xr:uid="{483F8661-98B0-4D2D-9181-22F8E17F9DDC}"/>
    <cellStyle name="Total 5 2 3" xfId="9134" xr:uid="{5663EFC5-D163-44AA-BB3D-20E75331211F}"/>
    <cellStyle name="Total 5 3" xfId="8141" xr:uid="{F4AA09B8-547A-490B-8AD9-EA9DCD2CBE7F}"/>
    <cellStyle name="Total 5 3 2" xfId="8142" xr:uid="{C1625EB1-9C6D-472B-9D89-22519D63D652}"/>
    <cellStyle name="Total 5 3 2 2" xfId="9137" xr:uid="{1FEA3C82-15A3-48BD-8F93-66722167B0AD}"/>
    <cellStyle name="Total 5 3 3" xfId="9136" xr:uid="{C0A4E13E-F011-4476-80B0-C4AFCADBDA67}"/>
    <cellStyle name="Total 5 4" xfId="8143" xr:uid="{FDCBFB35-31C3-48AC-919B-8E93FA5384C2}"/>
    <cellStyle name="Total 5 4 2" xfId="8144" xr:uid="{B0E5DCA6-14A7-4C99-94B8-0F6AD0BA448E}"/>
    <cellStyle name="Total 5 4 2 2" xfId="9139" xr:uid="{5AFF2AAC-8A92-4E94-B83D-45A1F2208CA7}"/>
    <cellStyle name="Total 5 4 3" xfId="9138" xr:uid="{1553A0E8-82A1-4927-BA61-03BE77CD2586}"/>
    <cellStyle name="Total 5 5" xfId="8145" xr:uid="{066BAFBE-EB16-48BB-8A1B-B4F258137E90}"/>
    <cellStyle name="Total 5 5 2" xfId="9140" xr:uid="{B43091B1-E11A-4A7C-A640-6357C81FAAE7}"/>
    <cellStyle name="Total 5 6" xfId="9133" xr:uid="{95D86F35-6925-464D-A692-A84288A69ADB}"/>
    <cellStyle name="Total 6" xfId="8146" xr:uid="{E12F3276-F769-48BD-8B08-AD77A5AFF909}"/>
    <cellStyle name="Total 6 2" xfId="8147" xr:uid="{800A387D-0620-4B81-B6CC-A1B71E37C5D9}"/>
    <cellStyle name="Total 6 2 2" xfId="8148" xr:uid="{7EFA03CE-0F46-4F94-9922-909C51F741FD}"/>
    <cellStyle name="Total 6 2 2 2" xfId="9143" xr:uid="{1DDFC3BE-7EC2-428A-ACA1-A248748C1D71}"/>
    <cellStyle name="Total 6 2 3" xfId="9142" xr:uid="{27BF11CD-C78A-4FDB-8EF8-73576B3A510B}"/>
    <cellStyle name="Total 6 3" xfId="8149" xr:uid="{3D7C75ED-F6E9-48CA-9012-88C7D9AC6507}"/>
    <cellStyle name="Total 6 3 2" xfId="8150" xr:uid="{2B9E487A-801E-4402-90C2-A282E34A3A25}"/>
    <cellStyle name="Total 6 3 2 2" xfId="9145" xr:uid="{DF82A656-438F-41B9-A475-481C4750AC35}"/>
    <cellStyle name="Total 6 3 3" xfId="9144" xr:uid="{87B8EB39-B972-4525-8EBF-B210F566EEB3}"/>
    <cellStyle name="Total 6 4" xfId="8151" xr:uid="{47DDD38E-482C-485A-A74B-574DD8E9922D}"/>
    <cellStyle name="Total 6 4 2" xfId="9146" xr:uid="{926B335D-20DE-42BE-B125-7E2168528CE2}"/>
    <cellStyle name="Total 6 5" xfId="9141" xr:uid="{B43A2242-7FFD-4B18-9491-FEBE45C8E99C}"/>
    <cellStyle name="Total 7" xfId="8152" xr:uid="{647A7735-73B3-4F7A-9802-E1B3F7E2DE4A}"/>
    <cellStyle name="Total 7 2" xfId="8153" xr:uid="{562EBDD9-2E73-4B2C-9C22-4FDEA53CC5C4}"/>
    <cellStyle name="Total 7 2 2" xfId="9148" xr:uid="{DA0067D9-FC18-4EC3-9C81-2B048C922B3E}"/>
    <cellStyle name="Total 7 3" xfId="9147" xr:uid="{ABDF792A-9957-4544-BE00-F12F652AAFC7}"/>
    <cellStyle name="Total 8" xfId="8154" xr:uid="{EF7366A5-7321-4D60-9557-84A0BF3DA411}"/>
    <cellStyle name="Total 8 2" xfId="8155" xr:uid="{46A4697C-9264-4065-9432-F33EBE08F59C}"/>
    <cellStyle name="Total 8 2 2" xfId="9150" xr:uid="{6A2908DD-142C-42CF-A80F-54C999E21311}"/>
    <cellStyle name="Total 8 3" xfId="9149" xr:uid="{5BB4DD52-7F5B-4CFB-B9EE-BEEC5608E062}"/>
    <cellStyle name="Total 9" xfId="8156" xr:uid="{747246D8-FF2E-4B79-8E31-8555E024CA4F}"/>
    <cellStyle name="Total 9 2" xfId="8157" xr:uid="{96A624AD-3ED8-499B-BA4A-B24E8CFE56BE}"/>
    <cellStyle name="Total 9 3" xfId="8158" xr:uid="{305503DA-2DBA-43FD-9E4F-A1EFF589EE39}"/>
    <cellStyle name="Totals_$" xfId="8159" xr:uid="{7C9C7485-0497-415A-8633-4732E3D3CA71}"/>
    <cellStyle name="TotCol - Style5" xfId="1061" xr:uid="{57C2C2D4-08CA-42A4-A210-9B224B316D57}"/>
    <cellStyle name="TotCol - Style5 2" xfId="8558" xr:uid="{FB893B85-E9C7-46B9-B5C3-F915A7EC9930}"/>
    <cellStyle name="TotCol - Style5 2 2" xfId="12578" xr:uid="{D01DA0CB-2610-481F-91FF-268D04F142FF}"/>
    <cellStyle name="TotCol - Style5 3" xfId="9057" xr:uid="{05B99728-1AAD-4C4E-A379-180545358BB8}"/>
    <cellStyle name="TotCol - Style7" xfId="1062" xr:uid="{9CB74521-3A7C-4D1B-B397-5A15D3A64787}"/>
    <cellStyle name="TotCol - Style7 2" xfId="8559" xr:uid="{4121380D-9D23-4B52-B005-17F556508838}"/>
    <cellStyle name="TotCol - Style7 2 2" xfId="12579" xr:uid="{97781C8F-2799-46AA-81C6-F186BB04BFD0}"/>
    <cellStyle name="TotCol - Style7 3" xfId="9255" xr:uid="{17ED2A07-3552-4F25-AE18-7514EC4B737A}"/>
    <cellStyle name="TotRow - Style4" xfId="1063" xr:uid="{BACB4B28-29AC-405E-9D98-E42E9DD33260}"/>
    <cellStyle name="TotRow - Style4 2" xfId="8160" xr:uid="{40E5FA27-C8D4-4C2C-BEA8-9256090D78B9}"/>
    <cellStyle name="TotRow - Style4 2 2" xfId="9151" xr:uid="{CD756C6B-5941-4CD4-AB8C-57D2579BE6FA}"/>
    <cellStyle name="TotRow - Style4 3" xfId="8560" xr:uid="{E19A54ED-0D78-40B2-981A-4E87094A017F}"/>
    <cellStyle name="TotRow - Style8" xfId="1064" xr:uid="{A3E0E1B4-B7B0-468E-A38F-A7E9778C562A}"/>
    <cellStyle name="TotRow - Style8 2" xfId="8161" xr:uid="{E415B9E0-83FF-4D12-8343-18CAE8B734E8}"/>
    <cellStyle name="TotRow - Style8 2 2" xfId="9152" xr:uid="{CE2B7AB5-C221-4F22-A026-F5F82E6F1306}"/>
    <cellStyle name="TotRow - Style8 3" xfId="8561" xr:uid="{0352D191-F910-44F3-AB7F-2A418CCAD494}"/>
    <cellStyle name="Tusental (0)_pldt" xfId="1065" xr:uid="{5DD7EAF9-6349-4584-B5B5-AEBDFFFC9C62}"/>
    <cellStyle name="Tusental_pldt" xfId="1066" xr:uid="{071DAA27-ED69-42EC-A9C4-EC3D353877DF}"/>
    <cellStyle name="Ù┼" xfId="1067" xr:uid="{A4E7DFB9-42EA-40CF-956E-B0677BBD94F0}"/>
    <cellStyle name="US$[0]" xfId="8162" xr:uid="{9FBDAEA1-F1A2-4B3B-9B72-F6163C21487E}"/>
    <cellStyle name="US$Exch" xfId="8163" xr:uid="{89AEF338-4B95-4874-B42B-62332A1BC950}"/>
    <cellStyle name="User_Defined_C" xfId="1068" xr:uid="{C3A09663-9C39-4F20-884D-7CEEE88161F0}"/>
    <cellStyle name="Value" xfId="1069" xr:uid="{E778DA05-2892-4D9C-8C28-BA3DD12E8D89}"/>
    <cellStyle name="Value 2" xfId="8164" xr:uid="{0E586E45-1757-4832-BD7D-9485118E38BC}"/>
    <cellStyle name="Value 2 2" xfId="8165" xr:uid="{A40D7E6F-3261-4AB6-9AD9-E9177B214E0B}"/>
    <cellStyle name="Value 2 2 2" xfId="8166" xr:uid="{C9668B64-B645-47DF-BCAE-C556B1E6F06E}"/>
    <cellStyle name="Value 2 2 2 2" xfId="9155" xr:uid="{4747DAC8-15F3-484E-B6EC-945EB683F8C9}"/>
    <cellStyle name="Value 2 2 3" xfId="9154" xr:uid="{0AE14DF8-D0D1-40E0-AE4C-D321B9E19F1D}"/>
    <cellStyle name="Value 2 3" xfId="8167" xr:uid="{3EEC12B7-AA4C-427D-A195-50AB224509A1}"/>
    <cellStyle name="Value 2 3 2" xfId="9156" xr:uid="{7159CCC4-61DF-4923-AC5F-51B32053A4FA}"/>
    <cellStyle name="Value 2 4" xfId="9153" xr:uid="{344E7F93-4617-40D7-9C5B-995139D872AC}"/>
    <cellStyle name="Value 3" xfId="8168" xr:uid="{056817E3-8194-4FE4-A56E-4809BC98D23C}"/>
    <cellStyle name="Value 3 2" xfId="8169" xr:uid="{081DAF60-34B6-46CC-9D3B-47512826D7B0}"/>
    <cellStyle name="Value 3 2 2" xfId="9158" xr:uid="{86B407AF-67DE-48E2-AA48-EE0C7B1A0D47}"/>
    <cellStyle name="Value 3 3" xfId="9157" xr:uid="{2CA54632-3A0A-4295-91F6-64C7D33A8ACF}"/>
    <cellStyle name="Value 4" xfId="8170" xr:uid="{71B9ACB8-42F1-4FB1-B937-C1ED9A5F810C}"/>
    <cellStyle name="Value 4 2" xfId="9159" xr:uid="{FF4393BB-10F1-4888-987C-95A90EE20F1E}"/>
    <cellStyle name="Value 5" xfId="8562" xr:uid="{C664BDAC-45E0-48BA-AF9F-97FC16487709}"/>
    <cellStyle name="Valuta (0)_pldt" xfId="1070" xr:uid="{3D5B952D-D483-4D52-99E9-159CC8242AD6}"/>
    <cellStyle name="Valuta_Page 12" xfId="8171" xr:uid="{5C819A39-CFFD-448E-991D-2FF802E73E7B}"/>
    <cellStyle name="Währung [0]_Compiling Utility Macros" xfId="1072" xr:uid="{F3AA3889-2266-4D35-92DD-7252D58CA827}"/>
    <cellStyle name="Währung_Compiling Utility Macros" xfId="1073" xr:uid="{6696ADB2-1215-4C12-AECB-C7BBED895487}"/>
    <cellStyle name="Warning Text" xfId="21" builtinId="11" customBuiltin="1"/>
    <cellStyle name="Warning Text 2" xfId="304" xr:uid="{9C93D20E-FD90-4FFA-A199-8585802C58C7}"/>
    <cellStyle name="Warning Text 2 10" xfId="8173" xr:uid="{B7538816-2D07-4B8C-AB4F-F02A35E3116E}"/>
    <cellStyle name="Warning Text 2 11" xfId="8172" xr:uid="{B159DEC0-B523-43BC-BCB1-02CC7A8880EA}"/>
    <cellStyle name="Warning Text 2 12" xfId="10125" xr:uid="{CB9731F0-3E7A-4D2C-AFE6-CD840BEA5DEA}"/>
    <cellStyle name="Warning Text 2 2" xfId="8174" xr:uid="{8AB61734-2D78-4F32-98F3-1B23D79E28B7}"/>
    <cellStyle name="Warning Text 2 2 2" xfId="8175" xr:uid="{8C011DF3-E538-49CF-A585-A100FA361F22}"/>
    <cellStyle name="Warning Text 2 2 3" xfId="8176" xr:uid="{20A1086A-66CF-43A3-B63F-BF9E500FB942}"/>
    <cellStyle name="Warning Text 2 2 4" xfId="8177" xr:uid="{A28C085D-F000-47D1-8852-4B635D34B58A}"/>
    <cellStyle name="Warning Text 2 2 5" xfId="10126" xr:uid="{5DC6DA10-ACE5-463D-A4F4-08D5E9278AF7}"/>
    <cellStyle name="Warning Text 2 3" xfId="8178" xr:uid="{A2E0774E-13C2-4EA6-9D99-52EC0EB0330D}"/>
    <cellStyle name="Warning Text 2 3 2" xfId="8179" xr:uid="{B75FAF8B-3AB1-4C8B-9760-5850B0982E0D}"/>
    <cellStyle name="Warning Text 2 3 3" xfId="8180" xr:uid="{4EB7D3CF-5CAD-43E3-9A11-82BF4A6A7338}"/>
    <cellStyle name="Warning Text 2 4" xfId="8181" xr:uid="{601E3849-E792-49E3-9AF7-6201F187903A}"/>
    <cellStyle name="Warning Text 2 5" xfId="8182" xr:uid="{8F519758-837D-41DC-89AC-9FE1F811CA87}"/>
    <cellStyle name="Warning Text 2 6" xfId="8183" xr:uid="{870B52CA-5862-4210-96C8-B59A1AB34B69}"/>
    <cellStyle name="Warning Text 2 7" xfId="8184" xr:uid="{8A27E935-A52F-477F-A391-7F71D736983B}"/>
    <cellStyle name="Warning Text 2 8" xfId="8185" xr:uid="{449B5002-391E-4891-B79C-B6341559C3C0}"/>
    <cellStyle name="Warning Text 2 9" xfId="8186" xr:uid="{B4B9E0A9-103C-49EC-B938-542F8C9ED92E}"/>
    <cellStyle name="Warning Text 2 9 2" xfId="8187" xr:uid="{C4821D7D-CD02-4D1B-835E-14A9BAE98D16}"/>
    <cellStyle name="Warning Text 2 9 3" xfId="8188" xr:uid="{166D9E26-4694-49AA-9F11-D8D95C362636}"/>
    <cellStyle name="Warning Text 3" xfId="8189" xr:uid="{2ACE8B1F-5B93-4FF3-8356-E2EC6839A151}"/>
    <cellStyle name="Warning Text 3 2" xfId="8190" xr:uid="{6E3BA6CE-B23E-4D2F-B15C-04F147DB5603}"/>
    <cellStyle name="Warning Text 3 3" xfId="8191" xr:uid="{7C0EDB10-F4DB-40E7-8CF4-6EC4FE7A8C55}"/>
    <cellStyle name="Warning Text 3 4" xfId="8192" xr:uid="{A81195D2-E857-46D2-9EBF-CF946BE998F2}"/>
    <cellStyle name="Warning Text 3 5" xfId="8193" xr:uid="{A2B0B172-E683-4910-8AC3-57AEE79D9554}"/>
    <cellStyle name="Warning Text 3 6" xfId="8194" xr:uid="{502D9C36-7580-4453-A9AA-A7649C09D119}"/>
    <cellStyle name="Warning Text 3 7" xfId="8195" xr:uid="{3196934A-FE9B-40E3-B788-1F510324B464}"/>
    <cellStyle name="Warning Text 3 8" xfId="8196" xr:uid="{75EC2B03-A152-4704-8330-0588F709A38D}"/>
    <cellStyle name="Warning Text 4" xfId="8197" xr:uid="{F6E668BD-1AD1-4E1B-A1AF-CA3BDC18D1C6}"/>
    <cellStyle name="Warning Text 4 2" xfId="8198" xr:uid="{A6FE2742-BA22-4823-910F-9ECCD9E251C4}"/>
    <cellStyle name="Warning Text 4 3" xfId="8199" xr:uid="{D065A411-B4AB-43E6-BE33-E89A542C8959}"/>
    <cellStyle name="Warning Text 4 4" xfId="8200" xr:uid="{D5D64036-0A96-4E21-A877-8E414629A245}"/>
    <cellStyle name="Warning Text 5" xfId="8201" xr:uid="{68A4AECA-80BD-444B-9A9F-21127BB21913}"/>
    <cellStyle name="Warning Text 5 2" xfId="8202" xr:uid="{B263D21A-112D-461F-B485-A54AEECCC5F4}"/>
    <cellStyle name="Warning Text 5 3" xfId="8203" xr:uid="{DBD1FA59-1735-4F62-B00C-905581E96FC7}"/>
    <cellStyle name="Warning Text 6" xfId="8204" xr:uid="{FE36B7D0-68DA-4DC2-8275-98E664D24B3B}"/>
    <cellStyle name="Warning Text 7" xfId="8205" xr:uid="{7B3B2510-6646-42CE-9DDA-7816072B82BA}"/>
    <cellStyle name="Warning Text 7 2" xfId="8206" xr:uid="{F1AE0AE6-6401-4D8F-9BD6-0F5409C13D1A}"/>
    <cellStyle name="Warning Text 7 3" xfId="8207" xr:uid="{77D3FEBA-AB79-43A5-84A8-0E276D917359}"/>
    <cellStyle name="x" xfId="1074" xr:uid="{9895873F-8CE5-41C0-B97C-DF776D86B88D}"/>
    <cellStyle name="x 2" xfId="1075" xr:uid="{267D49C5-7833-4BA5-8ABE-CCEA6CDBBFC2}"/>
    <cellStyle name="x_Aud Sch - Ori Sys (M) 07 (7.5.07)" xfId="1076" xr:uid="{CCEE76C3-E7A7-4FAD-B072-9681F3930F7E}"/>
    <cellStyle name="x_Aud Sch - Ori Sys (M) 07 (7.5.07)_cassie" xfId="1077" xr:uid="{4F529B0D-242A-4E17-8ABF-0321CA278042}"/>
    <cellStyle name="x_Aud Sch - Ori Sys (M) 07 (7.5.07)_GFES-AWP(IS)-311208" xfId="1078" xr:uid="{812F93D5-F9A9-452B-8BCF-A8F4A7B32AE4}"/>
    <cellStyle name="x_Aud Sch - Ori Sys (M) 07 (7.5.07)_GFS OB and sales test" xfId="1079" xr:uid="{54BF89BB-33AB-41D3-9E53-4908ABA3C4B6}"/>
    <cellStyle name="x_Aud Sch - Ori Sys (M) 07 (7.5.07)_GFS-awp (BS) 08" xfId="1080" xr:uid="{54F9CCA6-9F82-446B-903A-6CC0AA8C4CB3}"/>
    <cellStyle name="x_Aud Sch - Ori Sys (M) 07 (7.5.07)_Penkopack-WP (BS) 08" xfId="1081" xr:uid="{9AD813DA-C417-41F6-B80C-85AC8D8C9205}"/>
    <cellStyle name="x_Aud Sch - Ori Sys (M) 07 (7.5.07)_purchases test - orisoft systems" xfId="1082" xr:uid="{6B4B2843-E375-4001-824D-810D9E7CDF8E}"/>
    <cellStyle name="x_Aud Sch - Ori Sys (M) 07 (7.5.07)_sales test-Orisoft" xfId="1083" xr:uid="{FEA2FB3E-5ADD-407B-AB48-CB0CCA033F8D}"/>
    <cellStyle name="x_Aud Sch - Ori Sys (M) 07 (7.5.07)_Spritvest-awp (BS) 08" xfId="1084" xr:uid="{BA91897C-ED3D-4C60-AB61-1E5DF3AF84C8}"/>
    <cellStyle name="x_Aud Sch - Ori Sys (M) 07 (7.5.07)_SPV 08 -mui" xfId="1085" xr:uid="{8559BBE6-DCA8-42CE-ADFE-8427E849CA66}"/>
    <cellStyle name="x_Aud Sch - Ori Sys (M) 07 (7.5.07)_WP(IS)-APOS" xfId="1086" xr:uid="{2427BA72-CB77-4E44-A75F-181101FA282C}"/>
    <cellStyle name="x_Aud Sch - Ori Sys (M) 07 (7.5.07)_WP-IS" xfId="1087" xr:uid="{10F9F6A5-998F-4F58-A8CC-DB0FC88A1D36}"/>
    <cellStyle name="x_AWP" xfId="1088" xr:uid="{C60FA779-EC65-4BC4-BD4D-90D32DA55E58}"/>
    <cellStyle name="x_AWP - FDI - 2004" xfId="1089" xr:uid="{FCBC577C-BF6F-4B7E-ACBE-0B8E30CB2CB2}"/>
    <cellStyle name="x_AWP - FDI - 2004_WP-IS" xfId="1090" xr:uid="{F19ED016-29B8-4DE2-A6A3-E70644F0E02F}"/>
    <cellStyle name="x_AWP(BS)-LST'08" xfId="1091" xr:uid="{8CD762E8-EEDE-4C26-B0AF-9470F4511F1A}"/>
    <cellStyle name="x_AWP_WP-IS" xfId="1092" xr:uid="{0990F85F-FBE2-4D99-BA1A-F70FD4FB8363}"/>
    <cellStyle name="x_AWP-BS" xfId="1093" xr:uid="{D8E5284D-8798-4C00-B54C-14F6C61DB990}"/>
    <cellStyle name="x_AWP-BS 08 (new)" xfId="1094" xr:uid="{9D3FDFEF-1511-4D32-ABFD-C5DCCB4BE6E7}"/>
    <cellStyle name="x_AWP-BS winson 13.1.09" xfId="1095" xr:uid="{7A432ABA-9746-4C57-BFC4-728CB3D4F081}"/>
    <cellStyle name="x_AWP-stock 08" xfId="1096" xr:uid="{1BB77880-403A-4969-8743-CFAA546A988B}"/>
    <cellStyle name="x_Bill payables - Jul'09" xfId="1097" xr:uid="{60CA3A29-15CC-4B25-BB65-CD2D4530FC13}"/>
    <cellStyle name="x_Book1" xfId="1098" xr:uid="{542E25B3-6E82-4F71-A05B-7A3E551ADC3D}"/>
    <cellStyle name="x_Book3" xfId="1099" xr:uid="{A9231549-1F07-4735-B9DC-3772A7CAE7E4}"/>
    <cellStyle name="x_Book3_cassie" xfId="1100" xr:uid="{A152F090-D05B-490E-9D4D-506FE815F804}"/>
    <cellStyle name="x_Book3_GFES-AWP(IS)-311208" xfId="1101" xr:uid="{3377F941-EDD8-4D15-B1BE-1FF9131AAFE1}"/>
    <cellStyle name="x_Book3_GFS OB and sales test" xfId="1102" xr:uid="{9D1E047D-45B7-485B-AAD7-6F4539FB0CC5}"/>
    <cellStyle name="x_Book3_GFS-awp (BS) 08" xfId="1103" xr:uid="{9E5ACD87-F5B4-49DC-8560-2C219207E53B}"/>
    <cellStyle name="x_Book3_Penkopack-WP (BS) 08" xfId="1104" xr:uid="{07745D6F-B6E4-450F-9785-9443731ABEC2}"/>
    <cellStyle name="x_Book3_purchases test - orisoft systems" xfId="1105" xr:uid="{0F71CF61-3F8A-4171-9B68-1B784F2DB138}"/>
    <cellStyle name="x_Book3_sales test-Orisoft" xfId="1106" xr:uid="{F3AFCCD3-739F-4122-B5E1-CF0DFB138C30}"/>
    <cellStyle name="x_Book3_Spritvest-awp (BS) 08" xfId="1107" xr:uid="{5C472E77-F99D-4469-845E-BBA2409B96A9}"/>
    <cellStyle name="x_Book3_SPV 08 -mui" xfId="1108" xr:uid="{81BB90B2-2FAD-4105-B540-07A03788EE13}"/>
    <cellStyle name="x_Book3_WP(IS)-APOS" xfId="1109" xr:uid="{DF67BD0C-5BDE-4437-BF1F-572B96449F73}"/>
    <cellStyle name="x_Book3_WP-IS" xfId="1110" xr:uid="{A6537F88-21D2-49F8-BC33-D0411FF3FAFA}"/>
    <cellStyle name="x_Bookmark schedules 2007 BS" xfId="1111" xr:uid="{ACC509E7-549A-40FD-AE21-BCF60D051B7F}"/>
    <cellStyle name="x_BS wp" xfId="1112" xr:uid="{755C58C5-7616-4128-9002-CE1E656D572D}"/>
    <cellStyle name="x_BS wp_BS wps" xfId="1113" xr:uid="{A8133B3F-B0F3-41B9-9763-54B42471621A}"/>
    <cellStyle name="x_BS wps" xfId="1114" xr:uid="{5525030E-390A-4425-BF00-E7FB40AFD66A}"/>
    <cellStyle name="x_BS wps-GFESS" xfId="1115" xr:uid="{3E63D919-8DD9-4332-BE86-F61A4E6F17BF}"/>
    <cellStyle name="x_cassie" xfId="1116" xr:uid="{818AB29E-E74A-4C55-8CDA-CBA9EA2D0943}"/>
    <cellStyle name="x_chef N Brew outstnading" xfId="1117" xr:uid="{A399AFA5-B14A-4843-8257-DA96990D5B13}"/>
    <cellStyle name="x_Copy of WP-BS 09-old" xfId="1118" xr:uid="{A5924FDE-7725-4EE8-9BC0-081FB1AA391E}"/>
    <cellStyle name="x_DETAIL OF FD 2008" xfId="1119" xr:uid="{85634BEC-E304-40E2-9D56-47598972FC5C}"/>
    <cellStyle name="x_Due D schedule" xfId="1120" xr:uid="{629D3B4C-80CA-4D5F-9D16-675D1BA0D756}"/>
    <cellStyle name="x_E-tech (BS) 09" xfId="1121" xr:uid="{AA89FF88-3DB3-4B53-B4EE-C987AFF79921}"/>
    <cellStyle name="x_E-tech (BS) 09-KC" xfId="1122" xr:uid="{50264D0B-4E29-4E1D-9BCD-064545AA7F35}"/>
    <cellStyle name="x_FA lead 06" xfId="1123" xr:uid="{85F956A0-1EF2-4DE9-A028-9CFCB0C1D70A}"/>
    <cellStyle name="x_FA lead 06_WP-IS" xfId="1124" xr:uid="{8FCEB3DB-34F0-4A59-B17F-647FED839181}"/>
    <cellStyle name="x_FA(Jul'09)-E-tech" xfId="1125" xr:uid="{996AD01C-83FC-4AF8-87CD-F8167E90E49B}"/>
    <cellStyle name="x_GFES-AWP(BS)-311208" xfId="1126" xr:uid="{D916670A-0059-42F9-A295-7D3D06DDF5D7}"/>
    <cellStyle name="x_GFES-AWP(BS)-311208-old" xfId="1127" xr:uid="{4C889EC5-1ACC-435F-9599-E3DFAD419F2D}"/>
    <cellStyle name="x_GFES-AWP(IS)-311208" xfId="1128" xr:uid="{DB45F258-D34D-4491-A1D0-083C36C6B990}"/>
    <cellStyle name="x_GFES-insurance" xfId="1129" xr:uid="{07C8BBEE-3ABC-4085-B59E-2692451A5D68}"/>
    <cellStyle name="x_GFI - IS 08" xfId="1130" xr:uid="{90F85259-6C41-470B-BFA7-27A2B5A1DA81}"/>
    <cellStyle name="x_GFS OB and sales test" xfId="1131" xr:uid="{767FC533-1F44-4920-9634-17D4F1A994CA}"/>
    <cellStyle name="x_GFS-awp (BS) 08" xfId="1132" xr:uid="{73F0ACD3-0938-47E3-8C1B-6D9F49471173}"/>
    <cellStyle name="x_GFS-BS" xfId="1133" xr:uid="{1E2D62D6-12A1-4F8F-90D2-18B4B869DE64}"/>
    <cellStyle name="x_Insurance coverage - P &amp; T" xfId="1134" xr:uid="{1555D6E1-3F34-4CD8-8CFE-5D3666C4BEF3}"/>
    <cellStyle name="x_Insurance coverage - P &amp; T_WP-IS" xfId="1135" xr:uid="{DD466CE3-7F12-4A7D-B745-D479B427F515}"/>
    <cellStyle name="x_kin choong(1)" xfId="1136" xr:uid="{33AC6548-3F01-4088-9D41-66B2BF8CF022}"/>
    <cellStyle name="x_Kopacklables Press-awp (BS) 08" xfId="1137" xr:uid="{C8704DC6-DB61-4E4E-BA30-912565336E26}"/>
    <cellStyle name="x_Kopacklables Press-awp (BS) 08 1" xfId="1138" xr:uid="{886CB996-FAB5-4C4A-AACE-EEBB47A97E21}"/>
    <cellStyle name="x_Kopacklables Press-awp (BS) 08-OLD" xfId="1139" xr:uid="{EB75EC00-9844-49DC-8A62-D04473B1D42E}"/>
    <cellStyle name="x_KPSB AWP 08" xfId="1140" xr:uid="{27687ED6-2C10-4BE8-929F-72E7C7EDFD57}"/>
    <cellStyle name="x_LO" xfId="1141" xr:uid="{BCB813EB-EAEE-4D53-B7A6-95550363F7A1}"/>
    <cellStyle name="x_Makatas industries - carmen" xfId="1142" xr:uid="{DF415DB0-AD1C-4108-A21A-948DE823A38A}"/>
    <cellStyle name="x_Makatas Marketing - carmen" xfId="1143" xr:uid="{DBCBFA2F-3EF9-42F8-A0F8-7D7C829EA5D3}"/>
    <cellStyle name="x_Makatas Marketing WP-BS 08" xfId="1144" xr:uid="{BD6FE108-5C1C-4614-8A5C-CF7FB2936EF5}"/>
    <cellStyle name="x_markatas industry - Awp" xfId="1145" xr:uid="{76BEF701-D799-4C46-9322-C2654FFD7D60}"/>
    <cellStyle name="x_MITV All AWP" xfId="1146" xr:uid="{4A261AF6-5974-48EC-8290-5550AB525A3E}"/>
    <cellStyle name="x_MITV All AWP_WP-IS" xfId="1147" xr:uid="{A845D996-3016-47D9-AB71-3DE7279161C0}"/>
    <cellStyle name="x_Orisoft system 08 awp" xfId="1148" xr:uid="{F1540C29-18BD-41CC-B6D5-27156B0478A6}"/>
    <cellStyle name="x_Orisoft system 08 awp-B4" xfId="1149" xr:uid="{1420640A-14B0-4D27-B10F-7280F1AF16D0}"/>
    <cellStyle name="x_Orisoft system 08 awp-YILANG" xfId="1150" xr:uid="{4E7908D6-6400-4CB1-9681-42F907DB55F1}"/>
    <cellStyle name="x_Penkopack Due D analysis" xfId="1151" xr:uid="{3F3F0D23-10C3-42AD-B138-68B0ED8D7045}"/>
    <cellStyle name="x_Penkopack FA" xfId="1152" xr:uid="{DAC7C428-D351-4A8F-ABF1-4111D5CED5CD}"/>
    <cellStyle name="x_Penkopack sdn. bhd." xfId="1153" xr:uid="{C6734C42-5B4B-4F2B-ADB1-E890530D7979}"/>
    <cellStyle name="x_Penkopack-WP (BS) 08" xfId="1154" xr:uid="{D6AC242A-C718-47AE-A8AD-57BCFC03F8DF}"/>
    <cellStyle name="x_PTPP schedules 2007" xfId="1155" xr:uid="{87BC4926-007D-4AC1-AEF9-A67F40E66A37}"/>
    <cellStyle name="x_PTPP schedules 2007_WP-IS" xfId="1156" xr:uid="{4C12D1EA-5256-4A4C-B783-4185CE1FFF5E}"/>
    <cellStyle name="x_purchases test - orisoft systems" xfId="1157" xr:uid="{29B65164-BF5E-48B6-9598-72FB4CFA3423}"/>
    <cellStyle name="x_Pustaka zaman - awp (BS)07" xfId="1158" xr:uid="{9F76A29A-6D7A-4DA8-8631-7291E11415B3}"/>
    <cellStyle name="x_REINHAUSEN AWP 2005" xfId="1159" xr:uid="{F4F45A0C-A466-47D4-8781-BAC12BD69625}"/>
    <cellStyle name="x_REINHAUSEN AWP 2005_WP-IS" xfId="1160" xr:uid="{CE9491B1-F07C-48A0-A415-1ACA86772440}"/>
    <cellStyle name="x_sales test-Orisoft" xfId="1161" xr:uid="{A5E7D3A1-0C0B-4918-81D0-56E89437FABB}"/>
    <cellStyle name="x_Sample WP (BS)" xfId="1162" xr:uid="{036368E1-00D0-4ECF-9DCB-5AF4D5B4E696}"/>
    <cellStyle name="x_Sheng Foong IS &amp; BS AWP 07" xfId="1163" xr:uid="{CB4A2758-BE44-467C-A406-73B2EF8A608D}"/>
    <cellStyle name="x_Sheng Foong IS &amp; BS AWP 07_WP-IS" xfId="1164" xr:uid="{A1D69749-158F-488D-A5BA-078022933495}"/>
    <cellStyle name="x_Spritvest-awp (BS) 08" xfId="1165" xr:uid="{0300B2EC-D216-4B77-B5AC-2BB531355A82}"/>
    <cellStyle name="x_SPV 08 -mui" xfId="1166" xr:uid="{68A06E80-D9BF-4D9E-A364-8A8887D9D409}"/>
    <cellStyle name="x_SSSB 04 K - PPE" xfId="1167" xr:uid="{F45263A1-D863-404E-93EE-F6138EC8C85A}"/>
    <cellStyle name="x_SSSB 04 K - PPE_WP-IS" xfId="1168" xr:uid="{F647A2EB-9E2F-4DF0-8C5A-DD52A488939B}"/>
    <cellStyle name="x_Times awp 2005 (rolled)" xfId="1169" xr:uid="{3F3F1CBA-5BBE-4A1E-A016-73348825344B}"/>
    <cellStyle name="x_Times awp 2005 (rolled)_WP-IS" xfId="1170" xr:uid="{24774B2F-29E9-41BF-B79D-3C0004A164C6}"/>
    <cellStyle name="x_Times schedules" xfId="1171" xr:uid="{2BCE48AF-CB0E-414C-8B8F-477EC7E4A4D9}"/>
    <cellStyle name="x_Times schedules 2006" xfId="1172" xr:uid="{45F4A86F-8C43-44DD-94BE-7202D66C3AD7}"/>
    <cellStyle name="x_Times schedules_WP-IS" xfId="1173" xr:uid="{4762DAAA-10F6-42E6-A3B2-CC75606A5551}"/>
    <cellStyle name="x_U NDY" xfId="1174" xr:uid="{93F5AFF2-663E-4EA1-8CE7-B59AFB8BBA2C}"/>
    <cellStyle name="x_U NDY_WP-IS" xfId="1175" xr:uid="{0D46D9BC-7DE6-4B3A-87C1-EF6F1A779EA0}"/>
    <cellStyle name="x_U_CMT01" xfId="1176" xr:uid="{216EDADF-BD58-4C50-A7D5-C7DD4C257289}"/>
    <cellStyle name="x_U_CMT01_WP-IS" xfId="1177" xr:uid="{3AF8E0A8-1A16-4D02-8677-2486A53E3D4D}"/>
    <cellStyle name="x_Uniweld_AWP" xfId="1178" xr:uid="{3B6E9B75-9F2C-44C4-BD80-5B055EBCE900}"/>
    <cellStyle name="x_Uniweld_AWP_WP-IS" xfId="1179" xr:uid="{249B6525-877F-477F-8D38-C2251FDA5690}"/>
    <cellStyle name="x_WP (BS)" xfId="1180" xr:uid="{48A751CE-64B3-4600-A812-A97E48C37284}"/>
    <cellStyle name="x_WP(BS)-APOS...." xfId="1181" xr:uid="{D7AA71E8-5BA3-4934-BE4C-0BEF23FA9007}"/>
    <cellStyle name="x_WP(BS)-Ori Tech" xfId="1182" xr:uid="{A8218FFA-AE38-4418-9460-9B83F429C5E1}"/>
    <cellStyle name="x_WP(BS)-System" xfId="1183" xr:uid="{9C71B3D1-9D3B-4F20-8AAC-E2964B139DE0}"/>
    <cellStyle name="x_WP(BS)-System..." xfId="1184" xr:uid="{D7DDDBD8-0ECE-499B-AB1A-4A0764833D72}"/>
    <cellStyle name="x_WP(BS)-WCHT Consultancy" xfId="1185" xr:uid="{7B211CAB-B9EF-4A87-A2A2-4CE9489DE706}"/>
    <cellStyle name="x_WP(IS)-APOS" xfId="1186" xr:uid="{6A5AABA4-CFBA-4EF7-BED6-A3D21BA8080E}"/>
    <cellStyle name="x_WP(IS)-System" xfId="1187" xr:uid="{50B439D0-AAD0-4A74-9CE8-CFB0D5DE3545}"/>
    <cellStyle name="x_WP-BS" xfId="1188" xr:uid="{718959B2-A72B-439D-A7DC-E98671AFE56F}"/>
    <cellStyle name="x_WP-BS 09" xfId="1189" xr:uid="{631493CC-8E53-4C0F-9CA1-9B17E546A101}"/>
    <cellStyle name="x_WP-BS 09 (etech" xfId="1190" xr:uid="{DFA429F9-4D01-4667-951B-0F709A0F7DC7}"/>
    <cellStyle name="x_WP-IS" xfId="1191" xr:uid="{0B33FD62-457E-4769-BE4E-FBB83E5404C0}"/>
    <cellStyle name="x_yilang Penkopack sdn. bhd." xfId="1192" xr:uid="{69430925-5107-43F4-B956-06AEABF1FBBA}"/>
    <cellStyle name="x_YNHC 04 K - PPE" xfId="1193" xr:uid="{F128FE94-B2BC-43ED-9183-398573F53839}"/>
    <cellStyle name="x_YNHC 04 K - PPE_WP-IS" xfId="1194" xr:uid="{3762E59B-D8C0-41C8-A71F-86678B6103B5}"/>
    <cellStyle name="Year" xfId="8208" xr:uid="{AE3E05B8-B85F-4FA0-9E29-C4E84268802F}"/>
    <cellStyle name="YearHeading" xfId="8209" xr:uid="{2CC9D5C6-C883-4145-B8A1-2796F7FC5772}"/>
    <cellStyle name="YearHeading 2" xfId="8210" xr:uid="{B12C4616-B758-43E4-8626-3D3A5DEB3C94}"/>
    <cellStyle name="YearHeading 2 2" xfId="9161" xr:uid="{BC1BFFC5-1E8E-4C7E-AD0C-CC8CC3BE4234}"/>
    <cellStyle name="YearHeading 3" xfId="9160" xr:uid="{FE17FC01-89C2-4432-BB41-27F20FDE7D61}"/>
    <cellStyle name="Years" xfId="8211" xr:uid="{08E089FD-E312-4C2B-BCE1-CE438492EFD0}"/>
    <cellStyle name="YEL" xfId="1195" xr:uid="{FD38E646-1EA8-4CB4-9AB6-C7A1CEFAE0FA}"/>
    <cellStyle name="YEL 2" xfId="8566" xr:uid="{12A716EA-8094-47AE-BC85-777D60AD9686}"/>
    <cellStyle name="YEL 2 2" xfId="12766" xr:uid="{A713144D-7B50-4324-BBC0-66760C361929}"/>
    <cellStyle name="YEL 2 2 2" xfId="12772" xr:uid="{7E99BD93-7129-4272-8AB1-2F5DD7847417}"/>
    <cellStyle name="YEL 2 2 2 2" xfId="22747" xr:uid="{2690D60D-012B-4701-9D50-3BECABA868A5}"/>
    <cellStyle name="YEL 2 2 2 2 2" xfId="28123" xr:uid="{CBEAA653-A4FC-404B-8055-EC23AB7A01A5}"/>
    <cellStyle name="YEL 2 2 2 3" xfId="27951" xr:uid="{085C7428-A402-4F55-A4D2-B73864127BB7}"/>
    <cellStyle name="YEL 2 2 3" xfId="17749" xr:uid="{BADD48CF-FEB7-4ECF-BDA4-903A4776F4DC}"/>
    <cellStyle name="YEL 2 2 3 2" xfId="27653" xr:uid="{97C543D3-D3DF-41BE-8837-12658BFCB356}"/>
    <cellStyle name="YEL 2 2 3 2 2" xfId="28226" xr:uid="{6E6D2E95-CAC1-446E-B79B-DEF7663D26C4}"/>
    <cellStyle name="YEL 2 2 3 3" xfId="28022" xr:uid="{45B88816-26A0-43C5-9E54-0D30B4C0EA2A}"/>
    <cellStyle name="YEL 2 2 4" xfId="17734" xr:uid="{A499B527-B867-42EA-A286-BC2EB0B5E9DF}"/>
    <cellStyle name="YEL 2 2 4 2" xfId="27638" xr:uid="{98E5359F-A083-4D67-AAA5-4305EEA203B1}"/>
    <cellStyle name="YEL 2 2 4 2 2" xfId="28211" xr:uid="{6B2F300C-E4E1-48F7-8D76-4FC0DF59D2C5}"/>
    <cellStyle name="YEL 2 2 4 3" xfId="28007" xr:uid="{5437BA1C-4156-43C6-88A1-3577290D1AE6}"/>
    <cellStyle name="YEL 2 2 5" xfId="15222" xr:uid="{282A8D9A-9C52-4D06-AA01-8901A0E336AA}"/>
    <cellStyle name="YEL 2 2 5 2" xfId="25164" xr:uid="{45F46E0C-D7D8-47D5-B6FB-26A3C3BA51DD}"/>
    <cellStyle name="YEL 2 2 5 2 2" xfId="28162" xr:uid="{FE9FE9F2-64D1-4132-9C04-45CFAA3928CE}"/>
    <cellStyle name="YEL 2 2 5 3" xfId="27990" xr:uid="{7070B94C-D8E6-4E56-AB5F-6F00A1482ED4}"/>
    <cellStyle name="YEL 2 2 6" xfId="22745" xr:uid="{D0176AE7-53FF-4003-9749-89039A910F01}"/>
    <cellStyle name="YEL 2 2 6 2" xfId="28121" xr:uid="{E912F404-11C7-459F-85AD-31C9F678464D}"/>
    <cellStyle name="YEL 2 2 7" xfId="27757" xr:uid="{311AF97D-9BF5-4F20-8EAD-287E80384D80}"/>
    <cellStyle name="YEL 2 3" xfId="15238" xr:uid="{3FAFE15A-7DC8-4895-95E2-9D5F62D5D8CC}"/>
    <cellStyle name="YEL 2 3 2" xfId="25176" xr:uid="{FACB8A2C-F7A4-454D-83EA-32AC68013608}"/>
    <cellStyle name="YEL 2 3 2 2" xfId="28170" xr:uid="{80EF08A7-8BFB-4A5A-8730-5E7372EDDBB4}"/>
    <cellStyle name="YEL 2 4" xfId="20224" xr:uid="{A53D62C7-2C17-4A6A-9449-9DC434496849}"/>
    <cellStyle name="YEL 2 4 2" xfId="28062" xr:uid="{550AE5E3-54AA-45D4-A010-AB30106C7CF0}"/>
    <cellStyle name="YY.MM" xfId="1196" xr:uid="{6EC60987-803E-4A0C-96EC-0819435DA27D}"/>
    <cellStyle name="YY.MM 2" xfId="8212" xr:uid="{D93BEC2D-7B73-4ABA-BF67-CABA6DDF9CDF}"/>
    <cellStyle name="YY.MM 2 2" xfId="8213" xr:uid="{97093546-9913-49FF-B8B5-5A7CAE08EDB4}"/>
    <cellStyle name="YY.MM 2 2 2" xfId="8214" xr:uid="{F8E0FE0E-2E17-405F-9274-1A8FD9556E67}"/>
    <cellStyle name="YY.MM 2 2 2 2" xfId="9164" xr:uid="{CD3B993B-A4E2-4FA0-B9A8-ABBCD840432B}"/>
    <cellStyle name="YY.MM 2 2 3" xfId="9163" xr:uid="{1BCDBC57-E6EF-4DE7-A8C6-FB35AEF092DE}"/>
    <cellStyle name="YY.MM 2 3" xfId="8215" xr:uid="{3C9151F5-1185-4E07-A6F1-2466B3BDC899}"/>
    <cellStyle name="YY.MM 2 3 2" xfId="9165" xr:uid="{6C4D3F58-9C8F-4348-808B-967F75080FC6}"/>
    <cellStyle name="YY.MM 2 4" xfId="9162" xr:uid="{492351EF-FF78-4D35-B24E-91DAA88D4043}"/>
    <cellStyle name="YY.MM 3" xfId="8216" xr:uid="{CF57DBC0-BBD2-41A7-B22B-8C68CD15FF78}"/>
    <cellStyle name="YY.MM 3 2" xfId="8217" xr:uid="{900B000A-F1DF-4DD9-B240-1343593320CC}"/>
    <cellStyle name="YY.MM 3 2 2" xfId="9167" xr:uid="{DACAC135-4758-4888-9AF5-47EC0D3A21EC}"/>
    <cellStyle name="YY.MM 3 3" xfId="9166" xr:uid="{1DDE6439-2225-4F7F-807C-18B673A31B02}"/>
    <cellStyle name="YY.MM 4" xfId="8218" xr:uid="{06D8FBC7-2334-4F6B-BF88-C7138EB71151}"/>
    <cellStyle name="YY.MM 4 2" xfId="9168" xr:uid="{B56FEEB9-C643-4FA0-8A31-FDE7C26E9F03}"/>
    <cellStyle name="YY.MM 5" xfId="8567" xr:uid="{B6E951B4-0A3F-4746-917A-884BECBAEAE0}"/>
    <cellStyle name="เครื่องหมายจุลภาค [0]_AKE" xfId="10127" xr:uid="{E2ADDFB5-1ECA-4FD9-8572-9AF2161BB2B5}"/>
    <cellStyle name="เครื่องหมายจุลภาค 2" xfId="1197" xr:uid="{6B8E46AD-4AA7-4D83-81F8-8F790BF8F69C}"/>
    <cellStyle name="เครื่องหมายจุลภาค 2 10" xfId="10128" xr:uid="{FE3ABBAF-5409-4361-A708-F46B3622BB35}"/>
    <cellStyle name="เครื่องหมายจุลภาค 2 2" xfId="8244" xr:uid="{6686EDCE-04F9-45B2-A621-49C2A11EB0FF}"/>
    <cellStyle name="เครื่องหมายจุลภาค 2 2 2" xfId="8245" xr:uid="{D922A84C-9A54-4AE9-A332-DE10E0F1F08E}"/>
    <cellStyle name="เครื่องหมายจุลภาค 2 2 2 2" xfId="8246" xr:uid="{BBB3BF4F-77DB-4954-A579-68F7D2988D73}"/>
    <cellStyle name="เครื่องหมายจุลภาค 2 2 2 3" xfId="8247" xr:uid="{6784D22B-EA85-4327-9AAA-383327AE4C24}"/>
    <cellStyle name="เครื่องหมายจุลภาค 2 2 3" xfId="8248" xr:uid="{AB0897C5-9D5E-40A5-8D30-A0CADF1A3EA6}"/>
    <cellStyle name="เครื่องหมายจุลภาค 2 2 4" xfId="8249" xr:uid="{B32A40E6-C998-418A-B3BF-3FEF14340D09}"/>
    <cellStyle name="เครื่องหมายจุลภาค 2 3" xfId="8250" xr:uid="{763731E7-2927-4FFE-ADA5-A5698BC9ECC8}"/>
    <cellStyle name="เครื่องหมายจุลภาค 2 3 2" xfId="8251" xr:uid="{CB4FFB27-F139-49EE-9121-2A41F3E23C09}"/>
    <cellStyle name="เครื่องหมายจุลภาค 2 3 3" xfId="8252" xr:uid="{CBDF1803-AD83-4658-903C-754BBF131B80}"/>
    <cellStyle name="เครื่องหมายจุลภาค 2 3 4" xfId="8253" xr:uid="{A4A99356-B0DB-41B8-BA0D-87CA78E8E239}"/>
    <cellStyle name="เครื่องหมายจุลภาค 2 3 5" xfId="8254" xr:uid="{C4D5EAD6-3E67-4430-BC4F-5010C52B4199}"/>
    <cellStyle name="เครื่องหมายจุลภาค 2 3 6" xfId="8255" xr:uid="{E16E405C-F768-4005-89AB-E4EC98BBAA68}"/>
    <cellStyle name="เครื่องหมายจุลภาค 2 4" xfId="8256" xr:uid="{8FA7665A-4203-48FD-86BC-B2306783B69F}"/>
    <cellStyle name="เครื่องหมายจุลภาค 2 5" xfId="8257" xr:uid="{54687B6B-87DE-4485-9296-2E5E445612DE}"/>
    <cellStyle name="เครื่องหมายจุลภาค 2 6" xfId="8258" xr:uid="{2B6C0B20-89FC-4F1E-AB10-4D2225BC61FF}"/>
    <cellStyle name="เครื่องหมายจุลภาค 2 7" xfId="8259" xr:uid="{52C6CAA8-F2FF-4459-9765-FD1F240B7347}"/>
    <cellStyle name="เครื่องหมายจุลภาค 2 8" xfId="8260" xr:uid="{CF7C576A-6B52-4D11-979C-FC1B2E1AE7D7}"/>
    <cellStyle name="เครื่องหมายจุลภาค 2 9" xfId="8261" xr:uid="{C15FCC2C-AB15-4AD8-8B2F-9DF1BC4DAE5E}"/>
    <cellStyle name="เครื่องหมายจุลภาค 3" xfId="1198" xr:uid="{391EF841-BCF3-4A1F-BA27-0050A5F83B52}"/>
    <cellStyle name="เครื่องหมายจุลภาค 3 2" xfId="8262" xr:uid="{8BC07A72-B36E-4C7B-A5E5-610CA20B377E}"/>
    <cellStyle name="เครื่องหมายจุลภาค 3 2 2" xfId="8263" xr:uid="{3F81B9EE-CD34-449A-821F-7AF9B494D411}"/>
    <cellStyle name="เครื่องหมายจุลภาค 3 2 2 2" xfId="12568" xr:uid="{78222F7E-374D-4B2A-8C4B-80B354BD3567}"/>
    <cellStyle name="เครื่องหมายจุลภาค 3 2 2 2 2" xfId="17684" xr:uid="{94850CBC-6393-484B-A22D-827434B7E562}"/>
    <cellStyle name="เครื่องหมายจุลภาค 3 2 2 2 2 2" xfId="27613" xr:uid="{DAB1583B-F3A7-4E3B-9D98-432363C408A1}"/>
    <cellStyle name="เครื่องหมายจุลภาค 3 2 2 2 2 2 2" xfId="47516" xr:uid="{B53C4AE7-E885-4FDB-A925-003F9A08EAEB}"/>
    <cellStyle name="เครื่องหมายจุลภาค 3 2 2 2 2 3" xfId="37868" xr:uid="{4ED7C395-4884-4D17-9089-3DB451A57EE6}"/>
    <cellStyle name="เครื่องหมายจุลภาค 3 2 2 2 3" xfId="22655" xr:uid="{1B72E911-F143-4AEF-9BBB-2B9772F0D364}"/>
    <cellStyle name="เครื่องหมายจุลภาค 3 2 2 2 3 2" xfId="42686" xr:uid="{43B0436D-73C4-4B6F-A0A3-137A957641CB}"/>
    <cellStyle name="เครื่องหมายจุลภาค 3 2 2 2 4" xfId="33039" xr:uid="{E184147C-4C2F-4110-A53A-65B6474F529B}"/>
    <cellStyle name="เครื่องหมายจุลภาค 3 2 2 3" xfId="15223" xr:uid="{A4D00CD9-8D45-436E-9071-28537040B3BC}"/>
    <cellStyle name="เครื่องหมายจุลภาค 3 2 2 3 2" xfId="25165" xr:uid="{332376E1-1B07-4D91-BBEA-EE83E4E19A9D}"/>
    <cellStyle name="เครื่องหมายจุลภาค 3 2 2 3 2 2" xfId="45106" xr:uid="{8B1225F4-A626-4238-B643-056D8ADFE625}"/>
    <cellStyle name="เครื่องหมายจุลภาค 3 2 2 3 3" xfId="35458" xr:uid="{00C697B9-2CD7-4897-897E-39DDF757072D}"/>
    <cellStyle name="เครื่องหมายจุลภาค 3 2 2 4" xfId="20213" xr:uid="{1DE01255-DFBC-4C37-AE00-3E7D63311529}"/>
    <cellStyle name="เครื่องหมายจุลภาค 3 2 2 4 2" xfId="40278" xr:uid="{53AB5B15-C3EF-4E35-9188-874F2F2699E9}"/>
    <cellStyle name="เครื่องหมายจุลภาค 3 2 2 5" xfId="30631" xr:uid="{FFF5B7D5-AE6A-4972-B18C-2A10DF780937}"/>
    <cellStyle name="เครื่องหมายจุลภาค 3 2 3" xfId="8264" xr:uid="{29F5A0B1-3485-4036-87A5-768131F6D08D}"/>
    <cellStyle name="เครื่องหมายจุลภาค 3 3" xfId="8265" xr:uid="{704383A3-9F02-4DBC-A9A0-11481889D794}"/>
    <cellStyle name="เครื่องหมายจุลภาค 3 3 2" xfId="8266" xr:uid="{26A91F60-506E-4A2B-9C43-F00EE69222D9}"/>
    <cellStyle name="เครื่องหมายจุลภาค 3 3 3" xfId="8267" xr:uid="{815F7A6E-F3CA-4280-8E0A-7205AE3EEF56}"/>
    <cellStyle name="เครื่องหมายจุลภาค 3 4" xfId="8268" xr:uid="{07BD5D8E-B9CC-4347-BB0C-91D893428479}"/>
    <cellStyle name="เครื่องหมายจุลภาค 3 4 2" xfId="8269" xr:uid="{A8A2D3C8-8338-4EDD-8777-53AA48A62CB2}"/>
    <cellStyle name="เครื่องหมายจุลภาค 3 4 2 2" xfId="8270" xr:uid="{2934ACAC-1272-4A4B-9365-BBC48EC732AC}"/>
    <cellStyle name="เครื่องหมายจุลภาค 3 4 2 3" xfId="8271" xr:uid="{74923247-1AE1-4259-92B1-20FC781DB3F0}"/>
    <cellStyle name="เครื่องหมายจุลภาค 3 5" xfId="8272" xr:uid="{405F2E0E-CCDB-4629-AED0-6CC341F59953}"/>
    <cellStyle name="เครื่องหมายจุลภาค 3 6" xfId="8273" xr:uid="{2B908582-C125-4282-8122-48116A8A95B2}"/>
    <cellStyle name="เครื่องหมายจุลภาค 4" xfId="1199" xr:uid="{FEC3DD1F-F428-4F09-BF4B-A416AF9A9F4A}"/>
    <cellStyle name="เครื่องหมายจุลภาค 4 2" xfId="8274" xr:uid="{D1D2F96D-3952-4941-93E1-5AD1DC223463}"/>
    <cellStyle name="เครื่องหมายจุลภาค 4 2 2" xfId="12569" xr:uid="{749C7D66-EA89-4DF4-A767-BE5924CE2AA0}"/>
    <cellStyle name="เครื่องหมายจุลภาค 4 2 2 2" xfId="17685" xr:uid="{FF060A61-CDDF-44D5-B1F8-651EB2CC25D6}"/>
    <cellStyle name="เครื่องหมายจุลภาค 4 2 2 2 2" xfId="27614" xr:uid="{29F365E4-D263-4FBD-B10B-A3EF9743F7A9}"/>
    <cellStyle name="เครื่องหมายจุลภาค 4 2 2 2 2 2" xfId="47517" xr:uid="{22E8B63B-1797-44AC-A271-596350BE989F}"/>
    <cellStyle name="เครื่องหมายจุลภาค 4 2 2 2 3" xfId="37869" xr:uid="{E9723CAB-CB00-4BBF-B685-F864F76C5662}"/>
    <cellStyle name="เครื่องหมายจุลภาค 4 2 2 3" xfId="22656" xr:uid="{912675D0-48E8-4025-9BFD-21298E214D5F}"/>
    <cellStyle name="เครื่องหมายจุลภาค 4 2 2 3 2" xfId="42687" xr:uid="{4B27E9C1-4801-453F-8055-881090BF337F}"/>
    <cellStyle name="เครื่องหมายจุลภาค 4 2 2 4" xfId="33040" xr:uid="{0309EB50-2699-4C7A-889C-F8F77828BE09}"/>
    <cellStyle name="เครื่องหมายจุลภาค 4 2 3" xfId="15224" xr:uid="{AF1B868E-9B71-4067-8D76-12658E0B954F}"/>
    <cellStyle name="เครื่องหมายจุลภาค 4 2 3 2" xfId="25166" xr:uid="{CFE1D036-C32A-4680-A7D7-2A826AEDDBD4}"/>
    <cellStyle name="เครื่องหมายจุลภาค 4 2 3 2 2" xfId="45107" xr:uid="{B77B0E8D-3D9C-47A1-85BC-9F2D07B72C56}"/>
    <cellStyle name="เครื่องหมายจุลภาค 4 2 3 3" xfId="35459" xr:uid="{9B143CE9-2340-46BE-A9C5-91A7B496DB47}"/>
    <cellStyle name="เครื่องหมายจุลภาค 4 2 4" xfId="20214" xr:uid="{EF8B6D7B-C47C-4E3C-B53D-7A4E46FC0697}"/>
    <cellStyle name="เครื่องหมายจุลภาค 4 2 4 2" xfId="40279" xr:uid="{7D469EBE-2CEC-491A-81DA-945EDEC0D960}"/>
    <cellStyle name="เครื่องหมายจุลภาค 4 2 5" xfId="30632" xr:uid="{EA46EBC5-632A-4BBA-BA5D-47F6C018459D}"/>
    <cellStyle name="เครื่องหมายจุลภาค 4 3" xfId="8275" xr:uid="{F682E744-12E9-4E9E-92E8-025702D48A56}"/>
    <cellStyle name="เครื่องหมายจุลภาค 4 4" xfId="8276" xr:uid="{699203AB-AE5A-4D3B-82FF-6CEFF9F07D84}"/>
    <cellStyle name="เครื่องหมายจุลภาค 4 5" xfId="8277" xr:uid="{82131823-3261-40AC-BB06-DB7283CB93A2}"/>
    <cellStyle name="เครื่องหมายจุลภาค 5" xfId="8278" xr:uid="{6E0C7767-2B34-4920-8876-525CEBD1AFE4}"/>
    <cellStyle name="เครื่องหมายจุลภาค 5 2" xfId="8279" xr:uid="{1358351D-4518-4E9B-8F1D-36A39DA9A537}"/>
    <cellStyle name="เครื่องหมายจุลภาค 5 3" xfId="8280" xr:uid="{1FE7A0E8-0919-446C-83A5-8A9A957BB498}"/>
    <cellStyle name="เครื่องหมายจุลภาค 6" xfId="8281" xr:uid="{D79037DA-1A48-48EA-9C06-D371879E23F2}"/>
    <cellStyle name="เครื่องหมายจุลภาค 6 2" xfId="8282" xr:uid="{E964521A-388F-4E23-9FDA-1E9C49C1F1E1}"/>
    <cellStyle name="เครื่องหมายจุลภาค 6 3" xfId="8283" xr:uid="{EE0A1BC2-F59B-4453-A2D4-76B7AA640224}"/>
    <cellStyle name="เครื่องหมายจุลภาค 6_Sales Report 09" xfId="8284" xr:uid="{EDFAD51D-2FA2-4171-9237-A0F9E025AB7F}"/>
    <cellStyle name="เครื่องหมายจุลภาค 7" xfId="8285" xr:uid="{33789B20-3699-4BDA-82BA-E09CE9AF5044}"/>
    <cellStyle name="เครื่องหมายจุลภาค 7 2" xfId="8286" xr:uid="{AA696F5E-6FB5-455B-81BD-D375E68F929C}"/>
    <cellStyle name="เครื่องหมายจุลภาค 7 2 2" xfId="8287" xr:uid="{D0AF4CEB-0E1E-4FA9-9568-CFB9EF856C17}"/>
    <cellStyle name="เครื่องหมายจุลภาค 7 3" xfId="8288" xr:uid="{90D48C02-71C2-4ABA-AE1D-D51BD0EB01E1}"/>
    <cellStyle name="เครื่องหมายจุลภาค 7 3 2" xfId="8289" xr:uid="{3E4AF8B4-5E86-4627-B967-F45FE5D6E9C2}"/>
    <cellStyle name="เครื่องหมายจุลภาค 7 4" xfId="8290" xr:uid="{2991539B-DDCE-413B-A121-8FF8E8E5A126}"/>
    <cellStyle name="เครื่องหมายจุลภาค 7 5" xfId="8291" xr:uid="{18483429-681A-4DB0-9E3D-1698F30F9C99}"/>
    <cellStyle name="เครื่องหมายจุลภาค 8" xfId="8292" xr:uid="{50EA878D-75AA-43BD-9839-32F82B7B2959}"/>
    <cellStyle name="เครื่องหมายจุลภาค 8 2" xfId="8293" xr:uid="{95F2C67B-644E-4AA5-B051-B13B9B323692}"/>
    <cellStyle name="เครื่องหมายจุลภาค_100%" xfId="8294" xr:uid="{83AB519B-A337-4707-AEA0-EF0C72B52B28}"/>
    <cellStyle name="เครื่องหมายสกุลเงิน [0]_AKE" xfId="10129" xr:uid="{0D320584-E032-4A42-9880-2A11138E72D8}"/>
    <cellStyle name="เครื่องหมายสกุลเงิน_AKE" xfId="10130" xr:uid="{9D5737C4-2471-4188-93DB-F9FC187DA843}"/>
    <cellStyle name="เชื่อมโยงหลายมิติ" xfId="1200" xr:uid="{6D5E4BCC-6360-4E08-87D1-44610E896DFD}"/>
    <cellStyle name="เชื่อมโยงหลายมิติ 2" xfId="8299" xr:uid="{F883C186-0B1A-4638-B55A-FAB0E7F9E96D}"/>
    <cellStyle name="เชื่อมโยงหลายมิติ 2 2" xfId="10132" xr:uid="{7296F885-676D-4980-8D71-49C91989D7B2}"/>
    <cellStyle name="เชื่อมโยงหลายมิติ 3" xfId="8300" xr:uid="{FB7BA384-5DC9-4338-B704-641E2F8E3E59}"/>
    <cellStyle name="เชื่อมโยงหลายมิติ 4" xfId="10131" xr:uid="{EC7A4189-A477-4D41-B912-4FD934D9DED8}"/>
    <cellStyle name="เชื่อมโยงหลายมิติ_1247CHMX" xfId="10133" xr:uid="{CD75F66E-ED9A-4621-A66A-8D64AEDB32A5}"/>
    <cellStyle name="เซลล์ตรวจสอบ" xfId="602" xr:uid="{814A4F9F-4320-4640-A050-A834880EDC72}"/>
    <cellStyle name="เซลล์ตรวจสอบ 2" xfId="8301" xr:uid="{5115C136-0F6D-4233-9C70-F371951EE226}"/>
    <cellStyle name="เซลล์ตรวจสอบ 2 2" xfId="8302" xr:uid="{A224BDC0-F81A-4158-965E-935F28178BFB}"/>
    <cellStyle name="เซลล์ตรวจสอบ 2 2 2" xfId="8303" xr:uid="{428E67F0-783D-4889-B5E4-25235B96EBE5}"/>
    <cellStyle name="เซลล์ตรวจสอบ 2 2 2 2" xfId="9187" xr:uid="{11B188EB-14A8-431A-A5BD-F4DD85D3995A}"/>
    <cellStyle name="เซลล์ตรวจสอบ 2 2 2 2 2" xfId="12602" xr:uid="{4EFC8A19-6D78-4BAB-8EE3-8128DC9EB4A5}"/>
    <cellStyle name="เซลล์ตรวจสอบ 2 2 2 3" xfId="8906" xr:uid="{C5561130-5A6F-41B6-BB91-9EA3AB5777A3}"/>
    <cellStyle name="เซลล์ตรวจสอบ 2 2 3" xfId="8304" xr:uid="{1660A9B9-EE49-48DB-A812-B26824C85049}"/>
    <cellStyle name="เซลล์ตรวจสอบ 2 2 3 2" xfId="9188" xr:uid="{07214369-D87E-4928-9075-B781F7B21B91}"/>
    <cellStyle name="เซลล์ตรวจสอบ 2 2 3 2 2" xfId="12603" xr:uid="{889DCC84-10F3-4629-8EBB-102633DB0894}"/>
    <cellStyle name="เซลล์ตรวจสอบ 2 2 3 3" xfId="8907" xr:uid="{F7879403-7348-4850-AC07-7FCE8C6716EB}"/>
    <cellStyle name="เซลล์ตรวจสอบ 2 2 4" xfId="9186" xr:uid="{251B1F46-6A5F-489D-BA51-A18F1123B6AB}"/>
    <cellStyle name="เซลล์ตรวจสอบ 2 2 4 2" xfId="12601" xr:uid="{E6E86B29-9352-4666-B50D-7D6F7AE33394}"/>
    <cellStyle name="เซลล์ตรวจสอบ 2 2 5" xfId="8905" xr:uid="{047CDEEA-4ED2-41A3-9A62-4AFEB8C96CFF}"/>
    <cellStyle name="เซลล์ตรวจสอบ 2 3" xfId="9185" xr:uid="{C4999FD3-779A-4E26-926E-5B7C98EEE5F0}"/>
    <cellStyle name="เซลล์ตรวจสอบ 2 3 2" xfId="12600" xr:uid="{1390F563-6ED3-4905-8BFC-4EE96B795247}"/>
    <cellStyle name="เซลล์ตรวจสอบ 2 4" xfId="8904" xr:uid="{2BDBB6E7-4666-4DEF-9B25-54D2657F0942}"/>
    <cellStyle name="เซลล์ตรวจสอบ 3" xfId="8521" xr:uid="{0B090C4E-00DD-4CCF-A69D-9611952BE91C}"/>
    <cellStyle name="เซลล์ตรวจสอบ 3 2" xfId="12575" xr:uid="{C3B04D5B-FFB7-4A5C-BE63-27B66F53F66E}"/>
    <cellStyle name="เซลล์ตรวจสอบ 4" xfId="9259" xr:uid="{09AB47FF-4CB5-44A9-A833-81D82988C71D}"/>
    <cellStyle name="เซลล์ที่มีการเชื่อมโยง" xfId="603" xr:uid="{F18E7FBE-2FEC-4DA6-832E-BB48C85AFEA5}"/>
    <cellStyle name="เซลล์ที่มีการเชื่อมโยง 2" xfId="8305" xr:uid="{440A3562-A562-4DFD-BBBD-11A7E12267ED}"/>
    <cellStyle name="เซลล์ที่มีการเชื่อมโยง 2 2" xfId="8306" xr:uid="{FC783AB7-D140-42D2-90F2-BE6399A86F0B}"/>
    <cellStyle name="เซลล์ที่มีการเชื่อมโยง 2 2 2" xfId="8307" xr:uid="{7FD28570-E428-4205-B488-A3009468AB66}"/>
    <cellStyle name="เซลล์ที่มีการเชื่อมโยง 2 2 3" xfId="8308" xr:uid="{C16C6B1A-BB63-442D-A5BD-9417601D96E2}"/>
    <cellStyle name="เปอร์เซ็นต์ 2" xfId="8380" xr:uid="{D21E7335-6ADD-4AF2-8F8E-50073C568749}"/>
    <cellStyle name="เปอร์เซ็นต์ 2 2" xfId="8381" xr:uid="{62C3E614-8371-4348-A452-B4859E824B46}"/>
    <cellStyle name="เปอร์เซ็นต์ 3" xfId="8382" xr:uid="{38425593-0BB8-4336-AA07-860AD0244F8F}"/>
    <cellStyle name="เปอร์เซ็นต์ 4" xfId="8383" xr:uid="{09019BC0-DB3F-4675-B968-3EFEBE0A1F00}"/>
    <cellStyle name="เปอร์เซ็นต์ 4 2" xfId="8384" xr:uid="{2A269F63-BB3E-4240-93B7-D6FDF1954DC1}"/>
    <cellStyle name="เปอร์เซ็นต์ 4 2 2" xfId="8385" xr:uid="{630D10B9-FA64-48E7-BE2E-43419653D2C3}"/>
    <cellStyle name="เปอร์เซ็นต์ 4 3" xfId="8386" xr:uid="{CEA1FF34-FC35-4C09-B086-7177BB40B460}"/>
    <cellStyle name="แย่" xfId="608" xr:uid="{7F2AA606-48BA-44E1-80B9-DFF616EF22AB}"/>
    <cellStyle name="แย่ 2" xfId="8402" xr:uid="{72CC777C-F4E6-41F0-9984-659CE352FCA1}"/>
    <cellStyle name="แย่ 2 2" xfId="8403" xr:uid="{89C4569D-A4D2-4898-846C-76E6ED0EB9B7}"/>
    <cellStyle name="แย่ 2 2 2" xfId="8404" xr:uid="{3E1B7C84-0FAB-4878-B290-9512453F4C86}"/>
    <cellStyle name="แย่ 2 2 3" xfId="8405" xr:uid="{F447BEE1-3601-435C-B59A-F29216496E84}"/>
    <cellStyle name="แสดงผล" xfId="615" xr:uid="{50A66DF8-CF9F-4719-8356-9385EAB93F0F}"/>
    <cellStyle name="แสดงผล 2" xfId="8432" xr:uid="{55FC7D37-24F7-4659-B016-FBC017DF5607}"/>
    <cellStyle name="แสดงผล 2 2" xfId="8433" xr:uid="{0A30A24C-F1E8-463A-A70A-D5E7CEBF20C6}"/>
    <cellStyle name="แสดงผล 2 2 2" xfId="8434" xr:uid="{E0933AD4-685A-4469-92A7-EB5B80F4793F}"/>
    <cellStyle name="แสดงผล 2 2 2 2" xfId="8435" xr:uid="{82C12430-0506-4E0D-BDF2-8707EEFD2EC1}"/>
    <cellStyle name="แสดงผล 2 2 2 2 2" xfId="9220" xr:uid="{A5EA3B25-C61C-4AB5-9898-739ECC725ED5}"/>
    <cellStyle name="แสดงผล 2 2 2 3" xfId="9219" xr:uid="{8E92D851-C437-4696-B776-CE1C9820899B}"/>
    <cellStyle name="แสดงผล 2 2 3" xfId="8436" xr:uid="{D7066125-827F-4176-9E55-3D2F4815C93F}"/>
    <cellStyle name="แสดงผล 2 2 3 2" xfId="9221" xr:uid="{1B577E7C-BF74-4AAB-AAB2-3C89EC5D53BA}"/>
    <cellStyle name="แสดงผล 2 2 4" xfId="9218" xr:uid="{9DE41871-900A-4B05-B47C-F2933308F869}"/>
    <cellStyle name="แสดงผล 2 3" xfId="8437" xr:uid="{B1C7B92F-AEF0-489D-B42D-36024DE315A0}"/>
    <cellStyle name="แสดงผล 2 3 2" xfId="8438" xr:uid="{8005C4A1-1169-445D-B3BB-DFD8D514CF29}"/>
    <cellStyle name="แสดงผล 2 3 2 2" xfId="9223" xr:uid="{2908985A-4D99-464A-8C1E-FFD895F870B8}"/>
    <cellStyle name="แสดงผล 2 3 3" xfId="9222" xr:uid="{38746210-F64E-4D48-81B1-F0684CDDF943}"/>
    <cellStyle name="แสดงผล 2 4" xfId="8439" xr:uid="{F3941495-5973-42EF-B484-A50C4B9D482A}"/>
    <cellStyle name="แสดงผล 2 4 2" xfId="8440" xr:uid="{1FC4CD5E-FECA-41B4-93EF-3B2D27C680B8}"/>
    <cellStyle name="แสดงผล 2 4 2 2" xfId="8441" xr:uid="{2C10370A-AF53-4DB3-A5CF-38D6CDAFD6AD}"/>
    <cellStyle name="แสดงผล 2 4 2 2 2" xfId="9226" xr:uid="{7F05136F-DA3B-40AC-A483-43D50F1EB154}"/>
    <cellStyle name="แสดงผล 2 4 2 3" xfId="9225" xr:uid="{C3F23CB2-7403-4D39-809E-B94E2CC347CC}"/>
    <cellStyle name="แสดงผล 2 4 3" xfId="8442" xr:uid="{032BC8FD-F0D8-4F4C-AAF8-7ACE863A4EAC}"/>
    <cellStyle name="แสดงผล 2 4 3 2" xfId="9227" xr:uid="{4CD849D7-DD5F-4442-B1DE-904BF23D28E7}"/>
    <cellStyle name="แสดงผล 2 4 4" xfId="8443" xr:uid="{90DB23BE-D2D2-426D-9D21-E29C0BB96795}"/>
    <cellStyle name="แสดงผล 2 4 4 2" xfId="9228" xr:uid="{04BFC507-8A7D-4C9F-80BC-159F70E0AAB4}"/>
    <cellStyle name="แสดงผล 2 4 5" xfId="9224" xr:uid="{1C03EFB2-64B3-4957-B306-AA1BBC8DC318}"/>
    <cellStyle name="แสดงผล 2 5" xfId="8444" xr:uid="{38C51CA7-7659-4F44-89B1-BA5C4048D8F0}"/>
    <cellStyle name="แสดงผล 2 5 2" xfId="9229" xr:uid="{8A420B6E-206B-497D-9312-1D2E6CFCF4A5}"/>
    <cellStyle name="แสดงผล 2 6" xfId="9217" xr:uid="{A17CD771-AC22-43C0-B778-5A14DDF661C8}"/>
    <cellStyle name="แสดงผล 3" xfId="8445" xr:uid="{E9289F1D-96ED-4699-ABB3-8E7321715DA5}"/>
    <cellStyle name="แสดงผล 3 2" xfId="9230" xr:uid="{A6F21BC3-EE9C-4D8D-81AE-0D148991D6E7}"/>
    <cellStyle name="แสดงผล 4" xfId="8524" xr:uid="{BBEC87B6-9B19-494C-A8B9-8B7423D9304E}"/>
    <cellStyle name="การคำนวณ" xfId="598" xr:uid="{76DE2206-C0CA-41F5-98D4-B93E0DF63EEC}"/>
    <cellStyle name="การคำนวณ 2" xfId="8219" xr:uid="{DDB84736-A480-4890-B5BD-FB05728E1C96}"/>
    <cellStyle name="การคำนวณ 2 2" xfId="8220" xr:uid="{E68BFF5C-8E1A-48A0-BB31-2C6D7EF24DF1}"/>
    <cellStyle name="การคำนวณ 2 2 2" xfId="8221" xr:uid="{312745CA-B383-4388-9F52-DD2DC9B34017}"/>
    <cellStyle name="การคำนวณ 2 2 2 2" xfId="8222" xr:uid="{F646E21C-4F33-4D01-A2BB-5EACFDF1B58B}"/>
    <cellStyle name="การคำนวณ 2 2 2 2 2" xfId="9172" xr:uid="{28C0808A-C1AE-4A90-B283-C784677B5EE2}"/>
    <cellStyle name="การคำนวณ 2 2 2 3" xfId="9171" xr:uid="{3C9E98D4-DD46-4D2B-889D-227786B8BFF1}"/>
    <cellStyle name="การคำนวณ 2 2 3" xfId="8223" xr:uid="{DE2723BC-6323-482D-AE51-6681940AE719}"/>
    <cellStyle name="การคำนวณ 2 2 3 2" xfId="9173" xr:uid="{99EEF231-69D8-43DD-A08E-2DFE909F08BC}"/>
    <cellStyle name="การคำนวณ 2 2 4" xfId="9170" xr:uid="{885E9BAE-8050-4F67-9E84-44FDCB6310CA}"/>
    <cellStyle name="การคำนวณ 2 3" xfId="8224" xr:uid="{E317DE30-9F53-4796-A2EC-ECC4F5921D88}"/>
    <cellStyle name="การคำนวณ 2 3 2" xfId="8225" xr:uid="{60EAE8DA-5192-4F69-BB2B-04698703DF65}"/>
    <cellStyle name="การคำนวณ 2 3 2 2" xfId="9175" xr:uid="{87D23B1D-D71D-4552-A527-FDB2CBDEFE42}"/>
    <cellStyle name="การคำนวณ 2 3 3" xfId="9174" xr:uid="{B8223BAF-A769-4521-9CC1-9759B6DEA031}"/>
    <cellStyle name="การคำนวณ 2 4" xfId="8226" xr:uid="{D6632EE3-DE12-4913-9EE8-652989A405D6}"/>
    <cellStyle name="การคำนวณ 2 4 2" xfId="8227" xr:uid="{F0CED89B-70A8-4F6D-B067-13710D795236}"/>
    <cellStyle name="การคำนวณ 2 4 2 2" xfId="8228" xr:uid="{972FCA88-F80B-4E72-92ED-C8EDC47240DB}"/>
    <cellStyle name="การคำนวณ 2 4 2 2 2" xfId="9178" xr:uid="{1937A2B8-BDE7-45D4-8815-648C1033F326}"/>
    <cellStyle name="การคำนวณ 2 4 2 3" xfId="9177" xr:uid="{DE0F0797-A8F5-4DF8-B36C-705257504128}"/>
    <cellStyle name="การคำนวณ 2 4 3" xfId="8229" xr:uid="{B9207F46-22A1-4AC1-BD1A-9A003D2FF249}"/>
    <cellStyle name="การคำนวณ 2 4 3 2" xfId="9179" xr:uid="{03DD4464-2909-4D11-973D-485D5EC171BA}"/>
    <cellStyle name="การคำนวณ 2 4 4" xfId="8230" xr:uid="{106F5FB5-1F24-48B2-A8E1-85A56E98ADCA}"/>
    <cellStyle name="การคำนวณ 2 4 4 2" xfId="9180" xr:uid="{FCE0326A-7578-48A9-830D-007388554E76}"/>
    <cellStyle name="การคำนวณ 2 4 5" xfId="9176" xr:uid="{705E4F08-AD0F-49DC-BE80-EA63D92BEE51}"/>
    <cellStyle name="การคำนวณ 2 5" xfId="8231" xr:uid="{4D886649-F08A-4984-AD94-D1CF6386A084}"/>
    <cellStyle name="การคำนวณ 2 5 2" xfId="9181" xr:uid="{F3910E10-E201-4D3A-B3E6-B9BF6D51BFDB}"/>
    <cellStyle name="การคำนวณ 2 6" xfId="9169" xr:uid="{98102194-5D1D-41EC-9E0F-BC50E89743E5}"/>
    <cellStyle name="การคำนวณ 3" xfId="8232" xr:uid="{C2EDAC54-024E-478F-9631-A308D72531A9}"/>
    <cellStyle name="การคำนวณ 3 2" xfId="9182" xr:uid="{F0BF50F9-3712-467A-A23F-9DF94D0D7072}"/>
    <cellStyle name="การคำนวณ 4" xfId="8520" xr:uid="{CDFF2E1C-586A-4361-AE41-87B61607616C}"/>
    <cellStyle name="ข้อความเตือน" xfId="599" xr:uid="{2FC46F8E-D7BF-4496-ABA6-95509585A20A}"/>
    <cellStyle name="ข้อความเตือน 2" xfId="8233" xr:uid="{B7F36418-A126-4447-9EC7-A28934D20AD0}"/>
    <cellStyle name="ข้อความเตือน 2 2" xfId="8234" xr:uid="{35DCFCBB-474E-4C5A-812C-C8D4CB2D29E3}"/>
    <cellStyle name="ข้อความเตือน 2 2 2" xfId="8235" xr:uid="{BECAE4A3-892F-40CC-88B3-2152F4A01716}"/>
    <cellStyle name="ข้อความเตือน 2 2 3" xfId="8236" xr:uid="{54EA6EE8-3F55-4E6B-83B1-417A6D2EDCA0}"/>
    <cellStyle name="ข้อความอธิบาย" xfId="600" xr:uid="{D352BE7A-BC65-4C8A-8CF0-2AFB0FD31D7C}"/>
    <cellStyle name="ข้อความอธิบาย 2" xfId="8237" xr:uid="{9E71D205-AF66-48DA-93B8-A6D884F4F3E8}"/>
    <cellStyle name="ข้อความอธิบาย 2 2" xfId="8238" xr:uid="{11998C07-FECE-4BCD-8587-B37207D65EC7}"/>
    <cellStyle name="ข้อความอธิบาย 2 2 2" xfId="8239" xr:uid="{AB8BFF97-BE23-497E-B95B-6DF1D03093DD}"/>
    <cellStyle name="ข้อความอธิบาย 2 2 3" xfId="8240" xr:uid="{8A4BE281-63D7-4502-A843-BB62BEC007F1}"/>
    <cellStyle name="ค@ฏ๋_1111D2111DQ2" xfId="8241" xr:uid="{3FDF8A35-6F82-4A10-8FBF-D824D5CF7A73}"/>
    <cellStyle name="คdคภฆ์[0]_1111D2111DQ2" xfId="8242" xr:uid="{FBCE07F1-E213-41E7-955D-4BDF0B54B787}"/>
    <cellStyle name="คdคภฆ์_1111D2111DQ1" xfId="8243" xr:uid="{A0E8491D-80DA-40C1-8175-98EB71B41781}"/>
    <cellStyle name="จุลภาค 2" xfId="108" xr:uid="{19D1FB2C-170D-4462-8FA2-20B38297C3A4}"/>
    <cellStyle name="จุลภาค 3" xfId="8512" xr:uid="{F3A3261F-18BC-4FD3-8914-0E9D49100886}"/>
    <cellStyle name="จุลภาค 3 2" xfId="12574" xr:uid="{8B5E8B9E-6C4D-4B15-86B7-6193D0C30FB4}"/>
    <cellStyle name="จุลภาค 3 2 2" xfId="17689" xr:uid="{E237B97F-414C-4317-8721-7CE2E099036C}"/>
    <cellStyle name="จุลภาค 3 2 2 2" xfId="27616" xr:uid="{55C5776A-3FC8-49FB-A593-69E5A7F524A6}"/>
    <cellStyle name="จุลภาค 3 2 2 2 2" xfId="47519" xr:uid="{43B5A680-C50C-431F-BE81-2188913FDFE8}"/>
    <cellStyle name="จุลภาค 3 2 2 3" xfId="37871" xr:uid="{BD1F87A1-4168-4123-970C-0AF272397E29}"/>
    <cellStyle name="จุลภาค 3 2 3" xfId="22658" xr:uid="{C8CBCBCA-863A-4022-84EF-7B659AF72FFC}"/>
    <cellStyle name="จุลภาค 3 2 3 2" xfId="42689" xr:uid="{1CC19AD5-BFFF-4509-9AB0-7DA6D28A793D}"/>
    <cellStyle name="จุลภาค 3 2 4" xfId="33042" xr:uid="{35CD8162-4933-45F7-AC88-39C2E2ACF772}"/>
    <cellStyle name="จุลภาค 3 3" xfId="15231" xr:uid="{E81177F7-2D05-402F-BAB3-39B9C73422C7}"/>
    <cellStyle name="จุลภาค 3 3 2" xfId="25169" xr:uid="{2ECA41A5-9E8E-4B05-B4B7-1D380871F4EF}"/>
    <cellStyle name="จุลภาค 3 3 2 2" xfId="45109" xr:uid="{07912922-F65E-4222-AD4B-1A3A86BC54B3}"/>
    <cellStyle name="จุลภาค 3 3 3" xfId="35461" xr:uid="{63A3A68A-E037-4537-8398-450B35CC072B}"/>
    <cellStyle name="จุลภาค 3 4" xfId="20217" xr:uid="{AC1E823D-06C8-4AD4-AED8-EA81AA84CF2C}"/>
    <cellStyle name="จุลภาค 3 4 2" xfId="40281" xr:uid="{BB6E6580-1FA5-4E20-9938-5040CF28C403}"/>
    <cellStyle name="จุลภาค 3 5" xfId="30634" xr:uid="{3CF79596-76FA-4565-B119-03BE4CC2A80B}"/>
    <cellStyle name="ชื่อเรื่อง" xfId="601" xr:uid="{D1DDFD4C-6D18-460C-B14D-B00748BF944C}"/>
    <cellStyle name="ชื่อเรื่อง 2" xfId="8295" xr:uid="{B97F558B-822C-4CCB-8A28-3D3D12427CBC}"/>
    <cellStyle name="ชื่อเรื่อง 2 2" xfId="8296" xr:uid="{EFE08863-40A5-4AFB-93D5-2DA05A636E42}"/>
    <cellStyle name="ชื่อเรื่อง 2 2 2" xfId="8297" xr:uid="{D21B1B77-54F4-4FB1-A48F-066ECC94B753}"/>
    <cellStyle name="ชื่อเรื่อง 2 2 3" xfId="8298" xr:uid="{89B3809A-4C18-4731-8E3D-7ADB686982EB}"/>
    <cellStyle name="ณfน๔ [0]_Book1" xfId="8309" xr:uid="{D2C86C1E-1339-4A1D-BF07-71353DEDC488}"/>
    <cellStyle name="ณfน๔_Book1" xfId="8310" xr:uid="{0F107A46-19D6-4F9C-A773-ED70B02ABA4C}"/>
    <cellStyle name="ดี" xfId="604" xr:uid="{519A97E5-5D07-41C7-AC2A-86B2DD9B4788}"/>
    <cellStyle name="ดี 2" xfId="8311" xr:uid="{4974A7A4-734A-4CD5-ABFE-516107542ECB}"/>
    <cellStyle name="ดี 2 2" xfId="8312" xr:uid="{43E8100A-5453-48D4-9D93-5CB669191A3A}"/>
    <cellStyle name="ดี 2 2 2" xfId="8313" xr:uid="{278126B3-285D-49C1-AA22-4E3B05361C8E}"/>
    <cellStyle name="ดี 2 2 3" xfId="8314" xr:uid="{419EA48E-07BF-4447-BF77-2A1501DA63A2}"/>
    <cellStyle name="ตามการเชื่อมโยงหลายมิติ" xfId="1201" xr:uid="{EC581AA6-878B-47DE-A9C6-F9E7982D6586}"/>
    <cellStyle name="ตามการเชื่อมโยงหลายมิติ 2" xfId="8315" xr:uid="{1BB100D8-74A2-466E-90EC-48E537B59536}"/>
    <cellStyle name="ตามการเชื่อมโยงหลายมิติ 2 2" xfId="10135" xr:uid="{934E98F6-A26C-4EE8-8D07-E7E9B03CC399}"/>
    <cellStyle name="ตามการเชื่อมโยงหลายมิติ 3" xfId="8316" xr:uid="{1D445E2A-066D-4F42-90F1-53825E121FE3}"/>
    <cellStyle name="ตามการเชื่อมโยงหลายมิติ 4" xfId="10134" xr:uid="{87AA83A3-4C18-4B71-9CE6-ADEE496D07CF}"/>
    <cellStyle name="ตามการเชื่อมโยงหลายมิติ_1247CHMX" xfId="10136" xr:uid="{E1E71B33-F47C-4ED1-8F0C-2DBD11956730}"/>
    <cellStyle name="น้บะภฒ_95" xfId="1202" xr:uid="{445CEE9F-7685-446D-8F6B-4F9C8D72403C}"/>
    <cellStyle name="ปกติ 2" xfId="76" xr:uid="{CE9DD699-0E90-48D3-869C-7B96FB8C1C5F}"/>
    <cellStyle name="ปกติ 2 2" xfId="79" xr:uid="{56420AD5-6346-42B4-9EE3-ECEBD463A909}"/>
    <cellStyle name="ปกติ 2 2 2" xfId="73" xr:uid="{9D14F838-4E90-4DA3-BB39-2E0B96B76253}"/>
    <cellStyle name="ปกติ 2 2 2 2" xfId="8318" xr:uid="{27807A73-4D45-4D4F-9A07-740AD04A3424}"/>
    <cellStyle name="ปกติ 2 2 2 3" xfId="8319" xr:uid="{3E70DA48-F350-465D-BB6F-97EAAD7959E7}"/>
    <cellStyle name="ปกติ 2 2 2 4" xfId="8317" xr:uid="{8DA8C4B9-69AF-4EA1-8C74-8388EB5BD07E}"/>
    <cellStyle name="ปกติ 2 2 2 5" xfId="10453" xr:uid="{31460ECC-6CD2-4C06-B70A-C2C9CBFA6213}"/>
    <cellStyle name="ปกติ 2 2 2 5 2" xfId="15581" xr:uid="{9704C82A-6EE8-46C7-A44A-AB3894EDCB01}"/>
    <cellStyle name="ปกติ 2 2 2 5 2 2" xfId="25510" xr:uid="{F8B907C9-4B5B-46B4-A885-5ADD36DE0A08}"/>
    <cellStyle name="ปกติ 2 2 2 5 2 2 2" xfId="45413" xr:uid="{0E75728F-3B9B-470B-A8BA-1A0024FE0029}"/>
    <cellStyle name="ปกติ 2 2 2 5 2 3" xfId="35765" xr:uid="{63233353-11E3-48C2-B714-2BAA9852EE33}"/>
    <cellStyle name="ปกติ 2 2 2 5 3" xfId="20554" xr:uid="{EE08CE5D-32E4-40F8-A899-12BEE2AF7D61}"/>
    <cellStyle name="ปกติ 2 2 2 5 3 2" xfId="40585" xr:uid="{45F066EB-6344-49A7-A430-9C4A64FFCEA5}"/>
    <cellStyle name="ปกติ 2 2 2 5 4" xfId="30938" xr:uid="{EF7187AC-2C36-4477-98C8-2D593BE894DB}"/>
    <cellStyle name="ปกติ 2 2 2 6" xfId="13073" xr:uid="{572255B0-7CEE-46F5-8B15-FD1452E0836A}"/>
    <cellStyle name="ปกติ 2 2 2 6 2" xfId="23023" xr:uid="{A716CFAD-703A-4549-B69B-D1DAE67C5522}"/>
    <cellStyle name="ปกติ 2 2 2 6 2 2" xfId="43003" xr:uid="{97C45B65-9D87-4D6C-85D9-FBDF08863251}"/>
    <cellStyle name="ปกติ 2 2 2 6 3" xfId="33355" xr:uid="{DF88C861-2642-4A9F-BE78-E33BB527EE61}"/>
    <cellStyle name="ปกติ 2 2 2 7" xfId="18076" xr:uid="{D4A05239-8A42-481D-BFD2-B4E3F50BB2BC}"/>
    <cellStyle name="ปกติ 2 2 2 7 2" xfId="38175" xr:uid="{439B405E-18B5-43EE-BBB4-3223E3E811A7}"/>
    <cellStyle name="ปกติ 2 2 2 8" xfId="28292" xr:uid="{0550AE68-F47E-4D25-9AC9-CDA87F84BF31}"/>
    <cellStyle name="ปกติ 2 2 3" xfId="8320" xr:uid="{E7DB632A-4BAC-46A0-B80B-5B69B0BBAB09}"/>
    <cellStyle name="ปกติ 2 2 4" xfId="8321" xr:uid="{405A6F26-6B3E-4C23-BCC2-BA872EA2EFEC}"/>
    <cellStyle name="ปกติ 2 2 5" xfId="8322" xr:uid="{638AF773-DF2A-4D7D-923D-ACAB8E7C9B01}"/>
    <cellStyle name="ปกติ 2 3" xfId="8323" xr:uid="{DDCC80EB-56C6-49DE-BC40-B02C610594A7}"/>
    <cellStyle name="ปกติ 2 3 2" xfId="8324" xr:uid="{9F13F5CA-472E-47DD-B318-0B8C9E8FE2B8}"/>
    <cellStyle name="ปกติ 2 3 3" xfId="8325" xr:uid="{0C54887F-E18E-42FC-99DC-F074EA094FA7}"/>
    <cellStyle name="ปกติ 2 3 4" xfId="8326" xr:uid="{61DB93A7-7407-4C60-AB9E-333D16949A6C}"/>
    <cellStyle name="ปกติ 2 4" xfId="8327" xr:uid="{B86917D0-DEC0-4767-AE22-350FEFBDF598}"/>
    <cellStyle name="ปกติ 2 4 2" xfId="8328" xr:uid="{B1AD2D6B-3D90-47A6-8974-7BEE82CE28AA}"/>
    <cellStyle name="ปกติ 2 4 3" xfId="8329" xr:uid="{8D417650-BD47-4CC5-9E6A-A82BF645C924}"/>
    <cellStyle name="ปกติ 2 4 4" xfId="10137" xr:uid="{E686CBEA-7673-4F46-9613-396C85CE54C4}"/>
    <cellStyle name="ปกติ 2 5" xfId="8330" xr:uid="{83991324-DE56-45C8-818D-018FB8DF9D0C}"/>
    <cellStyle name="ปกติ 2 5 2" xfId="8331" xr:uid="{5EBADB6E-B25F-4B1A-9DCD-B474D383E563}"/>
    <cellStyle name="ปกติ 2 5 3" xfId="8332" xr:uid="{6137377A-EFA7-4132-B5B8-7676FCF4F6B3}"/>
    <cellStyle name="ปกติ 2 5 4" xfId="10138" xr:uid="{B349D99F-CBA8-4D0C-974B-BBA7A9FD295C}"/>
    <cellStyle name="ปกติ 2 6" xfId="8333" xr:uid="{0EF3533A-9B74-4E3D-8078-BCF36E63FD5F}"/>
    <cellStyle name="ปกติ 2 6 2" xfId="8334" xr:uid="{88078D9C-E561-412D-BFD0-B47A01B0ED28}"/>
    <cellStyle name="ปกติ 2 6 2 2" xfId="8335" xr:uid="{8D846A86-B175-4DB5-8684-027F35EE7A39}"/>
    <cellStyle name="ปกติ 2 6 2 3" xfId="8336" xr:uid="{0B746EC4-42F6-4858-A292-3AC45945EC7C}"/>
    <cellStyle name="ปกติ 2 7" xfId="8337" xr:uid="{D8B2E3BA-A63B-4E10-917C-EAD3B9E55ACE}"/>
    <cellStyle name="ปกติ 2 8" xfId="8338" xr:uid="{40696F36-733E-4EBE-BAC5-80A73A67E56F}"/>
    <cellStyle name="ปกติ 2 9" xfId="1203" xr:uid="{22063D11-AEC0-4891-ACAF-87CB7C96A3D2}"/>
    <cellStyle name="ปกติ 2_ประมาณการรับ-จ่าย Expo Q2-1" xfId="8339" xr:uid="{A19C790C-0755-4203-8264-A84B0B3BDBB9}"/>
    <cellStyle name="ปกติ 3" xfId="186" xr:uid="{3B40C4A5-4C33-47C9-B788-41536F8CD66D}"/>
    <cellStyle name="ปกติ 3 2" xfId="8340" xr:uid="{EA77849B-1C2C-41A5-96C7-832907A63F41}"/>
    <cellStyle name="ปกติ 3 2 2" xfId="10139" xr:uid="{A17BB5ED-7920-4F77-88D1-F601A5481EAF}"/>
    <cellStyle name="ปกติ 3 3" xfId="8341" xr:uid="{BB9DB03B-DB25-46F4-B9AE-81BB0A147A3D}"/>
    <cellStyle name="ปกติ 3 3 2" xfId="10140" xr:uid="{7F07485C-A36C-4D81-AC2B-9A1F0C2803AB}"/>
    <cellStyle name="ปกติ 3 4" xfId="8342" xr:uid="{C10DB07E-6573-4255-9B68-28F4643D156D}"/>
    <cellStyle name="ปกติ 3 4 2" xfId="10141" xr:uid="{72A31A21-A1E3-42C5-8F18-0E40CC0B6BE9}"/>
    <cellStyle name="ปกติ 3 5" xfId="8343" xr:uid="{119CE1AC-6709-44E7-A753-394FD8B5938F}"/>
    <cellStyle name="ปกติ 3 6" xfId="8344" xr:uid="{04DCACD1-0CED-4CC3-A70C-FBC1BC846C55}"/>
    <cellStyle name="ปกติ 3 7" xfId="8345" xr:uid="{CAAC3D8D-BBD0-4BF1-9F72-6BC3AB9FB38A}"/>
    <cellStyle name="ปกติ 3 8" xfId="8346" xr:uid="{A0908C07-3493-40BB-8AAE-A8E469CF094F}"/>
    <cellStyle name="ปกติ 3 9" xfId="1204" xr:uid="{E67A6083-CFB5-4CD6-ADDE-7CDB83BACBB0}"/>
    <cellStyle name="ปกติ 4" xfId="187" xr:uid="{9BCD4664-83FB-4371-8CA9-53731DF55165}"/>
    <cellStyle name="ปกติ 4 2" xfId="8348" xr:uid="{04E35D3C-1DD7-4774-B2F6-148652F4D712}"/>
    <cellStyle name="ปกติ 4 3" xfId="8349" xr:uid="{F403D837-5462-4F43-8255-7B8A4C78FCE6}"/>
    <cellStyle name="ปกติ 5" xfId="511" xr:uid="{5C6E9B0F-5BA7-4464-9DB4-B0DC2A25601E}"/>
    <cellStyle name="ปกติ 5 2" xfId="8350" xr:uid="{EA3A2F12-B1DD-4BD4-B09E-C8D1793E1B5C}"/>
    <cellStyle name="ปกติ 5 3" xfId="10142" xr:uid="{7DF965F3-EEF6-4355-9341-BE96DF067243}"/>
    <cellStyle name="ปกติ 6" xfId="8351" xr:uid="{DBC2E863-97ED-4AA9-8CAA-DAA59E34F4F2}"/>
    <cellStyle name="ปกติ 6 2" xfId="8352" xr:uid="{23A7B068-0F89-47FB-BFA0-52682D3A6769}"/>
    <cellStyle name="ปกติ 6 2 2" xfId="8353" xr:uid="{63C48593-B62E-488F-A068-7B0753421005}"/>
    <cellStyle name="ปกติ 6 2 2 2" xfId="8354" xr:uid="{736E1003-9E59-4F65-A07C-90ED76F9241A}"/>
    <cellStyle name="ปกติ 6 2 3" xfId="8355" xr:uid="{8F88FBD5-87F7-4F5C-8500-F97BABECE6B5}"/>
    <cellStyle name="ปกติ 6 2 4" xfId="8356" xr:uid="{D9CC5470-715F-47F3-91D3-FB73F08F4A6B}"/>
    <cellStyle name="ปกติ 6 3" xfId="8357" xr:uid="{D88E50F1-218D-43A3-88BB-397C9DD10B51}"/>
    <cellStyle name="ปกติ 6 3 2" xfId="8358" xr:uid="{9E4216F3-A649-4B6D-A388-8B8B730DD2AB}"/>
    <cellStyle name="ปกติ 6 4" xfId="8359" xr:uid="{473CDDA9-7887-4381-9287-A29E15A59360}"/>
    <cellStyle name="ปกติ 6 5" xfId="8360" xr:uid="{0AF51541-5682-4369-B322-25D6810BF125}"/>
    <cellStyle name="ปกติ 7" xfId="8361" xr:uid="{05D35663-2D3F-4EF9-B405-9C48375A806D}"/>
    <cellStyle name="ปกติ_8100-00" xfId="10144" xr:uid="{0F0EEC1D-370B-4DC9-B0DF-EF70F87CB3BE}"/>
    <cellStyle name="ป้อนค่า" xfId="605" xr:uid="{CB8F36CE-6A8D-4A95-BEDF-40EDBE3EB038}"/>
    <cellStyle name="ป้อนค่า 2" xfId="8362" xr:uid="{AF1C0123-32AE-4BF3-B334-D946318F9E71}"/>
    <cellStyle name="ป้อนค่า 2 2" xfId="8363" xr:uid="{2857AE8B-938A-44C3-B860-8F7F728E98BD}"/>
    <cellStyle name="ป้อนค่า 2 2 2" xfId="8364" xr:uid="{73261632-FC89-4E80-82B6-AAFD8283FA18}"/>
    <cellStyle name="ป้อนค่า 2 2 2 2" xfId="8365" xr:uid="{56DB23C7-0E75-44AF-9A46-2F789A567EC6}"/>
    <cellStyle name="ป้อนค่า 2 2 2 2 2" xfId="9192" xr:uid="{5D733EDE-7934-44C6-A27C-FD27D08D2F0C}"/>
    <cellStyle name="ป้อนค่า 2 2 2 3" xfId="9191" xr:uid="{96976175-CC81-4227-B170-792B686B30BB}"/>
    <cellStyle name="ป้อนค่า 2 2 3" xfId="8366" xr:uid="{C27E197F-3FB8-4E0A-9728-F09C3792F8BA}"/>
    <cellStyle name="ป้อนค่า 2 2 3 2" xfId="9193" xr:uid="{0D12A271-C8CE-4221-8487-5C6C3B72BCC6}"/>
    <cellStyle name="ป้อนค่า 2 2 4" xfId="9190" xr:uid="{0B5EE319-C2B0-4AA4-93AA-78A12E9D0627}"/>
    <cellStyle name="ป้อนค่า 2 3" xfId="8367" xr:uid="{F4F3C8E9-1980-4709-93B5-1DE2E0428ACD}"/>
    <cellStyle name="ป้อนค่า 2 3 2" xfId="8368" xr:uid="{E76F27BD-0A8E-4B95-B266-44B0D509048E}"/>
    <cellStyle name="ป้อนค่า 2 3 2 2" xfId="9195" xr:uid="{690DD8E1-261F-46C4-A112-84E4BA482981}"/>
    <cellStyle name="ป้อนค่า 2 3 3" xfId="9194" xr:uid="{6DF0A12E-28E6-4BDB-BCCB-6711D1698413}"/>
    <cellStyle name="ป้อนค่า 2 4" xfId="8369" xr:uid="{EA0CD837-2584-42E9-BEF4-708CCD0FE34C}"/>
    <cellStyle name="ป้อนค่า 2 4 2" xfId="8370" xr:uid="{A8433B46-30FA-4FCA-9DD0-C7C1517EC64E}"/>
    <cellStyle name="ป้อนค่า 2 4 2 2" xfId="8371" xr:uid="{911132B2-C67E-48EC-BF52-7F64E2A001CA}"/>
    <cellStyle name="ป้อนค่า 2 4 2 2 2" xfId="9198" xr:uid="{198E7B0A-D39C-4EFD-A944-E00D781B355E}"/>
    <cellStyle name="ป้อนค่า 2 4 2 3" xfId="9197" xr:uid="{AFD210AE-7B24-49F3-9D08-F7C66CCB38E7}"/>
    <cellStyle name="ป้อนค่า 2 4 3" xfId="8372" xr:uid="{01BD0133-CFA8-4F90-8914-AF7F4A976EBE}"/>
    <cellStyle name="ป้อนค่า 2 4 3 2" xfId="9199" xr:uid="{D0496B2D-CFB7-41E1-8A43-4519E8870A86}"/>
    <cellStyle name="ป้อนค่า 2 4 4" xfId="8373" xr:uid="{90740324-45D0-491E-878F-F3B59D42BDC2}"/>
    <cellStyle name="ป้อนค่า 2 4 4 2" xfId="9200" xr:uid="{694BA601-EF36-4F06-B9F4-B2B3C10F0243}"/>
    <cellStyle name="ป้อนค่า 2 4 5" xfId="9196" xr:uid="{EB6F8F66-9354-451D-94A6-C292278AFBF0}"/>
    <cellStyle name="ป้อนค่า 2 5" xfId="8374" xr:uid="{5B86BBE0-2277-4CA3-B08C-3EF32C65519B}"/>
    <cellStyle name="ป้อนค่า 2 5 2" xfId="9201" xr:uid="{8EAE093B-2EF2-4EFC-B85A-8EBDC5000EA1}"/>
    <cellStyle name="ป้อนค่า 2 6" xfId="9189" xr:uid="{D496A652-F8B0-4926-9CCB-114EEE0C2BA5}"/>
    <cellStyle name="ป้อนค่า 3" xfId="8375" xr:uid="{13F4352C-FC1B-43C4-AEDD-ED9A4BE75BA3}"/>
    <cellStyle name="ป้อนค่า 3 2" xfId="9202" xr:uid="{98AB41B7-C975-4177-AD3C-2EDA1E5FAD47}"/>
    <cellStyle name="ป้อนค่า 4" xfId="8522" xr:uid="{D1D15715-9E38-4030-9779-3C3D59F0FCCC}"/>
    <cellStyle name="ปานกลาง" xfId="606" xr:uid="{9993AC5C-82D9-43EB-96AC-7B4E7871D440}"/>
    <cellStyle name="ปานกลาง 2" xfId="8376" xr:uid="{C79C0D6E-905A-4CEC-A7DD-F8FCBB6C4CEF}"/>
    <cellStyle name="ปานกลาง 2 2" xfId="8377" xr:uid="{CD5F0FF7-C57C-4F0C-9A92-037E291F8DB9}"/>
    <cellStyle name="ปานกลาง 2 2 2" xfId="8378" xr:uid="{102DE37C-51CB-4741-95C1-63BF023826E4}"/>
    <cellStyle name="ปานกลาง 2 2 3" xfId="8379" xr:uid="{CEB5E89C-295E-4439-93AB-C01F70496718}"/>
    <cellStyle name="ผลรวม" xfId="607" xr:uid="{889F6C4A-2265-4414-B8CC-903C5FA1566B}"/>
    <cellStyle name="ผลรวม 2" xfId="8387" xr:uid="{C6528069-B7CF-4D0F-B11F-EAA9328FC0EA}"/>
    <cellStyle name="ผลรวม 2 2" xfId="8388" xr:uid="{65956F3A-C341-4AFA-85C6-0285D6DB41A3}"/>
    <cellStyle name="ผลรวม 2 2 2" xfId="8389" xr:uid="{C7FA59B9-DABD-408E-9FBD-5C0796913D57}"/>
    <cellStyle name="ผลรวม 2 2 2 2" xfId="8390" xr:uid="{1DB8353E-C691-4F26-B22B-976D0758EDF1}"/>
    <cellStyle name="ผลรวม 2 2 2 2 2" xfId="9206" xr:uid="{E1724134-A373-4974-A0E7-2983276F7F6F}"/>
    <cellStyle name="ผลรวม 2 2 2 3" xfId="9205" xr:uid="{83BE3C9D-9BCC-421D-83F5-12E94AF557FB}"/>
    <cellStyle name="ผลรวม 2 2 3" xfId="8391" xr:uid="{DFFB529B-D8EC-49E1-A818-1214BE64B926}"/>
    <cellStyle name="ผลรวม 2 2 3 2" xfId="9207" xr:uid="{734B109B-C503-4989-A06C-4B661DC0673F}"/>
    <cellStyle name="ผลรวม 2 2 4" xfId="9204" xr:uid="{9553A048-D943-4C18-94E2-9D73EF783779}"/>
    <cellStyle name="ผลรวม 2 3" xfId="8392" xr:uid="{8145F239-B0D4-4982-90DE-6B8D563A90BD}"/>
    <cellStyle name="ผลรวม 2 3 2" xfId="8393" xr:uid="{3F498E3C-5ED1-4337-92B8-F1A994B82791}"/>
    <cellStyle name="ผลรวม 2 3 2 2" xfId="9209" xr:uid="{5A2055C1-E90E-4716-9BB1-03DAC97E71E9}"/>
    <cellStyle name="ผลรวม 2 3 3" xfId="9208" xr:uid="{802000A7-7949-4054-88FA-96260FF5F4B1}"/>
    <cellStyle name="ผลรวม 2 4" xfId="8394" xr:uid="{8CD79000-AFC0-48ED-B499-EE2B8AE823FB}"/>
    <cellStyle name="ผลรวม 2 4 2" xfId="8395" xr:uid="{44700305-AE23-42DC-B0AD-A8F322CEC809}"/>
    <cellStyle name="ผลรวม 2 4 2 2" xfId="8396" xr:uid="{2E6C508A-E51C-446A-9716-34949EC59F13}"/>
    <cellStyle name="ผลรวม 2 4 2 2 2" xfId="9212" xr:uid="{5FD438F9-A8A1-4CD2-B73C-8E07FD73512E}"/>
    <cellStyle name="ผลรวม 2 4 2 3" xfId="9211" xr:uid="{A5604179-1F4A-40D5-987B-4C1798726D51}"/>
    <cellStyle name="ผลรวม 2 4 3" xfId="8397" xr:uid="{B05E0B7F-746B-49B3-952C-0783D0A12D4C}"/>
    <cellStyle name="ผลรวม 2 4 3 2" xfId="9213" xr:uid="{C4AFFDFB-2BC7-42C7-9B19-C9D5D49E8B98}"/>
    <cellStyle name="ผลรวม 2 4 4" xfId="8398" xr:uid="{A4348170-2CDF-4C2C-9CBB-7D3FF046AD83}"/>
    <cellStyle name="ผลรวม 2 4 4 2" xfId="9214" xr:uid="{3F29AC76-5925-44D8-9E3A-005AE5E28418}"/>
    <cellStyle name="ผลรวม 2 4 5" xfId="9210" xr:uid="{D0E971C6-F5CD-4ADD-972F-78ABE5559687}"/>
    <cellStyle name="ผลรวม 2 5" xfId="8399" xr:uid="{B8A460C0-D508-47B4-983A-E5A5C3E61935}"/>
    <cellStyle name="ผลรวม 2 5 2" xfId="9215" xr:uid="{7CA5179B-CE5C-4E93-B214-89A151DB3E4C}"/>
    <cellStyle name="ผลรวม 2 6" xfId="9203" xr:uid="{B60A49F6-8AE4-4DD6-80EE-ED8AA551E80D}"/>
    <cellStyle name="ผลรวม 3" xfId="8400" xr:uid="{1D956BCE-72A6-44A7-9C3D-3730DBB4181B}"/>
    <cellStyle name="ผลรวม 3 2" xfId="9216" xr:uid="{4B1DEEA7-46B6-4711-8EA9-8E3C7D1B98EA}"/>
    <cellStyle name="ผลรวม 4" xfId="8523" xr:uid="{27A1C49D-6ED8-460E-BA0B-DCFEE8B42AEB}"/>
    <cellStyle name="ผลลัพธ์" xfId="8401" xr:uid="{E8D41A34-4902-4959-AB68-6F1FEAECFDAE}"/>
    <cellStyle name="ฤธถ [0]_95" xfId="1205" xr:uid="{590480EC-E310-4661-831D-DE490A59D252}"/>
    <cellStyle name="ฤธถ_95" xfId="1206" xr:uid="{03924A23-FA20-4A91-94B7-FE2A54F6B52D}"/>
    <cellStyle name="ล๋ศญ [0]_95" xfId="1207" xr:uid="{34E65188-E70E-46B4-98C2-EDA4E09B5022}"/>
    <cellStyle name="ล๋ศญ_95" xfId="1208" xr:uid="{95349741-0E00-4FFC-8DB1-D573090A21EE}"/>
    <cellStyle name="ลักษณะ 1" xfId="8406" xr:uid="{D55D126F-725B-49C9-817D-37E5451C5AF2}"/>
    <cellStyle name="ลักษณะ 1 2" xfId="10145" xr:uid="{A9EB2F17-761A-4477-9CEB-3540487DE6CC}"/>
    <cellStyle name="วฅมุ_4ฟ๙ฝวภ๛" xfId="1209" xr:uid="{4CCE22E9-1E8B-4594-B1FC-B589A78E82AE}"/>
    <cellStyle name="วงเล็บ" xfId="8407" xr:uid="{961AC27B-10F8-40DE-94E0-228B54C08E33}"/>
    <cellStyle name="ส่วนที่ถูกเน้น1" xfId="609" xr:uid="{4EAD88AF-18B9-4AEA-AF11-B7CC8286F5AB}"/>
    <cellStyle name="ส่วนที่ถูกเน้น1 2" xfId="8408" xr:uid="{1CA2D58D-BB59-4E91-90C4-E0BBD8C7D855}"/>
    <cellStyle name="ส่วนที่ถูกเน้น1 2 2" xfId="8409" xr:uid="{508828D8-C145-414A-9ED3-D6649CAE36DD}"/>
    <cellStyle name="ส่วนที่ถูกเน้น1 2 2 2" xfId="8410" xr:uid="{0BE265BB-786B-4416-95FF-8AAEF8B910C9}"/>
    <cellStyle name="ส่วนที่ถูกเน้น1 2 2 3" xfId="8411" xr:uid="{1BE72577-3E13-4376-880D-2F5CA690504B}"/>
    <cellStyle name="ส่วนที่ถูกเน้น2" xfId="610" xr:uid="{34E324A0-7C60-4D4B-BA5E-627D4F6260B7}"/>
    <cellStyle name="ส่วนที่ถูกเน้น2 2" xfId="8412" xr:uid="{12C9BAD9-43C3-4430-AB07-F8D08D661FC4}"/>
    <cellStyle name="ส่วนที่ถูกเน้น2 2 2" xfId="8413" xr:uid="{F7C952B4-6AA2-4E74-8044-9342738FB428}"/>
    <cellStyle name="ส่วนที่ถูกเน้น2 2 2 2" xfId="8414" xr:uid="{1DB0EE19-B641-45C9-809E-1242F07CD936}"/>
    <cellStyle name="ส่วนที่ถูกเน้น2 2 2 3" xfId="8415" xr:uid="{E1AC1100-381B-4EAF-8B4F-5E3FF46C8057}"/>
    <cellStyle name="ส่วนที่ถูกเน้น3" xfId="611" xr:uid="{6D7753B3-9EF2-43FC-A893-6BDDC0154B06}"/>
    <cellStyle name="ส่วนที่ถูกเน้น3 2" xfId="8416" xr:uid="{C4E517F3-AEB7-4041-82A8-5045E56675CA}"/>
    <cellStyle name="ส่วนที่ถูกเน้น3 2 2" xfId="8417" xr:uid="{DD4E4A7E-50E7-4B9C-92D3-57D2851ACA73}"/>
    <cellStyle name="ส่วนที่ถูกเน้น3 2 2 2" xfId="8418" xr:uid="{2C4CA1EE-29E6-43A4-A826-5D1DBDA59BC5}"/>
    <cellStyle name="ส่วนที่ถูกเน้น3 2 2 3" xfId="8419" xr:uid="{7E327653-7144-4E94-84D4-E7DEB19F41F6}"/>
    <cellStyle name="ส่วนที่ถูกเน้น4" xfId="612" xr:uid="{4DCFB1F3-78C0-4C68-86FF-2B1F3B269616}"/>
    <cellStyle name="ส่วนที่ถูกเน้น4 2" xfId="8420" xr:uid="{E28BC57E-8BA8-4F36-9411-CEFAF49DAC01}"/>
    <cellStyle name="ส่วนที่ถูกเน้น4 2 2" xfId="8421" xr:uid="{CA676640-A3B9-41F0-BFE2-B64040537648}"/>
    <cellStyle name="ส่วนที่ถูกเน้น4 2 2 2" xfId="8422" xr:uid="{635D23DF-718E-441B-A3EC-A67291935857}"/>
    <cellStyle name="ส่วนที่ถูกเน้น4 2 2 3" xfId="8423" xr:uid="{C318AAEC-B412-4021-9156-5012F9B95DC3}"/>
    <cellStyle name="ส่วนที่ถูกเน้น5" xfId="613" xr:uid="{3A3F7159-F9CE-4048-AA05-D2ED59CE6193}"/>
    <cellStyle name="ส่วนที่ถูกเน้น5 2" xfId="8424" xr:uid="{830321F0-4068-462A-9ADF-F1448127F23E}"/>
    <cellStyle name="ส่วนที่ถูกเน้น5 2 2" xfId="8425" xr:uid="{79BEFCE6-7547-4F2E-B176-DF9CCEB05284}"/>
    <cellStyle name="ส่วนที่ถูกเน้น5 2 2 2" xfId="8426" xr:uid="{289D3D73-812E-4203-8A55-4BE3C85596E3}"/>
    <cellStyle name="ส่วนที่ถูกเน้น5 2 2 3" xfId="8427" xr:uid="{6FF7352C-73E8-43F8-B304-CE275D1ADD45}"/>
    <cellStyle name="ส่วนที่ถูกเน้น6" xfId="614" xr:uid="{B10B1701-3A4C-4D16-A238-7FDC2D2F5E86}"/>
    <cellStyle name="ส่วนที่ถูกเน้น6 2" xfId="8428" xr:uid="{12F37E00-0910-403E-B861-A09107A68A22}"/>
    <cellStyle name="ส่วนที่ถูกเน้น6 2 2" xfId="8429" xr:uid="{7F423DD5-4FFB-40E0-A6C4-6CE4996BA414}"/>
    <cellStyle name="ส่วนที่ถูกเน้น6 2 2 2" xfId="8430" xr:uid="{0C85A2DD-4D2F-4BF3-9476-D9BB79CE31BB}"/>
    <cellStyle name="ส่วนที่ถูกเน้น6 2 2 3" xfId="8431" xr:uid="{40B641E1-2412-478B-9963-CDF749CD0319}"/>
    <cellStyle name="หมายเหตุ" xfId="616" xr:uid="{1C81CBF1-AE32-4540-8E1A-DD4D82837ED0}"/>
    <cellStyle name="หมายเหตุ 2" xfId="8446" xr:uid="{49E9793F-B65E-4306-9B87-1309A0704947}"/>
    <cellStyle name="หมายเหตุ 2 2" xfId="8447" xr:uid="{27122BC9-C5F3-45C2-928D-4C83B055824A}"/>
    <cellStyle name="หมายเหตุ 2 2 2" xfId="8448" xr:uid="{C10940AB-E6BB-425A-8EAC-32897F4B7CFA}"/>
    <cellStyle name="หมายเหตุ 2 2 2 2" xfId="8449" xr:uid="{133C4DCE-7FAB-4072-A914-B3A8FC683ABA}"/>
    <cellStyle name="หมายเหตุ 2 2 2 2 2" xfId="9234" xr:uid="{D141B25B-C1B3-41B9-A183-9A8A2AB9DEC4}"/>
    <cellStyle name="หมายเหตุ 2 2 2 3" xfId="9233" xr:uid="{1681C462-6E84-4BEE-9E0E-A0A1D9AB7878}"/>
    <cellStyle name="หมายเหตุ 2 2 3" xfId="8450" xr:uid="{8D320379-2E5D-48F4-B774-EFA11FE2DB20}"/>
    <cellStyle name="หมายเหตุ 2 2 3 2" xfId="9235" xr:uid="{87CD6816-762D-44DD-80CA-B48D96C9C732}"/>
    <cellStyle name="หมายเหตุ 2 2 4" xfId="9232" xr:uid="{AB193BA1-0D0B-4C9D-B7FA-54FD5135CD55}"/>
    <cellStyle name="หมายเหตุ 2 3" xfId="8451" xr:uid="{6DC08361-599C-45EA-8AA4-AC4C3673E6A8}"/>
    <cellStyle name="หมายเหตุ 2 3 2" xfId="8452" xr:uid="{8AE7E1F2-3FE9-420E-815C-96CF65ECB998}"/>
    <cellStyle name="หมายเหตุ 2 3 2 2" xfId="9237" xr:uid="{1ED19E3F-E1CD-4FF6-AB5E-EEF09F1A646D}"/>
    <cellStyle name="หมายเหตุ 2 3 3" xfId="9236" xr:uid="{D072FF87-3265-48BD-8A2D-4E80E229C20F}"/>
    <cellStyle name="หมายเหตุ 2 4" xfId="8453" xr:uid="{D7E1FB1E-566B-4FED-B6C9-F42AFDF4AC48}"/>
    <cellStyle name="หมายเหตุ 2 4 2" xfId="9238" xr:uid="{AFD95805-6051-482B-9751-9954D92F4A18}"/>
    <cellStyle name="หมายเหตุ 2 5" xfId="9231" xr:uid="{2125776C-C91B-488B-8897-C623B7EABA20}"/>
    <cellStyle name="หมายเหตุ 3" xfId="8454" xr:uid="{8376BF23-DA4D-4231-AAAF-E274E282E3DD}"/>
    <cellStyle name="หมายเหตุ 3 2" xfId="8455" xr:uid="{1C265C6A-4A24-410D-A775-327E14DC1C29}"/>
    <cellStyle name="หมายเหตุ 3 2 2" xfId="9240" xr:uid="{D166C090-C0D7-400B-B27E-1B744428C672}"/>
    <cellStyle name="หมายเหตุ 3 3" xfId="9239" xr:uid="{B71341DE-346C-4515-9679-3FA0A7E62ACC}"/>
    <cellStyle name="หมายเหตุ 4" xfId="8456" xr:uid="{ABDDDC74-D5E2-433D-93AE-C770404F623A}"/>
    <cellStyle name="หมายเหตุ 4 2" xfId="9241" xr:uid="{2E77FDA2-4E36-468D-A8EB-E937F27A3D3A}"/>
    <cellStyle name="หมายเหตุ 5" xfId="8525" xr:uid="{FE454AE7-2E9B-4C1A-8EC4-3FFFBCAB620A}"/>
    <cellStyle name="หัวเรื่อง 1" xfId="617" xr:uid="{80B70B5A-BCA7-4780-A9B6-FBFBC048CC7A}"/>
    <cellStyle name="หัวเรื่อง 1 2" xfId="8457" xr:uid="{1E9DAB8F-DCFD-4D44-AA93-2F7FF9298A65}"/>
    <cellStyle name="หัวเรื่อง 1 2 2" xfId="8458" xr:uid="{C7CCE62F-7716-4D04-98D3-FE7376C83339}"/>
    <cellStyle name="หัวเรื่อง 1 2 2 2" xfId="8459" xr:uid="{E2014E9D-55B0-4B6E-864E-0C889BC011FB}"/>
    <cellStyle name="หัวเรื่อง 1 2 2 3" xfId="8460" xr:uid="{A0EEB877-CF50-4718-A707-6B6CE02F491B}"/>
    <cellStyle name="หัวเรื่อง 2" xfId="618" xr:uid="{4F17B9A4-50E5-42E2-BA58-0D9D8E1A1002}"/>
    <cellStyle name="หัวเรื่อง 2 2" xfId="8461" xr:uid="{CD0895D9-82DB-4352-97EE-784A37E3FC7C}"/>
    <cellStyle name="หัวเรื่อง 2 2 2" xfId="8462" xr:uid="{BE1481A4-246F-4722-B0B6-C42745DC5674}"/>
    <cellStyle name="หัวเรื่อง 2 2 2 2" xfId="8463" xr:uid="{196A7433-75B6-4C38-8BD7-06EED6578F27}"/>
    <cellStyle name="หัวเรื่อง 2 2 2 3" xfId="8464" xr:uid="{AA86D056-5733-48E4-9226-B7AF9AB631A9}"/>
    <cellStyle name="หัวเรื่อง 3" xfId="619" xr:uid="{0623285F-2CED-4685-B265-21BA6CE17B36}"/>
    <cellStyle name="หัวเรื่อง 3 2" xfId="8465" xr:uid="{13517FE8-8DD4-4538-8D92-ADA2F38D444F}"/>
    <cellStyle name="หัวเรื่อง 3 2 2" xfId="8466" xr:uid="{CC17836D-4D0E-4A5D-ADF4-4E3F3147DD37}"/>
    <cellStyle name="หัวเรื่อง 3 2 3" xfId="8467" xr:uid="{D7683FA2-2CC3-4AE2-9CCD-94D2654121CA}"/>
    <cellStyle name="หัวเรื่อง 3 2 3 2" xfId="8468" xr:uid="{4666E629-8FEA-4CCB-B95A-F5054C45291A}"/>
    <cellStyle name="หัวเรื่อง 3 2 3 3" xfId="8469" xr:uid="{7CE62F93-0FF5-4EAE-8E24-4CC7D66EF051}"/>
    <cellStyle name="หัวเรื่อง 4" xfId="620" xr:uid="{22711A73-D389-4A79-B949-CA8719454DB7}"/>
    <cellStyle name="หัวเรื่อง 4 2" xfId="8470" xr:uid="{775EE8AF-D3BD-4DAA-A931-729AF2EAF5F9}"/>
    <cellStyle name="หัวเรื่อง 4 2 2" xfId="8471" xr:uid="{0F9C7EE3-BA36-4057-93FD-7E8750FB76E8}"/>
    <cellStyle name="หัวเรื่อง 4 2 2 2" xfId="8472" xr:uid="{5C874CFC-8990-4E10-B4B3-9ADB93B9D28C}"/>
    <cellStyle name="หัวเรื่อง 4 2 2 3" xfId="8473" xr:uid="{E36E8E9E-A2D3-49D5-93C1-09B557144A00}"/>
    <cellStyle name="쉼표_MapleSEA_RoyaltyReport_Sep2005_Sample1" xfId="621" xr:uid="{AA149C42-0C77-4725-B078-BEE8F0461630}"/>
    <cellStyle name="콤마 [0]_BP매입매출명세서" xfId="1213" xr:uid="{B39CB4E9-15D7-4ABE-9D11-3FD75D27D431}"/>
    <cellStyle name="콤마_BP매입매출명세서" xfId="1214" xr:uid="{E18787F9-D983-41DB-83FB-58E4D1648974}"/>
    <cellStyle name="통화 [0]_BP매입매출명세서" xfId="1215" xr:uid="{CE055A99-37CD-45F0-916B-9842720B212E}"/>
    <cellStyle name="통화_BP매입매출명세서" xfId="1216" xr:uid="{897F3EEA-C04C-4175-AAFF-72B4FB7639B2}"/>
    <cellStyle name="표준_2002 SJC Consolidation Package" xfId="8474" xr:uid="{1FF28652-5B2F-42E9-B9C5-AE8F17AAD2EE}"/>
    <cellStyle name="一般_2002CAP" xfId="1210" xr:uid="{7AE742E9-88FA-43E3-9022-45BA40C45920}"/>
    <cellStyle name="千位分隔[0]_工程编号" xfId="8475" xr:uid="{C9EAA4F8-45E8-40AA-B818-95DD1D1A24E4}"/>
    <cellStyle name="千位分隔_BS (Jun)" xfId="8476" xr:uid="{3B43B3AA-B342-4393-8043-314006C598E1}"/>
    <cellStyle name="千分位[0]_2002CAP" xfId="1211" xr:uid="{E3F821C8-7216-464B-B044-D0567BFD5111}"/>
    <cellStyle name="千分位_2002CAP" xfId="1212" xr:uid="{74ECBCBF-2134-47D8-A16E-6CDD00E3F436}"/>
    <cellStyle name="好" xfId="8477" xr:uid="{EE328140-7494-466C-9D78-B600CD781C95}"/>
    <cellStyle name="差" xfId="8478" xr:uid="{EC41CEDC-8F56-4405-9BD1-A1637BDFF5DE}"/>
    <cellStyle name="常规_2004年产成品数量金额表" xfId="8479" xr:uid="{0861DD17-7AE0-4248-B898-54758F76BFEB}"/>
    <cellStyle name="强调文字颜色 1" xfId="8480" xr:uid="{8B868E30-D116-4F2C-873F-38C3F0F9E800}"/>
    <cellStyle name="强调文字颜色 2" xfId="8481" xr:uid="{DC08A06E-B45C-485F-947F-702A9D2369B8}"/>
    <cellStyle name="强调文字颜色 3" xfId="8482" xr:uid="{2557863A-20CC-44AD-B61E-6BD8AF8C8831}"/>
    <cellStyle name="强调文字颜色 4" xfId="8483" xr:uid="{1967866B-3AD1-4511-A68E-E3463F51F177}"/>
    <cellStyle name="强调文字颜色 5" xfId="8484" xr:uid="{A3591DF1-5CEE-4CC8-9E7E-335482471123}"/>
    <cellStyle name="强调文字颜色 6" xfId="8485" xr:uid="{B72F7DAD-E796-42DD-B402-A220B14CB131}"/>
    <cellStyle name="标题" xfId="8486" xr:uid="{2D80278C-2FAB-4931-A8AE-D693A87E689D}"/>
    <cellStyle name="标题 1" xfId="8487" xr:uid="{6E982BBD-BB9D-4AC4-AB81-1CA0EAC20F94}"/>
    <cellStyle name="标题 2" xfId="8488" xr:uid="{20CE05A6-3B1B-43CB-909A-3A60CB477A8D}"/>
    <cellStyle name="标题 3" xfId="8489" xr:uid="{E94E5B63-4CC8-42D5-B14C-FE81474B54ED}"/>
    <cellStyle name="标题 4" xfId="8490" xr:uid="{B1DEAD00-7970-4503-B837-292B83BA632F}"/>
    <cellStyle name="桁区切り [0.00]_AUG98" xfId="1217" xr:uid="{A77FDDC5-CE84-4036-8064-74078C93B6B1}"/>
    <cellStyle name="桁区切り_eve" xfId="1218" xr:uid="{715D884B-E326-414F-A8FA-C85F8A0B827E}"/>
    <cellStyle name="检查单元格" xfId="8491" xr:uid="{FD52FE88-7347-4F5E-AEA2-E7E7B61BE805}"/>
    <cellStyle name="检查单元格 2" xfId="9242" xr:uid="{7DDB3122-D2F4-43F3-ACAD-E04C1797D9EC}"/>
    <cellStyle name="检查单元格 2 2" xfId="12604" xr:uid="{89B34644-554F-4D35-96AE-EA150106934F}"/>
    <cellStyle name="检查单元格 3" xfId="8544" xr:uid="{EFD6096B-8B93-4345-A33E-26F926FA2411}"/>
    <cellStyle name="標準_BR利益処" xfId="10146" xr:uid="{2B126234-1B05-446A-8FD2-F82BF909A2A8}"/>
    <cellStyle name="汇总" xfId="8492" xr:uid="{DC79A282-4C09-4144-974C-C27E5A98313B}"/>
    <cellStyle name="汇总 2" xfId="8493" xr:uid="{FF1E8A9C-8DBA-4FF1-A8AF-EA6FBADC9725}"/>
    <cellStyle name="汇总 2 2" xfId="9244" xr:uid="{70C6D262-9050-42CC-AFB1-ACC2CB5D48BE}"/>
    <cellStyle name="汇总 3" xfId="9243" xr:uid="{86AE67D8-0C3A-48AE-ADED-BF4367C08A87}"/>
    <cellStyle name="注释" xfId="8494" xr:uid="{B8B0494F-1854-40D8-92E5-024E1BA5992E}"/>
    <cellStyle name="注释 2" xfId="8495" xr:uid="{B61A3307-11BD-41B1-86EB-83B90937347C}"/>
    <cellStyle name="注释 2 2" xfId="9246" xr:uid="{8EB646B1-9DBE-4F37-8FE9-0B7286915132}"/>
    <cellStyle name="注释 3" xfId="9245" xr:uid="{5864958B-A377-495A-93BD-ED6588883015}"/>
    <cellStyle name="解释性文本" xfId="8496" xr:uid="{5D9CC874-53E3-48D4-9A99-3B8C353AC4AF}"/>
    <cellStyle name="警告文本" xfId="8497" xr:uid="{EB9CE425-8269-4FC6-8E84-B4B61D24F9C3}"/>
    <cellStyle name="计算" xfId="8498" xr:uid="{9A90A614-6520-4B7D-B22D-A958235B9715}"/>
    <cellStyle name="计算 2" xfId="8499" xr:uid="{04509D02-0F93-4AE7-8C93-848A4CD13C0A}"/>
    <cellStyle name="计算 2 2" xfId="9248" xr:uid="{DBFA9CC8-BDF7-49CB-9F69-D519ADB2B8FD}"/>
    <cellStyle name="计算 3" xfId="9247" xr:uid="{B76081E0-EA12-4C89-93D8-A006FA15C3B3}"/>
    <cellStyle name="貨幣 [0]_2002CAP" xfId="1219" xr:uid="{07EE104A-EBAA-453B-98E1-E494726FDE0A}"/>
    <cellStyle name="貨幣_2002CAP" xfId="1220" xr:uid="{DC566CED-9A8B-4F6D-9C84-06196ABA40DA}"/>
    <cellStyle name="输入" xfId="8500" xr:uid="{5121E796-FC7E-4D0C-995F-1D0DDF3C80E9}"/>
    <cellStyle name="输入 2" xfId="8501" xr:uid="{4608D7B8-F1C4-442F-9EC7-D0943F73D274}"/>
    <cellStyle name="输入 2 2" xfId="9250" xr:uid="{883D3FF9-069D-4838-B61D-5F9FCE4A09A5}"/>
    <cellStyle name="输入 3" xfId="9249" xr:uid="{73C91D5B-BE2B-4E09-9EF7-2D8DCDE8C81C}"/>
    <cellStyle name="输出" xfId="8502" xr:uid="{3BDE1394-89F3-4C8B-B55D-91F8C86DDE3E}"/>
    <cellStyle name="输出 2" xfId="8503" xr:uid="{91F6D13B-FB6D-4616-B358-6F46D24D13E0}"/>
    <cellStyle name="输出 2 2" xfId="9252" xr:uid="{8F81803D-2876-4F54-8D84-E53537D75A39}"/>
    <cellStyle name="输出 3" xfId="9251" xr:uid="{DF1F3052-3A0B-4458-A7C7-A8C008DB2343}"/>
    <cellStyle name="适中" xfId="8504" xr:uid="{DB2921DD-F4D9-4635-A0FD-6B84AD153225}"/>
    <cellStyle name="通貨 [0.00]_eve" xfId="1221" xr:uid="{FC4B55F4-323E-457D-9783-D2EC9FBDFDCF}"/>
    <cellStyle name="链接单元格" xfId="8505" xr:uid="{A304109D-91C2-4575-89C7-0C0DE31D7A3D}"/>
    <cellStyle name="㕃" xfId="1222" xr:uid="{9FA25575-A20E-482C-A4DD-0DF2F4FDD9A5}"/>
    <cellStyle name="㕃 2" xfId="8506" xr:uid="{AE74A35F-2D8B-40A7-80F4-2C7CA9D74462}"/>
    <cellStyle name="㕃 3" xfId="8507" xr:uid="{A677A85C-4C6B-4766-AFE3-789F65325B96}"/>
    <cellStyle name="㕃 4" xfId="8508" xr:uid="{0BE0CF4B-A417-4EF4-8F43-42D9C4D81417}"/>
    <cellStyle name="㕃 5" xfId="8509" xr:uid="{99DC2C06-4581-4124-A665-6BFE68A67195}"/>
  </cellStyles>
  <dxfs count="11">
    <dxf>
      <fill>
        <patternFill>
          <bgColor theme="3"/>
        </patternFill>
      </fill>
    </dxf>
    <dxf>
      <fill>
        <patternFill>
          <bgColor theme="3"/>
        </patternFill>
      </fill>
    </dxf>
    <dxf>
      <fill>
        <patternFill>
          <bgColor theme="3"/>
        </patternFill>
      </fill>
    </dxf>
    <dxf>
      <font>
        <b/>
        <i val="0"/>
      </font>
    </dxf>
    <dxf>
      <font>
        <b/>
        <i val="0"/>
      </font>
    </dxf>
    <dxf>
      <font>
        <b/>
        <i val="0"/>
      </font>
      <fill>
        <patternFill>
          <bgColor theme="8" tint="0.79998168889431442"/>
        </patternFill>
      </fill>
    </dxf>
    <dxf>
      <font>
        <b/>
        <i val="0"/>
        <color theme="0"/>
      </font>
      <fill>
        <patternFill patternType="solid">
          <fgColor theme="3"/>
          <bgColor theme="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</border>
    </dxf>
  </dxfs>
  <tableStyles count="2" defaultTableStyle="TableStyleMedium9" defaultPivotStyle="PivotStyleLight16">
    <tableStyle name="Table Style 1" pivot="0" count="3" xr9:uid="{CA7129C2-8F42-426B-9E5A-3AAAACA4623C}">
      <tableStyleElement type="wholeTable" dxfId="10"/>
      <tableStyleElement type="firstRowStripe" dxfId="9"/>
      <tableStyleElement type="secondRowStripe" dxfId="8"/>
    </tableStyle>
    <tableStyle name="PivotTable Style 1" table="0" count="8" xr9:uid="{CEE4F35A-F889-42EB-89E9-BD1218E9DDED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ColumnSubheading" dxfId="2"/>
      <tableStyleElement type="secondColumnSubheading" dxfId="1"/>
      <tableStyleElement type="thirdColumnSubheading" dxfId="0"/>
    </tableStyle>
  </tableStyles>
  <colors>
    <mruColors>
      <color rgb="FF66FFFF"/>
      <color rgb="FF66FF33"/>
      <color rgb="FFFFFFCC"/>
      <color rgb="FFFF66FF"/>
      <color rgb="FF66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141"/>
  <sheetViews>
    <sheetView showGridLines="0" tabSelected="1" view="pageBreakPreview" zoomScale="85" zoomScaleNormal="80" zoomScaleSheetLayoutView="85" workbookViewId="0">
      <selection activeCell="K40" sqref="K40"/>
    </sheetView>
  </sheetViews>
  <sheetFormatPr defaultColWidth="10.5703125" defaultRowHeight="24" customHeight="1"/>
  <cols>
    <col min="1" max="1" width="47.42578125" style="25" customWidth="1"/>
    <col min="2" max="2" width="2" style="23" customWidth="1"/>
    <col min="3" max="3" width="7.85546875" style="25" customWidth="1"/>
    <col min="4" max="4" width="1.5703125" style="23" customWidth="1"/>
    <col min="5" max="5" width="14.42578125" style="23" customWidth="1"/>
    <col min="6" max="6" width="1.5703125" style="23" customWidth="1"/>
    <col min="7" max="7" width="14.42578125" style="23" customWidth="1"/>
    <col min="8" max="8" width="1.5703125" style="23" customWidth="1"/>
    <col min="9" max="9" width="14.42578125" style="23" customWidth="1"/>
    <col min="10" max="10" width="1.5703125" style="23" customWidth="1"/>
    <col min="11" max="11" width="14.42578125" style="23" customWidth="1"/>
    <col min="12" max="16384" width="10.5703125" style="23"/>
  </cols>
  <sheetData>
    <row r="1" spans="1:11" s="18" customFormat="1" ht="23.25">
      <c r="A1" s="14" t="s">
        <v>111</v>
      </c>
      <c r="B1" s="15"/>
      <c r="C1" s="16"/>
      <c r="D1" s="17"/>
      <c r="E1" s="17"/>
      <c r="F1" s="17"/>
      <c r="G1" s="17"/>
      <c r="H1" s="17"/>
      <c r="I1" s="17"/>
      <c r="J1" s="17"/>
      <c r="K1" s="17"/>
    </row>
    <row r="2" spans="1:11" s="18" customFormat="1" ht="23.25">
      <c r="A2" s="19" t="s">
        <v>152</v>
      </c>
      <c r="B2" s="15"/>
      <c r="C2" s="16"/>
      <c r="D2" s="17"/>
      <c r="E2" s="15"/>
      <c r="F2" s="17"/>
      <c r="G2" s="15"/>
      <c r="H2" s="17"/>
      <c r="I2" s="15"/>
      <c r="J2" s="17"/>
      <c r="K2" s="15"/>
    </row>
    <row r="3" spans="1:11" s="21" customFormat="1" ht="22.5" customHeight="1">
      <c r="A3" s="20" t="s">
        <v>172</v>
      </c>
      <c r="B3" s="20"/>
      <c r="C3" s="20"/>
      <c r="D3" s="20"/>
      <c r="E3" s="20"/>
      <c r="F3" s="20"/>
      <c r="G3" s="20"/>
      <c r="H3" s="20"/>
      <c r="I3" s="20"/>
      <c r="J3" s="20"/>
      <c r="K3" s="20"/>
    </row>
    <row r="4" spans="1:11" ht="23.25">
      <c r="A4" s="16"/>
      <c r="B4" s="17"/>
      <c r="C4" s="16"/>
      <c r="D4" s="17"/>
      <c r="E4" s="17"/>
      <c r="F4" s="17"/>
      <c r="G4" s="17"/>
      <c r="H4" s="17"/>
      <c r="I4" s="17"/>
      <c r="J4" s="17"/>
      <c r="K4" s="22" t="s">
        <v>0</v>
      </c>
    </row>
    <row r="5" spans="1:11" ht="23.25">
      <c r="A5" s="16"/>
      <c r="B5" s="17"/>
      <c r="C5" s="16"/>
      <c r="D5" s="17"/>
      <c r="E5" s="128" t="s">
        <v>109</v>
      </c>
      <c r="F5" s="128"/>
      <c r="G5" s="128"/>
      <c r="H5" s="17"/>
      <c r="I5" s="127" t="s">
        <v>108</v>
      </c>
      <c r="J5" s="127"/>
      <c r="K5" s="127"/>
    </row>
    <row r="6" spans="1:11" ht="23.25">
      <c r="C6" s="26" t="s">
        <v>1</v>
      </c>
      <c r="D6" s="27"/>
      <c r="E6" s="28" t="s">
        <v>173</v>
      </c>
      <c r="F6" s="27"/>
      <c r="G6" s="28" t="s">
        <v>149</v>
      </c>
      <c r="H6" s="29"/>
      <c r="I6" s="28" t="s">
        <v>173</v>
      </c>
      <c r="J6" s="29"/>
      <c r="K6" s="28" t="s">
        <v>149</v>
      </c>
    </row>
    <row r="7" spans="1:11" ht="23.25">
      <c r="A7" s="20" t="s">
        <v>2</v>
      </c>
    </row>
    <row r="8" spans="1:11" ht="23.25">
      <c r="A8" s="20" t="s">
        <v>3</v>
      </c>
      <c r="C8" s="30"/>
    </row>
    <row r="9" spans="1:11" ht="23.25">
      <c r="A9" s="25" t="s">
        <v>4</v>
      </c>
      <c r="C9" s="30">
        <v>7</v>
      </c>
      <c r="D9" s="31"/>
      <c r="E9" s="31">
        <v>67811243</v>
      </c>
      <c r="F9" s="31"/>
      <c r="G9" s="31">
        <v>64009505</v>
      </c>
      <c r="H9" s="31"/>
      <c r="I9" s="31">
        <v>61607712</v>
      </c>
      <c r="J9" s="31"/>
      <c r="K9" s="31">
        <v>57783965</v>
      </c>
    </row>
    <row r="10" spans="1:11" ht="23.25">
      <c r="A10" s="25" t="s">
        <v>180</v>
      </c>
      <c r="C10" s="30" t="s">
        <v>128</v>
      </c>
      <c r="D10" s="32"/>
      <c r="E10" s="31">
        <v>1912176538</v>
      </c>
      <c r="F10" s="32"/>
      <c r="G10" s="31">
        <v>1866008310</v>
      </c>
      <c r="H10" s="32"/>
      <c r="I10" s="31">
        <v>1900924204</v>
      </c>
      <c r="J10" s="32"/>
      <c r="K10" s="31">
        <v>1850007172</v>
      </c>
    </row>
    <row r="11" spans="1:11" ht="23.25">
      <c r="A11" s="25" t="s">
        <v>126</v>
      </c>
      <c r="C11" s="30">
        <v>6</v>
      </c>
      <c r="D11" s="32"/>
      <c r="E11" s="31">
        <v>0</v>
      </c>
      <c r="F11" s="32"/>
      <c r="G11" s="31">
        <v>0</v>
      </c>
      <c r="H11" s="32"/>
      <c r="I11" s="31">
        <v>26500000</v>
      </c>
      <c r="J11" s="32"/>
      <c r="K11" s="31">
        <v>40000000</v>
      </c>
    </row>
    <row r="12" spans="1:11" ht="23.25">
      <c r="A12" s="33" t="s">
        <v>63</v>
      </c>
      <c r="B12" s="34"/>
      <c r="C12" s="30">
        <v>9</v>
      </c>
      <c r="D12" s="31"/>
      <c r="E12" s="31">
        <v>1423300974</v>
      </c>
      <c r="F12" s="31"/>
      <c r="G12" s="31">
        <v>1174253081</v>
      </c>
      <c r="H12" s="31"/>
      <c r="I12" s="31">
        <v>1409756125</v>
      </c>
      <c r="J12" s="31"/>
      <c r="K12" s="31">
        <v>1141979506</v>
      </c>
    </row>
    <row r="13" spans="1:11" ht="23.25">
      <c r="A13" s="33" t="s">
        <v>91</v>
      </c>
      <c r="B13" s="34"/>
      <c r="C13" s="30" t="s">
        <v>195</v>
      </c>
      <c r="D13" s="31"/>
      <c r="E13" s="31">
        <v>16493419</v>
      </c>
      <c r="F13" s="31"/>
      <c r="G13" s="31">
        <v>19316196</v>
      </c>
      <c r="H13" s="31"/>
      <c r="I13" s="31">
        <v>16493419</v>
      </c>
      <c r="J13" s="31"/>
      <c r="K13" s="31">
        <v>19316196</v>
      </c>
    </row>
    <row r="14" spans="1:11" ht="23.25">
      <c r="A14" s="25" t="s">
        <v>5</v>
      </c>
      <c r="C14" s="30">
        <v>11</v>
      </c>
      <c r="D14" s="31"/>
      <c r="E14" s="31">
        <v>45484582</v>
      </c>
      <c r="F14" s="31"/>
      <c r="G14" s="31">
        <v>50961921</v>
      </c>
      <c r="H14" s="31"/>
      <c r="I14" s="31">
        <v>45188803</v>
      </c>
      <c r="J14" s="31"/>
      <c r="K14" s="31">
        <v>50509740</v>
      </c>
    </row>
    <row r="15" spans="1:11" ht="23.25">
      <c r="A15" s="20" t="s">
        <v>6</v>
      </c>
      <c r="C15" s="30"/>
      <c r="D15" s="31"/>
      <c r="E15" s="35">
        <f>SUM(E9:E14)</f>
        <v>3465266756</v>
      </c>
      <c r="F15" s="31"/>
      <c r="G15" s="35">
        <f>SUM(G9:G14)</f>
        <v>3174549013</v>
      </c>
      <c r="H15" s="31"/>
      <c r="I15" s="35">
        <f>SUM(I9:I14)</f>
        <v>3460470263</v>
      </c>
      <c r="J15" s="31"/>
      <c r="K15" s="35">
        <f>SUM(K9:K14)</f>
        <v>3159596579</v>
      </c>
    </row>
    <row r="16" spans="1:11" ht="23.25">
      <c r="A16" s="20" t="s">
        <v>7</v>
      </c>
      <c r="C16" s="30"/>
      <c r="D16" s="31"/>
      <c r="E16" s="31"/>
      <c r="F16" s="31"/>
      <c r="G16" s="31"/>
      <c r="H16" s="31"/>
      <c r="I16" s="31"/>
      <c r="J16" s="31"/>
      <c r="K16" s="31"/>
    </row>
    <row r="17" spans="1:13" ht="23.25">
      <c r="A17" s="25" t="s">
        <v>8</v>
      </c>
      <c r="C17" s="30">
        <v>12</v>
      </c>
      <c r="D17" s="31"/>
      <c r="E17" s="31">
        <v>1130971</v>
      </c>
      <c r="F17" s="31"/>
      <c r="G17" s="31">
        <v>1118206</v>
      </c>
      <c r="H17" s="31"/>
      <c r="I17" s="31">
        <v>1130971</v>
      </c>
      <c r="J17" s="31"/>
      <c r="K17" s="31">
        <v>1118206</v>
      </c>
    </row>
    <row r="18" spans="1:13" ht="23.25">
      <c r="A18" s="25" t="s">
        <v>92</v>
      </c>
      <c r="C18" s="30">
        <v>10</v>
      </c>
      <c r="D18" s="31"/>
      <c r="E18" s="31">
        <v>12868116</v>
      </c>
      <c r="F18" s="31"/>
      <c r="G18" s="31">
        <v>17245438</v>
      </c>
      <c r="H18" s="31"/>
      <c r="I18" s="31">
        <v>12868116</v>
      </c>
      <c r="J18" s="31"/>
      <c r="K18" s="31">
        <v>17245438</v>
      </c>
      <c r="L18" s="36"/>
      <c r="M18" s="37"/>
    </row>
    <row r="19" spans="1:13" ht="23.25">
      <c r="A19" s="38" t="s">
        <v>113</v>
      </c>
      <c r="B19" s="34"/>
      <c r="C19" s="30">
        <v>13</v>
      </c>
      <c r="D19" s="31"/>
      <c r="E19" s="31">
        <v>0</v>
      </c>
      <c r="F19" s="31"/>
      <c r="G19" s="31">
        <v>0</v>
      </c>
      <c r="H19" s="31"/>
      <c r="I19" s="31">
        <v>17318993</v>
      </c>
      <c r="J19" s="31"/>
      <c r="K19" s="31">
        <v>17318993</v>
      </c>
      <c r="L19" s="36"/>
      <c r="M19" s="37"/>
    </row>
    <row r="20" spans="1:13" ht="23.25">
      <c r="A20" s="33" t="s">
        <v>64</v>
      </c>
      <c r="B20" s="34"/>
      <c r="C20" s="30">
        <v>14</v>
      </c>
      <c r="D20" s="31"/>
      <c r="E20" s="31">
        <v>2648495703</v>
      </c>
      <c r="F20" s="31"/>
      <c r="G20" s="31">
        <v>2618396582</v>
      </c>
      <c r="H20" s="31"/>
      <c r="I20" s="31">
        <v>2647686094</v>
      </c>
      <c r="J20" s="31"/>
      <c r="K20" s="31">
        <v>2615915042</v>
      </c>
      <c r="L20" s="39"/>
      <c r="M20" s="39"/>
    </row>
    <row r="21" spans="1:13" ht="23.25">
      <c r="A21" s="38" t="s">
        <v>93</v>
      </c>
      <c r="B21" s="34"/>
      <c r="C21" s="30">
        <v>19</v>
      </c>
      <c r="D21" s="31"/>
      <c r="E21" s="31">
        <v>113619296</v>
      </c>
      <c r="F21" s="31"/>
      <c r="G21" s="31">
        <v>111394860</v>
      </c>
      <c r="H21" s="31"/>
      <c r="I21" s="31">
        <v>113619296</v>
      </c>
      <c r="J21" s="31"/>
      <c r="K21" s="31">
        <v>111065586</v>
      </c>
    </row>
    <row r="22" spans="1:13" ht="24" customHeight="1">
      <c r="A22" s="38" t="s">
        <v>110</v>
      </c>
      <c r="B22" s="34"/>
      <c r="C22" s="30">
        <v>15</v>
      </c>
      <c r="D22" s="31"/>
      <c r="E22" s="31">
        <v>23838913</v>
      </c>
      <c r="F22" s="31"/>
      <c r="G22" s="31">
        <v>23838913</v>
      </c>
      <c r="H22" s="31"/>
      <c r="I22" s="31">
        <v>0</v>
      </c>
      <c r="J22" s="31"/>
      <c r="K22" s="31">
        <v>0</v>
      </c>
    </row>
    <row r="23" spans="1:13" ht="23.25">
      <c r="A23" s="38" t="s">
        <v>86</v>
      </c>
      <c r="B23" s="34"/>
      <c r="C23" s="30">
        <v>16</v>
      </c>
      <c r="D23" s="31"/>
      <c r="E23" s="31">
        <v>45530951</v>
      </c>
      <c r="F23" s="31"/>
      <c r="G23" s="31">
        <v>40311989</v>
      </c>
      <c r="H23" s="31"/>
      <c r="I23" s="31">
        <v>45530132</v>
      </c>
      <c r="J23" s="31"/>
      <c r="K23" s="31">
        <v>40311170</v>
      </c>
    </row>
    <row r="24" spans="1:13" ht="23.25">
      <c r="A24" s="25" t="s">
        <v>9</v>
      </c>
      <c r="C24" s="30"/>
      <c r="D24" s="31"/>
      <c r="E24" s="40">
        <v>5103823</v>
      </c>
      <c r="F24" s="31"/>
      <c r="G24" s="40">
        <v>6920179</v>
      </c>
      <c r="H24" s="31"/>
      <c r="I24" s="40">
        <v>4259473</v>
      </c>
      <c r="J24" s="31"/>
      <c r="K24" s="40">
        <v>5998526</v>
      </c>
    </row>
    <row r="25" spans="1:13" ht="23.25">
      <c r="A25" s="20" t="s">
        <v>10</v>
      </c>
      <c r="C25" s="30"/>
      <c r="D25" s="31"/>
      <c r="E25" s="31">
        <f>SUM(E17:E24)</f>
        <v>2850587773</v>
      </c>
      <c r="F25" s="31"/>
      <c r="G25" s="31">
        <f>SUM(G17:G24)</f>
        <v>2819226167</v>
      </c>
      <c r="H25" s="31"/>
      <c r="I25" s="31">
        <f>SUM(I17:I24)</f>
        <v>2842413075</v>
      </c>
      <c r="J25" s="31"/>
      <c r="K25" s="31">
        <f>SUM(K17:K24)</f>
        <v>2808972961</v>
      </c>
    </row>
    <row r="26" spans="1:13" thickBot="1">
      <c r="A26" s="20" t="s">
        <v>11</v>
      </c>
      <c r="D26" s="31"/>
      <c r="E26" s="41">
        <f>E15+E25</f>
        <v>6315854529</v>
      </c>
      <c r="F26" s="31"/>
      <c r="G26" s="41">
        <f>G15+G25</f>
        <v>5993775180</v>
      </c>
      <c r="H26" s="31"/>
      <c r="I26" s="41">
        <f>I15+I25</f>
        <v>6302883338</v>
      </c>
      <c r="J26" s="31"/>
      <c r="K26" s="41">
        <f>K15+K25</f>
        <v>5968569540</v>
      </c>
    </row>
    <row r="27" spans="1:13" thickTop="1"/>
    <row r="28" spans="1:13" ht="23.25">
      <c r="A28" s="25" t="s">
        <v>169</v>
      </c>
    </row>
    <row r="29" spans="1:13" s="18" customFormat="1" ht="23.25">
      <c r="A29" s="14" t="s">
        <v>111</v>
      </c>
      <c r="B29" s="15"/>
      <c r="C29" s="16"/>
      <c r="D29" s="17"/>
      <c r="E29" s="17"/>
      <c r="F29" s="17"/>
      <c r="G29" s="17"/>
      <c r="H29" s="17"/>
      <c r="I29" s="17"/>
      <c r="J29" s="17"/>
      <c r="K29" s="17"/>
    </row>
    <row r="30" spans="1:13" s="18" customFormat="1" ht="23.25">
      <c r="A30" s="42" t="s">
        <v>153</v>
      </c>
      <c r="B30" s="15"/>
      <c r="C30" s="16"/>
      <c r="D30" s="17"/>
      <c r="E30" s="15"/>
      <c r="F30" s="17"/>
      <c r="G30" s="15"/>
      <c r="H30" s="17"/>
      <c r="I30" s="15"/>
      <c r="J30" s="17"/>
      <c r="K30" s="15"/>
    </row>
    <row r="31" spans="1:13" s="21" customFormat="1" ht="22.5" customHeight="1">
      <c r="A31" s="20" t="s">
        <v>174</v>
      </c>
      <c r="B31" s="20"/>
      <c r="C31" s="20"/>
      <c r="D31" s="20"/>
      <c r="E31" s="20"/>
      <c r="F31" s="20"/>
      <c r="G31" s="20"/>
      <c r="H31" s="20"/>
      <c r="I31" s="20"/>
      <c r="J31" s="20"/>
      <c r="K31" s="20"/>
    </row>
    <row r="32" spans="1:13" ht="23.25">
      <c r="A32" s="16"/>
      <c r="B32" s="17"/>
      <c r="C32" s="16"/>
      <c r="D32" s="17"/>
      <c r="E32" s="17"/>
      <c r="F32" s="17"/>
      <c r="G32" s="17"/>
      <c r="H32" s="17"/>
      <c r="I32" s="17"/>
      <c r="J32" s="17"/>
      <c r="K32" s="22" t="s">
        <v>0</v>
      </c>
    </row>
    <row r="33" spans="1:11" ht="23.25">
      <c r="A33" s="16"/>
      <c r="B33" s="17"/>
      <c r="C33" s="16"/>
      <c r="D33" s="17"/>
      <c r="E33" s="128" t="s">
        <v>109</v>
      </c>
      <c r="F33" s="128"/>
      <c r="G33" s="128"/>
      <c r="H33" s="17"/>
      <c r="I33" s="127" t="s">
        <v>108</v>
      </c>
      <c r="J33" s="127"/>
      <c r="K33" s="127"/>
    </row>
    <row r="34" spans="1:11" ht="23.25">
      <c r="C34" s="26" t="s">
        <v>1</v>
      </c>
      <c r="D34" s="27"/>
      <c r="E34" s="28" t="s">
        <v>173</v>
      </c>
      <c r="F34" s="27"/>
      <c r="G34" s="28" t="s">
        <v>149</v>
      </c>
      <c r="H34" s="29"/>
      <c r="I34" s="28" t="s">
        <v>173</v>
      </c>
      <c r="J34" s="29"/>
      <c r="K34" s="28" t="s">
        <v>149</v>
      </c>
    </row>
    <row r="35" spans="1:11" ht="23.25">
      <c r="A35" s="20" t="s">
        <v>12</v>
      </c>
    </row>
    <row r="36" spans="1:11" ht="23.25">
      <c r="A36" s="20" t="s">
        <v>13</v>
      </c>
    </row>
    <row r="37" spans="1:11" ht="23.25">
      <c r="A37" s="33" t="s">
        <v>163</v>
      </c>
      <c r="B37" s="34"/>
      <c r="C37" s="30">
        <v>17</v>
      </c>
      <c r="D37" s="43"/>
      <c r="E37" s="43">
        <v>946818950</v>
      </c>
      <c r="F37" s="43"/>
      <c r="G37" s="43">
        <v>1517589389</v>
      </c>
      <c r="H37" s="43"/>
      <c r="I37" s="43">
        <v>926331300</v>
      </c>
      <c r="J37" s="43"/>
      <c r="K37" s="43">
        <v>1495540805</v>
      </c>
    </row>
    <row r="38" spans="1:11" ht="23.25">
      <c r="A38" s="33" t="s">
        <v>181</v>
      </c>
      <c r="B38" s="34"/>
      <c r="C38" s="30" t="s">
        <v>178</v>
      </c>
      <c r="D38" s="43"/>
      <c r="E38" s="43">
        <v>1721538900</v>
      </c>
      <c r="F38" s="43"/>
      <c r="G38" s="43">
        <v>1141061475</v>
      </c>
      <c r="H38" s="43"/>
      <c r="I38" s="43">
        <v>1715821818</v>
      </c>
      <c r="J38" s="43"/>
      <c r="K38" s="43">
        <v>1131280424</v>
      </c>
    </row>
    <row r="39" spans="1:11" ht="23.25">
      <c r="A39" s="38" t="s">
        <v>147</v>
      </c>
      <c r="B39" s="34"/>
      <c r="C39" s="30"/>
      <c r="D39" s="43"/>
      <c r="E39" s="43"/>
      <c r="F39" s="43"/>
      <c r="G39" s="43"/>
      <c r="H39" s="43"/>
      <c r="I39" s="43"/>
      <c r="J39" s="43"/>
      <c r="K39" s="43"/>
    </row>
    <row r="40" spans="1:11" ht="23.25">
      <c r="A40" s="38" t="s">
        <v>136</v>
      </c>
      <c r="B40" s="34"/>
      <c r="C40" s="30"/>
      <c r="D40" s="43"/>
      <c r="E40" s="44">
        <v>0</v>
      </c>
      <c r="F40" s="43"/>
      <c r="G40" s="43">
        <v>5551144</v>
      </c>
      <c r="H40" s="43"/>
      <c r="I40" s="44">
        <v>0</v>
      </c>
      <c r="J40" s="43"/>
      <c r="K40" s="44">
        <v>0</v>
      </c>
    </row>
    <row r="41" spans="1:11" ht="23.25">
      <c r="A41" s="38" t="s">
        <v>94</v>
      </c>
      <c r="B41" s="34"/>
      <c r="C41" s="30"/>
      <c r="D41" s="43"/>
      <c r="E41" s="43"/>
      <c r="F41" s="43"/>
      <c r="G41" s="43"/>
      <c r="H41" s="43"/>
      <c r="I41" s="43"/>
      <c r="J41" s="43"/>
      <c r="K41" s="43"/>
    </row>
    <row r="42" spans="1:11" ht="23.25">
      <c r="A42" s="38" t="s">
        <v>95</v>
      </c>
      <c r="B42" s="34"/>
      <c r="C42" s="30" t="s">
        <v>129</v>
      </c>
      <c r="D42" s="43"/>
      <c r="E42" s="43">
        <v>40266232</v>
      </c>
      <c r="F42" s="43"/>
      <c r="G42" s="43">
        <v>56466319</v>
      </c>
      <c r="H42" s="43"/>
      <c r="I42" s="43">
        <v>40266233</v>
      </c>
      <c r="J42" s="43"/>
      <c r="K42" s="43">
        <v>56134480</v>
      </c>
    </row>
    <row r="43" spans="1:11" ht="23.25">
      <c r="A43" s="38" t="s">
        <v>182</v>
      </c>
      <c r="B43" s="34"/>
      <c r="C43" s="30"/>
      <c r="D43" s="43"/>
      <c r="E43" s="43">
        <v>70467499</v>
      </c>
      <c r="F43" s="43"/>
      <c r="G43" s="43">
        <v>57754672</v>
      </c>
      <c r="H43" s="43"/>
      <c r="I43" s="43">
        <v>70467499</v>
      </c>
      <c r="J43" s="43"/>
      <c r="K43" s="43">
        <v>57754672</v>
      </c>
    </row>
    <row r="44" spans="1:11" ht="23.25">
      <c r="A44" s="38" t="s">
        <v>98</v>
      </c>
      <c r="B44" s="34"/>
      <c r="C44" s="30">
        <v>34.1</v>
      </c>
      <c r="D44" s="43"/>
      <c r="E44" s="43">
        <v>8458763</v>
      </c>
      <c r="F44" s="43"/>
      <c r="G44" s="43">
        <v>3041919</v>
      </c>
      <c r="H44" s="43"/>
      <c r="I44" s="43">
        <v>8458763</v>
      </c>
      <c r="J44" s="43"/>
      <c r="K44" s="43">
        <v>2982843</v>
      </c>
    </row>
    <row r="45" spans="1:11" ht="23.25">
      <c r="A45" s="25" t="s">
        <v>14</v>
      </c>
      <c r="C45" s="30">
        <v>20</v>
      </c>
      <c r="D45" s="43"/>
      <c r="E45" s="43">
        <v>41015027</v>
      </c>
      <c r="F45" s="43"/>
      <c r="G45" s="43">
        <v>26087303</v>
      </c>
      <c r="H45" s="43"/>
      <c r="I45" s="43">
        <v>40975667</v>
      </c>
      <c r="J45" s="43"/>
      <c r="K45" s="43">
        <v>26026270</v>
      </c>
    </row>
    <row r="46" spans="1:11" ht="23.25">
      <c r="A46" s="20" t="s">
        <v>15</v>
      </c>
      <c r="C46" s="30"/>
      <c r="D46" s="43"/>
      <c r="E46" s="35">
        <f>SUM(E37:E45)</f>
        <v>2828565371</v>
      </c>
      <c r="F46" s="43"/>
      <c r="G46" s="35">
        <f>SUM(G37:G45)</f>
        <v>2807552221</v>
      </c>
      <c r="H46" s="43"/>
      <c r="I46" s="35">
        <f>SUM(I37:I45)</f>
        <v>2802321280</v>
      </c>
      <c r="J46" s="43"/>
      <c r="K46" s="35">
        <f>SUM(K37:K45)</f>
        <v>2769719494</v>
      </c>
    </row>
    <row r="47" spans="1:11" ht="23.25">
      <c r="A47" s="20" t="s">
        <v>16</v>
      </c>
      <c r="C47" s="30"/>
      <c r="D47" s="43"/>
      <c r="E47" s="43"/>
      <c r="F47" s="43"/>
      <c r="G47" s="43"/>
      <c r="H47" s="43"/>
      <c r="I47" s="43"/>
      <c r="J47" s="43"/>
      <c r="K47" s="43"/>
    </row>
    <row r="48" spans="1:11" ht="23.25">
      <c r="A48" s="25" t="s">
        <v>96</v>
      </c>
      <c r="C48" s="30"/>
      <c r="D48" s="43"/>
      <c r="E48" s="43"/>
      <c r="F48" s="43"/>
      <c r="G48" s="43"/>
      <c r="H48" s="43"/>
      <c r="I48" s="43"/>
      <c r="J48" s="43"/>
      <c r="K48" s="43"/>
    </row>
    <row r="49" spans="1:11" ht="23.25">
      <c r="A49" s="25" t="s">
        <v>95</v>
      </c>
      <c r="C49" s="30" t="s">
        <v>129</v>
      </c>
      <c r="D49" s="43"/>
      <c r="E49" s="43">
        <v>77803638</v>
      </c>
      <c r="F49" s="43"/>
      <c r="G49" s="43">
        <v>59026162</v>
      </c>
      <c r="H49" s="43"/>
      <c r="I49" s="43">
        <v>77803638</v>
      </c>
      <c r="J49" s="43"/>
      <c r="K49" s="43">
        <v>59026162</v>
      </c>
    </row>
    <row r="50" spans="1:11" ht="23.25">
      <c r="A50" s="25" t="s">
        <v>183</v>
      </c>
      <c r="C50" s="30">
        <v>21</v>
      </c>
      <c r="D50" s="43"/>
      <c r="E50" s="43">
        <v>119265155</v>
      </c>
      <c r="F50" s="43"/>
      <c r="G50" s="43">
        <v>95231219</v>
      </c>
      <c r="H50" s="43"/>
      <c r="I50" s="43">
        <v>118808862</v>
      </c>
      <c r="J50" s="43"/>
      <c r="K50" s="43">
        <v>94782246</v>
      </c>
    </row>
    <row r="51" spans="1:11" ht="23.25">
      <c r="A51" s="45" t="s">
        <v>70</v>
      </c>
      <c r="C51" s="30">
        <v>27</v>
      </c>
      <c r="D51" s="43"/>
      <c r="E51" s="43">
        <v>89042745</v>
      </c>
      <c r="F51" s="43"/>
      <c r="G51" s="43">
        <v>90559693</v>
      </c>
      <c r="H51" s="43"/>
      <c r="I51" s="43">
        <v>89042745</v>
      </c>
      <c r="J51" s="43"/>
      <c r="K51" s="43">
        <v>90234875</v>
      </c>
    </row>
    <row r="52" spans="1:11" ht="23.25">
      <c r="A52" s="45" t="s">
        <v>194</v>
      </c>
      <c r="C52" s="30"/>
      <c r="D52" s="43"/>
      <c r="E52" s="46">
        <v>4564120</v>
      </c>
      <c r="F52" s="43"/>
      <c r="G52" s="126">
        <v>0</v>
      </c>
      <c r="H52" s="43"/>
      <c r="I52" s="46">
        <v>4564120</v>
      </c>
      <c r="J52" s="43"/>
      <c r="K52" s="126">
        <v>0</v>
      </c>
    </row>
    <row r="53" spans="1:11" ht="23.25">
      <c r="A53" s="20" t="s">
        <v>17</v>
      </c>
      <c r="C53" s="30"/>
      <c r="D53" s="43"/>
      <c r="E53" s="43">
        <f>SUM(E48:E52)</f>
        <v>290675658</v>
      </c>
      <c r="F53" s="43"/>
      <c r="G53" s="43">
        <f>SUM(G48:G52)</f>
        <v>244817074</v>
      </c>
      <c r="H53" s="43"/>
      <c r="I53" s="43">
        <f>SUM(I48:I52)</f>
        <v>290219365</v>
      </c>
      <c r="J53" s="43"/>
      <c r="K53" s="43">
        <f>SUM(K48:K52)</f>
        <v>244043283</v>
      </c>
    </row>
    <row r="54" spans="1:11" ht="23.25">
      <c r="A54" s="20" t="s">
        <v>18</v>
      </c>
      <c r="D54" s="43"/>
      <c r="E54" s="35">
        <f>E46+E53</f>
        <v>3119241029</v>
      </c>
      <c r="F54" s="43"/>
      <c r="G54" s="35">
        <f>G46+G53</f>
        <v>3052369295</v>
      </c>
      <c r="H54" s="43"/>
      <c r="I54" s="35">
        <f>I46+I53</f>
        <v>3092540645</v>
      </c>
      <c r="J54" s="43"/>
      <c r="K54" s="35">
        <f>K46+K53</f>
        <v>3013762777</v>
      </c>
    </row>
    <row r="55" spans="1:11" ht="23.25">
      <c r="E55" s="47"/>
      <c r="G55" s="47"/>
      <c r="H55" s="47"/>
      <c r="I55" s="47"/>
      <c r="J55" s="47"/>
      <c r="K55" s="47"/>
    </row>
    <row r="56" spans="1:11" ht="23.25">
      <c r="A56" s="25" t="s">
        <v>169</v>
      </c>
      <c r="E56" s="47"/>
      <c r="G56" s="47"/>
      <c r="H56" s="47"/>
      <c r="I56" s="47"/>
      <c r="J56" s="47"/>
      <c r="K56" s="47"/>
    </row>
    <row r="57" spans="1:11" s="18" customFormat="1" ht="23.25">
      <c r="A57" s="14" t="s">
        <v>111</v>
      </c>
      <c r="B57" s="15"/>
      <c r="C57" s="16"/>
      <c r="D57" s="17"/>
      <c r="E57" s="17"/>
      <c r="F57" s="17"/>
      <c r="G57" s="17"/>
      <c r="H57" s="17"/>
      <c r="I57" s="17"/>
      <c r="J57" s="17"/>
      <c r="K57" s="17"/>
    </row>
    <row r="58" spans="1:11" s="18" customFormat="1" ht="23.25">
      <c r="A58" s="42" t="s">
        <v>153</v>
      </c>
      <c r="B58" s="15"/>
      <c r="C58" s="16"/>
      <c r="D58" s="17"/>
      <c r="E58" s="15"/>
      <c r="F58" s="17"/>
      <c r="G58" s="15"/>
      <c r="H58" s="17"/>
      <c r="I58" s="15"/>
      <c r="J58" s="17"/>
      <c r="K58" s="15"/>
    </row>
    <row r="59" spans="1:11" s="21" customFormat="1" ht="22.5" customHeight="1">
      <c r="A59" s="20" t="s">
        <v>174</v>
      </c>
      <c r="B59" s="20"/>
      <c r="C59" s="20"/>
      <c r="D59" s="20"/>
      <c r="E59" s="20"/>
      <c r="F59" s="20"/>
      <c r="G59" s="20"/>
      <c r="H59" s="20"/>
      <c r="I59" s="20"/>
      <c r="J59" s="20"/>
      <c r="K59" s="20"/>
    </row>
    <row r="60" spans="1:11" ht="23.25">
      <c r="A60" s="16"/>
      <c r="B60" s="17"/>
      <c r="C60" s="16"/>
      <c r="D60" s="17"/>
      <c r="E60" s="17"/>
      <c r="F60" s="17"/>
      <c r="G60" s="17"/>
      <c r="H60" s="17"/>
      <c r="I60" s="17"/>
      <c r="J60" s="17"/>
      <c r="K60" s="22" t="s">
        <v>0</v>
      </c>
    </row>
    <row r="61" spans="1:11" ht="23.25">
      <c r="A61" s="16"/>
      <c r="B61" s="17"/>
      <c r="C61" s="16"/>
      <c r="D61" s="17"/>
      <c r="E61" s="128" t="s">
        <v>109</v>
      </c>
      <c r="F61" s="128"/>
      <c r="G61" s="128"/>
      <c r="H61" s="17"/>
      <c r="I61" s="127" t="s">
        <v>108</v>
      </c>
      <c r="J61" s="127"/>
      <c r="K61" s="127"/>
    </row>
    <row r="62" spans="1:11" ht="23.25">
      <c r="C62" s="26" t="s">
        <v>1</v>
      </c>
      <c r="D62" s="27"/>
      <c r="E62" s="28" t="s">
        <v>173</v>
      </c>
      <c r="F62" s="27"/>
      <c r="G62" s="28" t="s">
        <v>149</v>
      </c>
      <c r="H62" s="29"/>
      <c r="I62" s="28" t="s">
        <v>173</v>
      </c>
      <c r="J62" s="29"/>
      <c r="K62" s="28" t="s">
        <v>149</v>
      </c>
    </row>
    <row r="63" spans="1:11" ht="23.25">
      <c r="A63" s="20" t="s">
        <v>19</v>
      </c>
      <c r="E63" s="47"/>
      <c r="G63" s="47"/>
      <c r="H63" s="47"/>
      <c r="I63" s="47"/>
      <c r="J63" s="47"/>
      <c r="K63" s="47"/>
    </row>
    <row r="64" spans="1:11" ht="23.25">
      <c r="A64" s="25" t="s">
        <v>20</v>
      </c>
      <c r="C64" s="30">
        <v>22</v>
      </c>
      <c r="E64" s="47"/>
      <c r="G64" s="47"/>
      <c r="H64" s="47"/>
      <c r="I64" s="47"/>
      <c r="J64" s="47"/>
      <c r="K64" s="47"/>
    </row>
    <row r="65" spans="1:11" ht="23.25">
      <c r="A65" s="38" t="s">
        <v>21</v>
      </c>
      <c r="B65" s="34"/>
      <c r="C65" s="30"/>
      <c r="E65" s="47"/>
      <c r="G65" s="47"/>
      <c r="H65" s="47"/>
      <c r="I65" s="47"/>
      <c r="J65" s="47"/>
      <c r="K65" s="47"/>
    </row>
    <row r="66" spans="1:11" thickBot="1">
      <c r="A66" s="38" t="s">
        <v>125</v>
      </c>
      <c r="B66" s="34"/>
      <c r="C66" s="30"/>
      <c r="E66" s="48">
        <v>545000000</v>
      </c>
      <c r="F66"/>
      <c r="G66" s="48">
        <v>545000000</v>
      </c>
      <c r="H66" s="47"/>
      <c r="I66" s="48">
        <v>545000000</v>
      </c>
      <c r="J66" s="47"/>
      <c r="K66" s="48">
        <v>545000000</v>
      </c>
    </row>
    <row r="67" spans="1:11" thickTop="1">
      <c r="A67" s="38" t="s">
        <v>22</v>
      </c>
      <c r="B67" s="18"/>
      <c r="C67" s="30"/>
      <c r="E67" s="47"/>
      <c r="G67" s="47"/>
      <c r="H67" s="47"/>
      <c r="I67" s="47"/>
      <c r="J67" s="47"/>
      <c r="K67" s="47"/>
    </row>
    <row r="68" spans="1:11" ht="23.25">
      <c r="A68" s="38" t="s">
        <v>125</v>
      </c>
      <c r="B68" s="18"/>
      <c r="C68" s="30"/>
      <c r="E68" s="47">
        <v>545000000</v>
      </c>
      <c r="F68"/>
      <c r="G68" s="47">
        <v>545000000</v>
      </c>
      <c r="H68" s="47"/>
      <c r="I68" s="47">
        <v>545000000</v>
      </c>
      <c r="J68" s="47"/>
      <c r="K68" s="47">
        <v>545000000</v>
      </c>
    </row>
    <row r="69" spans="1:11" ht="23.25">
      <c r="A69" s="38" t="s">
        <v>130</v>
      </c>
      <c r="B69" s="18"/>
      <c r="C69" s="30"/>
      <c r="D69"/>
      <c r="E69" s="47">
        <v>1137200881</v>
      </c>
      <c r="F69"/>
      <c r="G69" s="47">
        <v>1137200881</v>
      </c>
      <c r="H69" s="47"/>
      <c r="I69" s="47">
        <v>1137200881</v>
      </c>
      <c r="J69" s="47"/>
      <c r="K69" s="47">
        <v>1137200881</v>
      </c>
    </row>
    <row r="70" spans="1:11" ht="23.25">
      <c r="A70" s="38" t="s">
        <v>23</v>
      </c>
      <c r="B70" s="34"/>
      <c r="E70" s="47"/>
      <c r="G70" s="47"/>
      <c r="H70" s="47"/>
      <c r="I70" s="47"/>
      <c r="J70" s="47"/>
      <c r="K70" s="47"/>
    </row>
    <row r="71" spans="1:11" ht="23.25">
      <c r="A71" s="38" t="s">
        <v>81</v>
      </c>
      <c r="B71" s="18"/>
      <c r="C71" s="30">
        <v>23</v>
      </c>
      <c r="E71" s="47">
        <v>56000000</v>
      </c>
      <c r="G71" s="47">
        <v>56000000</v>
      </c>
      <c r="H71" s="47"/>
      <c r="I71" s="47">
        <v>56000000</v>
      </c>
      <c r="J71" s="47"/>
      <c r="K71" s="47">
        <v>56000000</v>
      </c>
    </row>
    <row r="72" spans="1:11" ht="23.25">
      <c r="A72" s="38" t="s">
        <v>82</v>
      </c>
      <c r="B72" s="18"/>
      <c r="E72" s="47">
        <v>925890005</v>
      </c>
      <c r="G72" s="47">
        <v>667180538</v>
      </c>
      <c r="H72" s="47"/>
      <c r="I72" s="47">
        <v>939618822</v>
      </c>
      <c r="J72" s="47"/>
      <c r="K72" s="47">
        <v>680581034</v>
      </c>
    </row>
    <row r="73" spans="1:11" ht="23.25">
      <c r="A73" s="38" t="s">
        <v>24</v>
      </c>
      <c r="B73" s="18"/>
      <c r="E73" s="47">
        <v>532522990</v>
      </c>
      <c r="G73" s="47">
        <v>536024848</v>
      </c>
      <c r="H73" s="47"/>
      <c r="I73" s="47">
        <v>532522990</v>
      </c>
      <c r="J73" s="47"/>
      <c r="K73" s="47">
        <v>536024848</v>
      </c>
    </row>
    <row r="74" spans="1:11" ht="23.25">
      <c r="A74" s="38" t="s">
        <v>115</v>
      </c>
      <c r="B74" s="18"/>
      <c r="E74" s="49">
        <f>SUM(E68:E73)</f>
        <v>3196613876</v>
      </c>
      <c r="G74" s="49">
        <f>SUM(G68:G73)</f>
        <v>2941406267</v>
      </c>
      <c r="H74" s="47"/>
      <c r="I74" s="49">
        <f>SUM(I68:I73)</f>
        <v>3210342693</v>
      </c>
      <c r="J74" s="47"/>
      <c r="K74" s="49">
        <f>SUM(K68:K73)</f>
        <v>2954806763</v>
      </c>
    </row>
    <row r="75" spans="1:11" ht="23.25">
      <c r="A75" s="38" t="s">
        <v>116</v>
      </c>
      <c r="B75" s="18"/>
      <c r="E75" s="40">
        <v>-376</v>
      </c>
      <c r="G75" s="40">
        <v>-382</v>
      </c>
      <c r="H75" s="47"/>
      <c r="I75" s="40">
        <v>0</v>
      </c>
      <c r="J75" s="47"/>
      <c r="K75" s="40">
        <v>0</v>
      </c>
    </row>
    <row r="76" spans="1:11" ht="23.25" customHeight="1">
      <c r="A76" s="50" t="s">
        <v>25</v>
      </c>
      <c r="B76" s="18"/>
      <c r="E76" s="51">
        <f>SUM(E74:E75)</f>
        <v>3196613500</v>
      </c>
      <c r="G76" s="51">
        <f>SUM(G74:G75)</f>
        <v>2941405885</v>
      </c>
      <c r="H76" s="47"/>
      <c r="I76" s="51">
        <f>SUM(I68:I73)</f>
        <v>3210342693</v>
      </c>
      <c r="J76" s="47"/>
      <c r="K76" s="51">
        <f>SUM(K68:K73)</f>
        <v>2954806763</v>
      </c>
    </row>
    <row r="77" spans="1:11" ht="23.25" customHeight="1" thickBot="1">
      <c r="A77" s="20" t="s">
        <v>26</v>
      </c>
      <c r="E77" s="48">
        <f>E54+E76</f>
        <v>6315854529</v>
      </c>
      <c r="G77" s="48">
        <f>G54+G76</f>
        <v>5993775180</v>
      </c>
      <c r="H77" s="47"/>
      <c r="I77" s="48">
        <f>I54+I76</f>
        <v>6302883338</v>
      </c>
      <c r="J77" s="47"/>
      <c r="K77" s="48">
        <f>K54+K76</f>
        <v>5968569540</v>
      </c>
    </row>
    <row r="78" spans="1:11" ht="23.25" customHeight="1" thickTop="1">
      <c r="C78" s="52"/>
      <c r="E78" s="47">
        <f>E26-E77</f>
        <v>0</v>
      </c>
      <c r="G78" s="47">
        <f>G26-G77</f>
        <v>0</v>
      </c>
      <c r="I78" s="47">
        <f>I26-I77</f>
        <v>0</v>
      </c>
      <c r="K78" s="47">
        <f>K26-K77</f>
        <v>0</v>
      </c>
    </row>
    <row r="79" spans="1:11" ht="23.25" customHeight="1">
      <c r="A79" s="25" t="s">
        <v>169</v>
      </c>
      <c r="C79" s="52"/>
    </row>
    <row r="80" spans="1:11" ht="23.25" customHeight="1">
      <c r="C80" s="52"/>
    </row>
    <row r="81" spans="1:3" ht="23.25" customHeight="1">
      <c r="A81" s="53"/>
      <c r="C81" s="52"/>
    </row>
    <row r="82" spans="1:3" ht="23.25" customHeight="1">
      <c r="C82" s="52"/>
    </row>
    <row r="83" spans="1:3" ht="23.25" customHeight="1">
      <c r="C83" s="54" t="s">
        <v>27</v>
      </c>
    </row>
    <row r="84" spans="1:3" ht="23.25" customHeight="1">
      <c r="A84" s="53"/>
      <c r="C84" s="52"/>
    </row>
    <row r="85" spans="1:3" ht="23.25"/>
    <row r="86" spans="1:3" ht="23.25"/>
    <row r="87" spans="1:3" ht="23.25"/>
    <row r="88" spans="1:3" ht="23.25"/>
    <row r="89" spans="1:3" ht="23.25"/>
    <row r="90" spans="1:3" ht="23.25"/>
    <row r="91" spans="1:3" ht="23.25"/>
    <row r="92" spans="1:3" ht="23.25"/>
    <row r="93" spans="1:3" ht="23.25"/>
    <row r="94" spans="1:3" ht="23.25"/>
    <row r="95" spans="1:3" ht="23.25"/>
    <row r="96" spans="1:3" ht="23.25"/>
    <row r="97" ht="23.25"/>
    <row r="98" ht="23.25"/>
    <row r="99" ht="23.25"/>
    <row r="100" ht="23.25"/>
    <row r="101" ht="23.25"/>
    <row r="102" ht="23.25"/>
    <row r="103" ht="23.25"/>
    <row r="104" ht="23.25"/>
    <row r="105" ht="23.25"/>
    <row r="106" ht="23.25"/>
    <row r="107" ht="23.25"/>
    <row r="108" ht="23.25"/>
    <row r="109" ht="23.25"/>
    <row r="110" ht="23.25"/>
    <row r="111" ht="23.25"/>
    <row r="112" ht="23.25"/>
    <row r="113" ht="23.25"/>
    <row r="114" ht="23.25"/>
    <row r="115" ht="23.25"/>
    <row r="116" ht="23.25"/>
    <row r="117" ht="23.25"/>
    <row r="118" ht="23.25"/>
    <row r="119" ht="23.25"/>
    <row r="120" ht="23.25"/>
    <row r="121" ht="23.25"/>
    <row r="122" ht="23.25"/>
    <row r="123" ht="23.25"/>
    <row r="124" ht="23.25"/>
    <row r="125" ht="23.25"/>
    <row r="126" ht="23.25"/>
    <row r="127" ht="23.25"/>
    <row r="128" ht="23.25"/>
    <row r="129" ht="23.25"/>
    <row r="130" ht="23.25"/>
    <row r="131" ht="23.25"/>
    <row r="132" ht="23.25"/>
    <row r="133" ht="23.25"/>
    <row r="134" ht="23.25"/>
    <row r="135" ht="23.25"/>
    <row r="136" ht="23.25"/>
    <row r="137" ht="23.25"/>
    <row r="138" ht="23.25"/>
    <row r="139" ht="23.25"/>
    <row r="140" ht="23.25"/>
    <row r="141" ht="23.25"/>
  </sheetData>
  <mergeCells count="6">
    <mergeCell ref="I5:K5"/>
    <mergeCell ref="I33:K33"/>
    <mergeCell ref="I61:K61"/>
    <mergeCell ref="E5:G5"/>
    <mergeCell ref="E33:G33"/>
    <mergeCell ref="E61:G61"/>
  </mergeCells>
  <pageMargins left="0.78740157480314965" right="0.39370078740157483" top="0.78740157480314965" bottom="0.39370078740157483" header="0.19685039370078741" footer="0.19685039370078741"/>
  <pageSetup paperSize="9" scale="74" fitToHeight="7" orientation="portrait" r:id="rId1"/>
  <headerFooter>
    <evenHeader>&amp;R&amp;"Arial,Italic"&amp;12For internal use only</evenHeader>
  </headerFooter>
  <rowBreaks count="2" manualBreakCount="2">
    <brk id="28" max="9" man="1"/>
    <brk id="56" max="9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66"/>
  <sheetViews>
    <sheetView showGridLines="0" view="pageBreakPreview" zoomScale="85" zoomScaleNormal="100" zoomScaleSheetLayoutView="85" workbookViewId="0">
      <selection activeCell="M25" sqref="M25"/>
    </sheetView>
  </sheetViews>
  <sheetFormatPr defaultColWidth="10.5703125" defaultRowHeight="21.75" customHeight="1"/>
  <cols>
    <col min="1" max="1" width="45.42578125" style="62" customWidth="1"/>
    <col min="2" max="2" width="1.42578125" style="63" customWidth="1"/>
    <col min="3" max="3" width="7.85546875" style="62" customWidth="1"/>
    <col min="4" max="4" width="1.5703125" style="63" customWidth="1"/>
    <col min="5" max="5" width="14.140625" style="63" customWidth="1"/>
    <col min="6" max="6" width="1.5703125" style="63" customWidth="1"/>
    <col min="7" max="7" width="14.140625" style="63" customWidth="1"/>
    <col min="8" max="8" width="1.5703125" style="63" customWidth="1"/>
    <col min="9" max="9" width="14.140625" style="63" customWidth="1"/>
    <col min="10" max="10" width="1.5703125" style="63" customWidth="1"/>
    <col min="11" max="11" width="14.140625" style="63" customWidth="1"/>
    <col min="12" max="12" width="1.42578125" style="63" customWidth="1"/>
    <col min="13" max="16384" width="10.5703125" style="63"/>
  </cols>
  <sheetData>
    <row r="1" spans="1:11" s="57" customFormat="1" ht="21.75" customHeight="1">
      <c r="A1" s="59" t="s">
        <v>111</v>
      </c>
      <c r="B1" s="58"/>
      <c r="C1" s="56"/>
      <c r="D1" s="55"/>
      <c r="E1" s="55"/>
      <c r="F1" s="55"/>
      <c r="G1" s="55"/>
      <c r="H1" s="55"/>
      <c r="I1" s="55"/>
      <c r="J1" s="55"/>
      <c r="K1" s="55"/>
    </row>
    <row r="2" spans="1:11" s="57" customFormat="1" ht="21.75" customHeight="1">
      <c r="A2" s="59" t="s">
        <v>73</v>
      </c>
      <c r="B2" s="58"/>
      <c r="C2" s="56"/>
      <c r="D2" s="55"/>
      <c r="E2" s="55"/>
      <c r="F2" s="55"/>
      <c r="G2" s="55"/>
      <c r="H2" s="55"/>
      <c r="I2" s="55"/>
      <c r="J2" s="55"/>
      <c r="K2" s="55"/>
    </row>
    <row r="3" spans="1:11" s="57" customFormat="1" ht="21.75" customHeight="1">
      <c r="A3" s="59" t="s">
        <v>175</v>
      </c>
      <c r="B3" s="58"/>
      <c r="C3" s="56"/>
      <c r="D3" s="55"/>
      <c r="E3" s="55"/>
      <c r="F3" s="55"/>
      <c r="G3" s="55"/>
      <c r="H3" s="55"/>
      <c r="I3" s="55"/>
      <c r="J3" s="55"/>
      <c r="K3" s="55"/>
    </row>
    <row r="4" spans="1:11" s="57" customFormat="1" ht="21.75" customHeight="1">
      <c r="B4" s="58"/>
      <c r="C4" s="56"/>
      <c r="D4" s="55"/>
      <c r="E4" s="58"/>
      <c r="F4" s="55"/>
      <c r="G4" s="58"/>
      <c r="H4" s="55"/>
      <c r="I4" s="58"/>
      <c r="J4" s="55"/>
      <c r="K4" s="60" t="s">
        <v>0</v>
      </c>
    </row>
    <row r="5" spans="1:11" s="57" customFormat="1" ht="21.75" customHeight="1">
      <c r="B5" s="58"/>
      <c r="C5" s="56"/>
      <c r="D5" s="55"/>
      <c r="E5" s="127" t="s">
        <v>109</v>
      </c>
      <c r="F5" s="127"/>
      <c r="G5" s="127"/>
      <c r="H5" s="55"/>
      <c r="I5" s="129" t="s">
        <v>108</v>
      </c>
      <c r="J5" s="129"/>
      <c r="K5" s="129"/>
    </row>
    <row r="6" spans="1:11" ht="21.75" customHeight="1">
      <c r="C6" s="110" t="s">
        <v>1</v>
      </c>
      <c r="D6" s="64"/>
      <c r="E6" s="110">
        <v>2568</v>
      </c>
      <c r="F6" s="67"/>
      <c r="G6" s="110">
        <v>2567</v>
      </c>
      <c r="H6" s="67"/>
      <c r="I6" s="110">
        <v>2568</v>
      </c>
      <c r="J6" s="67"/>
      <c r="K6" s="110">
        <v>2567</v>
      </c>
    </row>
    <row r="7" spans="1:11" ht="21.75" customHeight="1">
      <c r="A7" s="68" t="s">
        <v>84</v>
      </c>
      <c r="C7" s="111"/>
      <c r="D7" s="64"/>
      <c r="E7" s="111"/>
      <c r="F7" s="64"/>
      <c r="G7" s="111"/>
      <c r="H7" s="67"/>
      <c r="I7" s="111"/>
      <c r="J7" s="67"/>
      <c r="K7" s="112"/>
    </row>
    <row r="8" spans="1:11" ht="21.75" customHeight="1">
      <c r="A8" s="68" t="s">
        <v>28</v>
      </c>
      <c r="E8" s="57"/>
    </row>
    <row r="9" spans="1:11" ht="21.75" customHeight="1">
      <c r="A9" s="72" t="s">
        <v>68</v>
      </c>
      <c r="B9" s="74"/>
      <c r="C9" s="113"/>
      <c r="E9" s="71">
        <v>8645466058</v>
      </c>
      <c r="G9" s="71">
        <v>7743407029</v>
      </c>
      <c r="H9" s="71"/>
      <c r="I9" s="71">
        <v>8542110059</v>
      </c>
      <c r="J9" s="71"/>
      <c r="K9" s="71">
        <v>7659096741</v>
      </c>
    </row>
    <row r="10" spans="1:11" ht="21.75" customHeight="1">
      <c r="A10" s="72" t="s">
        <v>29</v>
      </c>
      <c r="B10" s="74"/>
      <c r="C10" s="113"/>
      <c r="E10" s="71">
        <v>26420413</v>
      </c>
      <c r="G10" s="71">
        <v>24695766</v>
      </c>
      <c r="H10" s="71"/>
      <c r="I10" s="71">
        <v>28072496</v>
      </c>
      <c r="J10" s="71"/>
      <c r="K10" s="71">
        <v>25346760</v>
      </c>
    </row>
    <row r="11" spans="1:11" ht="21.75" customHeight="1">
      <c r="A11" s="72" t="s">
        <v>71</v>
      </c>
      <c r="B11" s="74"/>
      <c r="C11" s="114"/>
      <c r="E11" s="71">
        <v>6258653</v>
      </c>
      <c r="G11" s="71">
        <v>22199166</v>
      </c>
      <c r="H11" s="71"/>
      <c r="I11" s="71">
        <v>5864942</v>
      </c>
      <c r="J11" s="71"/>
      <c r="K11" s="71">
        <v>21720792</v>
      </c>
    </row>
    <row r="12" spans="1:11" ht="21.75" customHeight="1">
      <c r="A12" s="68" t="s">
        <v>30</v>
      </c>
      <c r="E12" s="77">
        <f>SUM(E9:E11)</f>
        <v>8678145124</v>
      </c>
      <c r="G12" s="77">
        <f>SUM(G9:G11)</f>
        <v>7790301961</v>
      </c>
      <c r="H12" s="71"/>
      <c r="I12" s="77">
        <f>SUM(I9:I11)</f>
        <v>8576047497</v>
      </c>
      <c r="J12" s="71"/>
      <c r="K12" s="77">
        <f>SUM(K9:K11)</f>
        <v>7706164293</v>
      </c>
    </row>
    <row r="13" spans="1:11" ht="21.75" customHeight="1">
      <c r="A13" s="68" t="s">
        <v>31</v>
      </c>
      <c r="E13" s="71"/>
      <c r="G13" s="71"/>
      <c r="H13" s="71"/>
      <c r="I13" s="71"/>
      <c r="J13" s="71"/>
      <c r="K13" s="71"/>
    </row>
    <row r="14" spans="1:11" ht="21.75" customHeight="1">
      <c r="A14" s="72" t="s">
        <v>69</v>
      </c>
      <c r="B14" s="74"/>
      <c r="C14" s="113"/>
      <c r="E14" s="71">
        <v>5977587383</v>
      </c>
      <c r="G14" s="71">
        <v>5350925436</v>
      </c>
      <c r="H14" s="71"/>
      <c r="I14" s="71">
        <v>5887828266</v>
      </c>
      <c r="J14" s="71"/>
      <c r="K14" s="71">
        <v>5273674448</v>
      </c>
    </row>
    <row r="15" spans="1:11" ht="21.75" customHeight="1">
      <c r="A15" s="72" t="s">
        <v>90</v>
      </c>
      <c r="B15" s="74"/>
      <c r="C15" s="114"/>
      <c r="E15" s="71">
        <v>1403968365</v>
      </c>
      <c r="G15" s="71">
        <v>1256339625</v>
      </c>
      <c r="H15" s="71"/>
      <c r="I15" s="71">
        <v>1397693664</v>
      </c>
      <c r="J15" s="71"/>
      <c r="K15" s="71">
        <v>1251099685</v>
      </c>
    </row>
    <row r="16" spans="1:11" ht="21.75" customHeight="1">
      <c r="A16" s="72" t="s">
        <v>32</v>
      </c>
      <c r="B16" s="74"/>
      <c r="C16" s="114"/>
      <c r="E16" s="71">
        <v>624397491</v>
      </c>
      <c r="G16" s="71">
        <v>597647833</v>
      </c>
      <c r="H16" s="71"/>
      <c r="I16" s="71">
        <v>618611439</v>
      </c>
      <c r="J16" s="71"/>
      <c r="K16" s="71">
        <v>591776881</v>
      </c>
    </row>
    <row r="17" spans="1:11" ht="21.75" customHeight="1">
      <c r="A17" s="72" t="s">
        <v>154</v>
      </c>
      <c r="B17" s="74"/>
      <c r="C17" s="114">
        <v>14</v>
      </c>
      <c r="E17" s="44">
        <v>0</v>
      </c>
      <c r="G17" s="71">
        <v>21096673</v>
      </c>
      <c r="H17" s="71"/>
      <c r="I17" s="44">
        <v>0</v>
      </c>
      <c r="J17" s="71"/>
      <c r="K17" s="71">
        <v>21096673</v>
      </c>
    </row>
    <row r="18" spans="1:11" ht="21.75" customHeight="1">
      <c r="A18" s="68" t="s">
        <v>33</v>
      </c>
      <c r="E18" s="115">
        <f>SUM(E14:E17)</f>
        <v>8005953239</v>
      </c>
      <c r="G18" s="115">
        <f>SUM(G14:G17)</f>
        <v>7226009567</v>
      </c>
      <c r="H18" s="71"/>
      <c r="I18" s="115">
        <f>SUM(I14:I17)</f>
        <v>7904133369</v>
      </c>
      <c r="J18" s="71"/>
      <c r="K18" s="115">
        <f>SUM(K14:K17)</f>
        <v>7137647687</v>
      </c>
    </row>
    <row r="19" spans="1:11" ht="21.75" customHeight="1">
      <c r="A19" s="42" t="s">
        <v>99</v>
      </c>
      <c r="B19" s="57"/>
      <c r="E19" s="115">
        <f>E12-E18</f>
        <v>672191885</v>
      </c>
      <c r="G19" s="115">
        <f>G12-G18</f>
        <v>564292394</v>
      </c>
      <c r="H19" s="71"/>
      <c r="I19" s="115">
        <f>I12-I18</f>
        <v>671914128</v>
      </c>
      <c r="J19" s="71"/>
      <c r="K19" s="115">
        <f>K12-K18</f>
        <v>568516606</v>
      </c>
    </row>
    <row r="20" spans="1:11" ht="21.75" customHeight="1">
      <c r="A20" s="72" t="s">
        <v>100</v>
      </c>
      <c r="B20" s="57"/>
      <c r="C20" s="114">
        <v>25</v>
      </c>
      <c r="E20" s="61">
        <v>-43406352</v>
      </c>
      <c r="G20" s="61">
        <v>-53059162</v>
      </c>
      <c r="H20" s="71"/>
      <c r="I20" s="61">
        <v>-42800280</v>
      </c>
      <c r="J20" s="71"/>
      <c r="K20" s="61">
        <v>-51848561</v>
      </c>
    </row>
    <row r="21" spans="1:11" ht="21.75" customHeight="1">
      <c r="A21" s="42" t="s">
        <v>74</v>
      </c>
      <c r="B21" s="57"/>
      <c r="E21" s="71">
        <f>E19+E20</f>
        <v>628785533</v>
      </c>
      <c r="G21" s="71">
        <f>G19+G20</f>
        <v>511233232</v>
      </c>
      <c r="H21" s="71"/>
      <c r="I21" s="71">
        <f>I19+I20</f>
        <v>629113848</v>
      </c>
      <c r="J21" s="71"/>
      <c r="K21" s="71">
        <f>K19+K20</f>
        <v>516668045</v>
      </c>
    </row>
    <row r="22" spans="1:11" ht="21" customHeight="1">
      <c r="A22" s="72" t="s">
        <v>66</v>
      </c>
      <c r="B22" s="57"/>
      <c r="C22" s="114">
        <v>27</v>
      </c>
      <c r="E22" s="61">
        <v>-125512680</v>
      </c>
      <c r="G22" s="61">
        <v>-105399683</v>
      </c>
      <c r="H22" s="71"/>
      <c r="I22" s="61">
        <v>-125512680</v>
      </c>
      <c r="J22" s="71"/>
      <c r="K22" s="61">
        <v>-105399683</v>
      </c>
    </row>
    <row r="23" spans="1:11" ht="21.75" customHeight="1" thickBot="1">
      <c r="A23" s="68" t="s">
        <v>62</v>
      </c>
      <c r="E23" s="116">
        <f>E21+E22</f>
        <v>503272853</v>
      </c>
      <c r="G23" s="116">
        <f>G21+G22</f>
        <v>405833549</v>
      </c>
      <c r="H23" s="71"/>
      <c r="I23" s="116">
        <f>I21+I22</f>
        <v>503601168</v>
      </c>
      <c r="J23" s="71"/>
      <c r="K23" s="116">
        <f>K21+K22</f>
        <v>411268362</v>
      </c>
    </row>
    <row r="24" spans="1:11" ht="21.75" customHeight="1" thickTop="1">
      <c r="E24" s="71"/>
      <c r="G24" s="71"/>
      <c r="H24" s="71"/>
      <c r="I24" s="71"/>
      <c r="J24" s="71"/>
      <c r="K24" s="71"/>
    </row>
    <row r="25" spans="1:11" ht="21.75" customHeight="1">
      <c r="A25" s="68" t="s">
        <v>123</v>
      </c>
      <c r="E25" s="71"/>
      <c r="G25" s="71"/>
      <c r="H25" s="71"/>
      <c r="I25" s="71"/>
      <c r="J25" s="71"/>
      <c r="K25" s="71"/>
    </row>
    <row r="26" spans="1:11" ht="21.75" customHeight="1" thickBot="1">
      <c r="A26" s="62" t="s">
        <v>121</v>
      </c>
      <c r="E26" s="71">
        <f>E23-E27</f>
        <v>503272847</v>
      </c>
      <c r="F26" s="117"/>
      <c r="G26" s="71">
        <f>G23-G27</f>
        <v>405833588</v>
      </c>
      <c r="H26" s="71"/>
      <c r="I26" s="79">
        <f>I23</f>
        <v>503601168</v>
      </c>
      <c r="J26" s="71"/>
      <c r="K26" s="79">
        <f>K23</f>
        <v>411268362</v>
      </c>
    </row>
    <row r="27" spans="1:11" ht="21.75" customHeight="1" thickTop="1">
      <c r="A27" s="62" t="s">
        <v>122</v>
      </c>
      <c r="E27" s="63">
        <v>6</v>
      </c>
      <c r="G27" s="63">
        <v>-39</v>
      </c>
      <c r="H27" s="71"/>
      <c r="I27" s="71"/>
      <c r="J27" s="71"/>
      <c r="K27" s="71"/>
    </row>
    <row r="28" spans="1:11" ht="21.75" customHeight="1" thickBot="1">
      <c r="E28" s="116">
        <f>SUM(E26:E27)</f>
        <v>503272853</v>
      </c>
      <c r="G28" s="116">
        <f>SUM(G26:G27)</f>
        <v>405833549</v>
      </c>
      <c r="H28" s="71"/>
      <c r="I28" s="71"/>
      <c r="J28" s="71"/>
      <c r="K28" s="71"/>
    </row>
    <row r="29" spans="1:11" ht="21.75" customHeight="1" thickTop="1">
      <c r="E29" s="71"/>
      <c r="G29" s="71"/>
      <c r="H29" s="71"/>
      <c r="I29" s="71"/>
      <c r="J29" s="71"/>
      <c r="K29" s="71"/>
    </row>
    <row r="30" spans="1:11" ht="21.75" customHeight="1">
      <c r="A30" s="68" t="s">
        <v>34</v>
      </c>
      <c r="C30" s="114">
        <v>28</v>
      </c>
      <c r="E30" s="76"/>
      <c r="G30" s="76"/>
      <c r="H30" s="76"/>
      <c r="I30" s="76"/>
      <c r="J30" s="76"/>
      <c r="K30" s="76"/>
    </row>
    <row r="31" spans="1:11" ht="21.75" customHeight="1">
      <c r="A31" s="72" t="s">
        <v>35</v>
      </c>
      <c r="C31" s="114"/>
      <c r="E31" s="76"/>
      <c r="G31" s="76"/>
      <c r="H31" s="76"/>
      <c r="I31" s="76"/>
      <c r="J31" s="76"/>
      <c r="K31" s="76"/>
    </row>
    <row r="32" spans="1:11" ht="21.75" customHeight="1" thickBot="1">
      <c r="A32" s="72" t="s">
        <v>137</v>
      </c>
      <c r="B32" s="74"/>
      <c r="C32" s="114"/>
      <c r="E32" s="1">
        <v>0.92</v>
      </c>
      <c r="G32" s="1">
        <v>0.74464878655045874</v>
      </c>
      <c r="H32" s="76"/>
      <c r="I32" s="1">
        <v>0.92403884036697248</v>
      </c>
      <c r="J32" s="76"/>
      <c r="K32" s="1">
        <v>0.75462084770642202</v>
      </c>
    </row>
    <row r="33" spans="1:11" ht="21.75" customHeight="1" thickTop="1">
      <c r="A33" s="72"/>
      <c r="B33" s="57"/>
      <c r="E33" s="76"/>
      <c r="G33" s="76"/>
      <c r="H33" s="76"/>
      <c r="I33" s="76"/>
      <c r="J33" s="76"/>
      <c r="K33" s="76"/>
    </row>
    <row r="34" spans="1:11" ht="21.75" customHeight="1">
      <c r="A34" s="62" t="s">
        <v>169</v>
      </c>
      <c r="C34" s="112"/>
    </row>
    <row r="35" spans="1:11" ht="21.75" customHeight="1">
      <c r="C35" s="112"/>
      <c r="E35" s="76"/>
      <c r="G35" s="76"/>
      <c r="H35" s="76"/>
      <c r="I35" s="76"/>
      <c r="J35" s="76"/>
      <c r="K35" s="76"/>
    </row>
    <row r="36" spans="1:11" s="118" customFormat="1" ht="21.75" customHeight="1">
      <c r="E36" s="45"/>
      <c r="G36" s="45"/>
      <c r="H36" s="45"/>
      <c r="I36" s="45"/>
      <c r="J36" s="45"/>
      <c r="K36" s="60"/>
    </row>
    <row r="37" spans="1:11" s="118" customFormat="1" ht="21.75" customHeight="1">
      <c r="A37" s="59" t="s">
        <v>111</v>
      </c>
      <c r="E37" s="45"/>
      <c r="G37" s="45"/>
      <c r="H37" s="45"/>
      <c r="I37" s="45"/>
      <c r="J37" s="45"/>
      <c r="K37" s="60"/>
    </row>
    <row r="38" spans="1:11" s="118" customFormat="1" ht="21.75" customHeight="1">
      <c r="A38" s="59" t="s">
        <v>36</v>
      </c>
      <c r="E38" s="45"/>
      <c r="G38" s="45"/>
      <c r="H38" s="45"/>
      <c r="I38" s="45"/>
      <c r="J38" s="45"/>
      <c r="K38" s="60"/>
    </row>
    <row r="39" spans="1:11" s="118" customFormat="1" ht="21.75" customHeight="1">
      <c r="A39" s="59" t="s">
        <v>175</v>
      </c>
      <c r="E39" s="45"/>
      <c r="G39" s="45"/>
      <c r="H39" s="45"/>
      <c r="I39" s="45"/>
      <c r="J39" s="45"/>
      <c r="K39" s="60"/>
    </row>
    <row r="40" spans="1:11" s="57" customFormat="1" ht="21.75" customHeight="1">
      <c r="B40" s="58"/>
      <c r="C40" s="56"/>
      <c r="D40" s="55"/>
      <c r="E40" s="58"/>
      <c r="F40" s="55"/>
      <c r="G40" s="58"/>
      <c r="H40" s="55"/>
      <c r="I40" s="58"/>
      <c r="J40" s="55"/>
      <c r="K40" s="60" t="s">
        <v>0</v>
      </c>
    </row>
    <row r="41" spans="1:11" s="57" customFormat="1" ht="21.75" customHeight="1">
      <c r="B41" s="58"/>
      <c r="C41" s="56"/>
      <c r="D41" s="55"/>
      <c r="E41" s="127" t="s">
        <v>109</v>
      </c>
      <c r="F41" s="127"/>
      <c r="G41" s="127"/>
      <c r="H41" s="55"/>
      <c r="I41" s="129" t="s">
        <v>108</v>
      </c>
      <c r="J41" s="129"/>
      <c r="K41" s="129"/>
    </row>
    <row r="42" spans="1:11" ht="21.75" customHeight="1">
      <c r="C42" s="110" t="s">
        <v>1</v>
      </c>
      <c r="D42" s="64"/>
      <c r="E42" s="110">
        <v>2568</v>
      </c>
      <c r="F42" s="64"/>
      <c r="G42" s="119" t="s">
        <v>149</v>
      </c>
      <c r="H42" s="67"/>
      <c r="I42" s="110">
        <v>2568</v>
      </c>
      <c r="J42" s="67"/>
      <c r="K42" s="110">
        <v>2567</v>
      </c>
    </row>
    <row r="43" spans="1:11" s="118" customFormat="1" ht="21.75" customHeight="1">
      <c r="C43" s="120"/>
      <c r="D43" s="64"/>
      <c r="E43" s="111"/>
      <c r="F43" s="64"/>
      <c r="G43" s="111"/>
      <c r="H43" s="67"/>
      <c r="I43" s="111"/>
      <c r="J43" s="67"/>
      <c r="K43" s="112"/>
    </row>
    <row r="44" spans="1:11" s="118" customFormat="1" ht="21.75" customHeight="1">
      <c r="A44" s="42" t="s">
        <v>78</v>
      </c>
      <c r="B44" s="121"/>
      <c r="C44" s="122"/>
      <c r="D44" s="122"/>
      <c r="E44" s="3">
        <f>SUM(E23)</f>
        <v>503272853</v>
      </c>
      <c r="F44" s="122"/>
      <c r="G44" s="3">
        <f>SUM(G23)</f>
        <v>405833549</v>
      </c>
      <c r="H44" s="4"/>
      <c r="I44" s="3">
        <f>SUM(I23)</f>
        <v>503601168</v>
      </c>
      <c r="J44" s="4"/>
      <c r="K44" s="3">
        <f>SUM(K23)</f>
        <v>411268362</v>
      </c>
    </row>
    <row r="45" spans="1:11" s="118" customFormat="1" ht="21.75" customHeight="1">
      <c r="A45" s="42" t="s">
        <v>60</v>
      </c>
      <c r="B45" s="121"/>
      <c r="C45" s="122"/>
      <c r="D45" s="122"/>
      <c r="E45" s="5"/>
      <c r="F45" s="122"/>
      <c r="G45" s="5"/>
      <c r="H45" s="4"/>
      <c r="I45" s="5"/>
      <c r="J45" s="4"/>
      <c r="K45" s="5"/>
    </row>
    <row r="46" spans="1:11" s="118" customFormat="1" ht="21.75" customHeight="1">
      <c r="A46" s="123" t="s">
        <v>138</v>
      </c>
      <c r="B46" s="121"/>
      <c r="C46" s="122"/>
      <c r="D46" s="122"/>
      <c r="E46" s="5"/>
      <c r="F46" s="122"/>
      <c r="G46" s="5"/>
      <c r="H46" s="4"/>
      <c r="I46" s="5"/>
      <c r="J46" s="4"/>
      <c r="K46" s="5"/>
    </row>
    <row r="47" spans="1:11" s="118" customFormat="1" ht="21.75" customHeight="1">
      <c r="A47" s="123" t="s">
        <v>139</v>
      </c>
      <c r="B47" s="121"/>
      <c r="C47" s="122"/>
      <c r="D47" s="122"/>
      <c r="E47" s="5"/>
      <c r="F47" s="122"/>
      <c r="G47" s="5"/>
      <c r="H47" s="4"/>
      <c r="I47" s="5"/>
      <c r="J47" s="4"/>
      <c r="K47" s="5"/>
    </row>
    <row r="48" spans="1:11" s="118" customFormat="1" ht="21.75" customHeight="1">
      <c r="A48" s="45" t="s">
        <v>105</v>
      </c>
      <c r="B48" s="121"/>
      <c r="C48" s="114">
        <v>21</v>
      </c>
      <c r="D48" s="122"/>
      <c r="E48" s="6">
        <v>-26404245</v>
      </c>
      <c r="F48" s="122"/>
      <c r="G48" s="6">
        <v>0</v>
      </c>
      <c r="H48" s="4"/>
      <c r="I48" s="6">
        <v>-26404245</v>
      </c>
      <c r="J48" s="4"/>
      <c r="K48" s="6">
        <v>0</v>
      </c>
    </row>
    <row r="49" spans="1:12" s="118" customFormat="1" ht="21.75" customHeight="1">
      <c r="A49" s="72" t="s">
        <v>75</v>
      </c>
      <c r="B49" s="121"/>
      <c r="C49" s="114">
        <v>27</v>
      </c>
      <c r="D49" s="122"/>
      <c r="E49" s="7">
        <v>5290840</v>
      </c>
      <c r="F49" s="122"/>
      <c r="G49" s="7">
        <v>0</v>
      </c>
      <c r="H49" s="4"/>
      <c r="I49" s="7">
        <v>5290840</v>
      </c>
      <c r="J49" s="4"/>
      <c r="K49" s="7">
        <v>0</v>
      </c>
    </row>
    <row r="50" spans="1:12" s="118" customFormat="1" ht="21.75" customHeight="1">
      <c r="A50" s="72"/>
      <c r="B50" s="121"/>
      <c r="C50" s="121"/>
      <c r="D50" s="122"/>
      <c r="E50" s="7">
        <f>SUM(E48:E49)</f>
        <v>-21113405</v>
      </c>
      <c r="F50" s="122"/>
      <c r="G50" s="7">
        <f>SUM(G48:G49)</f>
        <v>0</v>
      </c>
      <c r="H50" s="4"/>
      <c r="I50" s="7">
        <f>SUM(I48:I49)</f>
        <v>-21113405</v>
      </c>
      <c r="J50" s="4"/>
      <c r="K50" s="7">
        <f>SUM(K48:K49)</f>
        <v>0</v>
      </c>
    </row>
    <row r="51" spans="1:12" s="118" customFormat="1" ht="21.75" customHeight="1">
      <c r="A51" s="45" t="s">
        <v>140</v>
      </c>
      <c r="B51" s="121"/>
      <c r="C51" s="122"/>
      <c r="D51" s="122"/>
      <c r="E51" s="5"/>
      <c r="F51" s="122"/>
      <c r="G51" s="5"/>
      <c r="H51" s="4"/>
      <c r="I51" s="5"/>
      <c r="J51" s="4"/>
      <c r="K51" s="5"/>
    </row>
    <row r="52" spans="1:12" s="118" customFormat="1" ht="21.75" customHeight="1">
      <c r="A52" s="45" t="s">
        <v>142</v>
      </c>
      <c r="B52" s="121"/>
      <c r="C52" s="122"/>
      <c r="D52" s="122"/>
      <c r="E52" s="5"/>
      <c r="F52" s="122"/>
      <c r="G52" s="5"/>
      <c r="H52" s="4"/>
      <c r="I52" s="5"/>
      <c r="J52" s="4"/>
      <c r="K52" s="5"/>
    </row>
    <row r="53" spans="1:12" s="118" customFormat="1" ht="21.75" customHeight="1">
      <c r="A53" s="45" t="s">
        <v>141</v>
      </c>
      <c r="B53" s="121"/>
      <c r="C53" s="122"/>
      <c r="D53" s="122"/>
      <c r="E53" s="6">
        <v>-4377322</v>
      </c>
      <c r="F53" s="122"/>
      <c r="G53" s="6">
        <v>6460276</v>
      </c>
      <c r="H53" s="4"/>
      <c r="I53" s="6">
        <v>-4377322</v>
      </c>
      <c r="J53" s="4"/>
      <c r="K53" s="6">
        <v>6460276</v>
      </c>
    </row>
    <row r="54" spans="1:12" s="118" customFormat="1" ht="21.75" customHeight="1">
      <c r="A54" s="72" t="s">
        <v>75</v>
      </c>
      <c r="B54" s="121"/>
      <c r="C54" s="114">
        <v>27</v>
      </c>
      <c r="D54" s="122"/>
      <c r="E54" s="7">
        <v>875464</v>
      </c>
      <c r="F54" s="122"/>
      <c r="G54" s="7">
        <v>-1292055</v>
      </c>
      <c r="H54" s="4"/>
      <c r="I54" s="7">
        <v>875464</v>
      </c>
      <c r="J54" s="4"/>
      <c r="K54" s="7">
        <v>-1292055</v>
      </c>
    </row>
    <row r="55" spans="1:12" s="118" customFormat="1" ht="21.75" customHeight="1">
      <c r="A55" s="72"/>
      <c r="B55" s="121"/>
      <c r="C55" s="122"/>
      <c r="D55" s="122"/>
      <c r="E55" s="8">
        <f>SUM(E53:E54)</f>
        <v>-3501858</v>
      </c>
      <c r="F55" s="122"/>
      <c r="G55" s="8">
        <f>SUM(G53:G54)</f>
        <v>5168221</v>
      </c>
      <c r="H55" s="4"/>
      <c r="I55" s="8">
        <f>SUM(I53:I54)</f>
        <v>-3501858</v>
      </c>
      <c r="J55" s="4"/>
      <c r="K55" s="8">
        <f>SUM(K53:K54)</f>
        <v>5168221</v>
      </c>
    </row>
    <row r="56" spans="1:12" s="118" customFormat="1" ht="21.75" customHeight="1">
      <c r="A56" s="72" t="s">
        <v>143</v>
      </c>
      <c r="B56" s="121"/>
      <c r="C56" s="122"/>
      <c r="D56" s="122"/>
      <c r="E56" s="6"/>
      <c r="F56" s="122"/>
      <c r="G56" s="6"/>
      <c r="H56" s="4"/>
      <c r="I56" s="6"/>
      <c r="J56" s="4"/>
      <c r="K56" s="6"/>
    </row>
    <row r="57" spans="1:12" s="118" customFormat="1" ht="21.75" customHeight="1">
      <c r="A57" s="72" t="s">
        <v>144</v>
      </c>
      <c r="B57" s="124"/>
      <c r="C57" s="125"/>
      <c r="D57" s="122"/>
      <c r="E57" s="7">
        <f>SUM(E50,E55)</f>
        <v>-24615263</v>
      </c>
      <c r="F57" s="7">
        <f t="shared" ref="F57" si="0">SUM(F50,F55)</f>
        <v>0</v>
      </c>
      <c r="G57" s="7">
        <f>SUM(G50,G55)</f>
        <v>5168221</v>
      </c>
      <c r="H57" s="9"/>
      <c r="I57" s="7">
        <f>SUM(I50,I55)</f>
        <v>-24615263</v>
      </c>
      <c r="J57" s="7">
        <f t="shared" ref="J57:K57" si="1">SUM(J50,J55)</f>
        <v>0</v>
      </c>
      <c r="K57" s="7">
        <f t="shared" si="1"/>
        <v>5168221</v>
      </c>
    </row>
    <row r="58" spans="1:12" s="118" customFormat="1" ht="21.75" customHeight="1">
      <c r="A58" s="72"/>
      <c r="B58" s="124"/>
      <c r="C58" s="125"/>
      <c r="D58" s="122"/>
      <c r="E58" s="10"/>
      <c r="F58" s="122"/>
      <c r="G58" s="10"/>
      <c r="H58" s="9"/>
      <c r="I58" s="10"/>
      <c r="J58" s="9"/>
      <c r="K58" s="10"/>
    </row>
    <row r="59" spans="1:12" s="118" customFormat="1" ht="21.75" customHeight="1">
      <c r="A59" s="72" t="s">
        <v>89</v>
      </c>
      <c r="B59" s="121"/>
      <c r="C59" s="122"/>
      <c r="D59" s="122"/>
      <c r="E59" s="7">
        <f>SUM(E57)</f>
        <v>-24615263</v>
      </c>
      <c r="F59" s="122"/>
      <c r="G59" s="7">
        <f>SUM(G57)</f>
        <v>5168221</v>
      </c>
      <c r="H59" s="11"/>
      <c r="I59" s="7">
        <f>SUM(I57)</f>
        <v>-24615263</v>
      </c>
      <c r="J59" s="11"/>
      <c r="K59" s="7">
        <f>SUM(K57)</f>
        <v>5168221</v>
      </c>
    </row>
    <row r="60" spans="1:12" s="118" customFormat="1" ht="21.75" customHeight="1" thickBot="1">
      <c r="A60" s="42" t="s">
        <v>79</v>
      </c>
      <c r="B60" s="121"/>
      <c r="C60" s="122"/>
      <c r="D60" s="122"/>
      <c r="E60" s="12">
        <f>SUM(E44,E59)</f>
        <v>478657590</v>
      </c>
      <c r="F60" s="122"/>
      <c r="G60" s="12">
        <f>SUM(G44,G59)</f>
        <v>411001770</v>
      </c>
      <c r="H60" s="11"/>
      <c r="I60" s="12">
        <f>SUM(I44,I59)</f>
        <v>478985905</v>
      </c>
      <c r="J60" s="11"/>
      <c r="K60" s="12">
        <f>SUM(K44,K59)</f>
        <v>416436583</v>
      </c>
    </row>
    <row r="61" spans="1:12" s="118" customFormat="1" ht="21.75" customHeight="1" thickTop="1">
      <c r="A61" s="72"/>
      <c r="B61" s="121"/>
      <c r="C61" s="122"/>
      <c r="D61" s="122"/>
      <c r="E61" s="13"/>
      <c r="F61" s="122"/>
      <c r="G61" s="13"/>
      <c r="H61" s="11"/>
      <c r="I61" s="13"/>
      <c r="J61" s="11"/>
      <c r="K61" s="13"/>
    </row>
    <row r="62" spans="1:12" s="118" customFormat="1" ht="21.75" customHeight="1">
      <c r="A62" s="62" t="s">
        <v>169</v>
      </c>
      <c r="E62" s="45"/>
      <c r="G62" s="45"/>
      <c r="H62" s="45"/>
      <c r="I62" s="45"/>
      <c r="J62" s="45"/>
      <c r="K62" s="60"/>
    </row>
    <row r="63" spans="1:12" s="62" customFormat="1" ht="21.75" customHeight="1">
      <c r="B63" s="63"/>
      <c r="D63" s="63"/>
      <c r="E63" s="63"/>
      <c r="F63" s="63"/>
      <c r="G63" s="63"/>
      <c r="H63" s="63"/>
      <c r="I63" s="63"/>
      <c r="J63" s="63"/>
      <c r="K63" s="63"/>
      <c r="L63" s="63"/>
    </row>
    <row r="64" spans="1:12" s="62" customFormat="1" ht="21.75" customHeight="1">
      <c r="B64" s="63"/>
      <c r="D64" s="63"/>
      <c r="E64" s="63"/>
      <c r="F64" s="63"/>
      <c r="G64" s="63"/>
      <c r="H64" s="63"/>
      <c r="I64" s="63"/>
      <c r="J64" s="63"/>
      <c r="K64" s="63"/>
      <c r="L64" s="63"/>
    </row>
    <row r="65" spans="2:12" s="62" customFormat="1" ht="21.75" customHeight="1">
      <c r="B65" s="63"/>
      <c r="D65" s="63"/>
      <c r="E65" s="63"/>
      <c r="F65" s="63"/>
      <c r="G65" s="63"/>
      <c r="H65" s="63"/>
      <c r="I65" s="63"/>
      <c r="J65" s="63"/>
      <c r="K65" s="63"/>
      <c r="L65" s="63"/>
    </row>
    <row r="66" spans="2:12" s="62" customFormat="1" ht="21.75" customHeight="1">
      <c r="B66" s="63"/>
      <c r="D66" s="63"/>
      <c r="E66" s="63"/>
      <c r="F66" s="63"/>
      <c r="G66" s="63"/>
      <c r="H66" s="63"/>
      <c r="I66" s="63"/>
      <c r="J66" s="63"/>
      <c r="K66" s="63"/>
      <c r="L66" s="63"/>
    </row>
  </sheetData>
  <mergeCells count="4">
    <mergeCell ref="I5:K5"/>
    <mergeCell ref="I41:K41"/>
    <mergeCell ref="E5:G5"/>
    <mergeCell ref="E41:G41"/>
  </mergeCells>
  <pageMargins left="0.78740157480314965" right="0.39370078740157483" top="0.78740157480314965" bottom="0.39370078740157483" header="0.19685039370078741" footer="0.19685039370078741"/>
  <pageSetup paperSize="9" scale="78" fitToHeight="7" orientation="portrait" r:id="rId1"/>
  <headerFooter>
    <evenHeader>&amp;R&amp;"Arial,Italic"&amp;12For internal use only</evenHeader>
  </headerFooter>
  <rowBreaks count="1" manualBreakCount="1">
    <brk id="36" max="10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C4F63B-01B3-41DB-9527-2E6D80A6666A}">
  <sheetPr>
    <pageSetUpPr fitToPage="1"/>
  </sheetPr>
  <dimension ref="A1:W27"/>
  <sheetViews>
    <sheetView showGridLines="0" view="pageBreakPreview" zoomScale="70" zoomScaleNormal="70" zoomScaleSheetLayoutView="70" workbookViewId="0">
      <selection activeCell="A60" sqref="A60"/>
    </sheetView>
  </sheetViews>
  <sheetFormatPr defaultColWidth="10.85546875" defaultRowHeight="21.75"/>
  <cols>
    <col min="1" max="1" width="21.5703125" style="95" customWidth="1"/>
    <col min="2" max="2" width="3.5703125" style="95" customWidth="1"/>
    <col min="3" max="3" width="8" style="95" customWidth="1"/>
    <col min="4" max="4" width="1.85546875" style="95" customWidth="1"/>
    <col min="5" max="5" width="16.42578125" style="95" customWidth="1"/>
    <col min="6" max="6" width="1.85546875" style="95" customWidth="1"/>
    <col min="7" max="7" width="16.42578125" style="95" customWidth="1"/>
    <col min="8" max="8" width="1.85546875" style="95" customWidth="1"/>
    <col min="9" max="9" width="16.42578125" style="95" customWidth="1"/>
    <col min="10" max="10" width="1.5703125" style="95" customWidth="1"/>
    <col min="11" max="11" width="16.42578125" style="95" customWidth="1"/>
    <col min="12" max="12" width="1.5703125" style="95" customWidth="1"/>
    <col min="13" max="13" width="16.42578125" style="95" customWidth="1"/>
    <col min="14" max="14" width="1.5703125" style="95" customWidth="1"/>
    <col min="15" max="15" width="16.42578125" style="95" customWidth="1"/>
    <col min="16" max="16" width="1.5703125" style="95" customWidth="1"/>
    <col min="17" max="17" width="16.42578125" style="95" customWidth="1"/>
    <col min="18" max="18" width="1.5703125" style="95" customWidth="1"/>
    <col min="19" max="19" width="16.42578125" style="95" customWidth="1"/>
    <col min="20" max="20" width="1.5703125" style="95" customWidth="1"/>
    <col min="21" max="21" width="16.42578125" style="95" customWidth="1"/>
    <col min="22" max="22" width="1.5703125" style="95" customWidth="1"/>
    <col min="23" max="23" width="16.42578125" style="95" customWidth="1"/>
    <col min="24" max="16384" width="10.85546875" style="95"/>
  </cols>
  <sheetData>
    <row r="1" spans="1:23">
      <c r="A1" s="87" t="s">
        <v>111</v>
      </c>
      <c r="B1" s="87"/>
      <c r="C1" s="94"/>
      <c r="D1" s="94"/>
      <c r="E1" s="94"/>
      <c r="F1" s="94"/>
      <c r="G1" s="94"/>
      <c r="H1" s="94"/>
      <c r="I1" s="94"/>
      <c r="J1" s="94"/>
      <c r="K1" s="94"/>
      <c r="L1" s="94"/>
      <c r="M1" s="94"/>
      <c r="N1" s="94"/>
      <c r="O1" s="94"/>
      <c r="P1" s="94"/>
      <c r="Q1" s="94"/>
      <c r="R1" s="94"/>
      <c r="S1" s="94"/>
      <c r="T1" s="94"/>
      <c r="U1" s="94"/>
      <c r="V1" s="94"/>
    </row>
    <row r="2" spans="1:23">
      <c r="A2" s="87" t="s">
        <v>161</v>
      </c>
      <c r="B2" s="87"/>
      <c r="C2" s="94"/>
      <c r="D2" s="94"/>
      <c r="E2" s="94"/>
      <c r="F2" s="94"/>
      <c r="G2" s="94"/>
      <c r="H2" s="94"/>
      <c r="I2" s="94"/>
      <c r="J2" s="94"/>
      <c r="K2" s="94"/>
      <c r="L2" s="94"/>
      <c r="M2" s="94"/>
      <c r="N2" s="94"/>
      <c r="O2" s="94"/>
      <c r="P2" s="94"/>
      <c r="Q2" s="94"/>
      <c r="R2" s="94"/>
      <c r="S2" s="94"/>
      <c r="T2" s="94"/>
      <c r="U2" s="94"/>
      <c r="V2" s="94"/>
      <c r="W2" s="94"/>
    </row>
    <row r="3" spans="1:23">
      <c r="A3" s="87" t="s">
        <v>175</v>
      </c>
      <c r="B3" s="87"/>
      <c r="C3" s="94"/>
      <c r="D3" s="94"/>
      <c r="E3" s="94"/>
      <c r="F3" s="94"/>
      <c r="G3" s="94"/>
      <c r="H3" s="94"/>
      <c r="I3" s="94"/>
      <c r="J3" s="94"/>
      <c r="K3" s="94"/>
      <c r="L3" s="94"/>
      <c r="M3" s="83"/>
      <c r="N3" s="94"/>
      <c r="O3" s="94"/>
      <c r="P3" s="94"/>
      <c r="Q3" s="94"/>
      <c r="R3" s="94"/>
      <c r="S3" s="94"/>
      <c r="T3" s="94"/>
      <c r="U3" s="94"/>
      <c r="V3" s="94"/>
      <c r="W3" s="94"/>
    </row>
    <row r="4" spans="1:23">
      <c r="A4" s="96"/>
      <c r="B4" s="96"/>
      <c r="C4" s="94"/>
      <c r="D4" s="94"/>
      <c r="E4" s="94"/>
      <c r="F4" s="94"/>
      <c r="G4" s="94"/>
      <c r="H4" s="94"/>
      <c r="I4" s="94"/>
      <c r="J4" s="94"/>
      <c r="K4" s="94"/>
      <c r="L4" s="94"/>
      <c r="M4" s="94"/>
      <c r="N4" s="94"/>
      <c r="O4" s="94"/>
      <c r="P4" s="94"/>
      <c r="Q4" s="94"/>
      <c r="R4" s="94"/>
      <c r="S4" s="94"/>
      <c r="T4" s="94"/>
      <c r="U4" s="94"/>
      <c r="V4" s="94"/>
      <c r="W4" s="97" t="s">
        <v>0</v>
      </c>
    </row>
    <row r="5" spans="1:23">
      <c r="A5" s="96"/>
      <c r="B5" s="96"/>
      <c r="C5" s="94"/>
      <c r="D5" s="94"/>
      <c r="E5" s="130" t="s">
        <v>109</v>
      </c>
      <c r="F5" s="132"/>
      <c r="G5" s="132"/>
      <c r="H5" s="130"/>
      <c r="I5" s="130"/>
      <c r="J5" s="130"/>
      <c r="K5" s="130"/>
      <c r="L5" s="130"/>
      <c r="M5" s="130"/>
      <c r="N5" s="130"/>
      <c r="O5" s="130"/>
      <c r="P5" s="130"/>
      <c r="Q5" s="130"/>
      <c r="R5" s="130"/>
      <c r="S5" s="130"/>
      <c r="T5" s="130"/>
      <c r="U5" s="130"/>
      <c r="V5" s="130"/>
      <c r="W5" s="130"/>
    </row>
    <row r="6" spans="1:23" s="98" customFormat="1">
      <c r="A6" s="96"/>
      <c r="B6" s="96"/>
      <c r="C6" s="94"/>
      <c r="D6" s="94"/>
      <c r="E6" s="131" t="s">
        <v>115</v>
      </c>
      <c r="F6" s="131"/>
      <c r="G6" s="131"/>
      <c r="H6" s="131"/>
      <c r="I6" s="131"/>
      <c r="J6" s="131"/>
      <c r="K6" s="131"/>
      <c r="L6" s="131"/>
      <c r="M6" s="131"/>
      <c r="N6" s="131"/>
      <c r="O6" s="131"/>
      <c r="P6" s="131"/>
      <c r="Q6" s="131"/>
      <c r="R6" s="131"/>
      <c r="S6" s="131"/>
      <c r="T6" s="94"/>
      <c r="U6" s="94"/>
      <c r="V6" s="94"/>
      <c r="W6" s="97"/>
    </row>
    <row r="7" spans="1:23">
      <c r="A7" s="94"/>
      <c r="B7" s="94"/>
      <c r="C7" s="94"/>
      <c r="D7" s="94"/>
      <c r="E7" s="94"/>
      <c r="F7" s="94"/>
      <c r="G7" s="94"/>
      <c r="H7" s="94"/>
      <c r="I7" s="94"/>
      <c r="J7" s="94"/>
      <c r="K7" s="94"/>
      <c r="L7" s="94"/>
      <c r="M7" s="130" t="s">
        <v>24</v>
      </c>
      <c r="N7" s="130"/>
      <c r="O7" s="130"/>
      <c r="P7" s="130"/>
      <c r="Q7" s="130"/>
      <c r="R7" s="83"/>
      <c r="S7" s="83"/>
      <c r="T7" s="83"/>
      <c r="U7" s="83"/>
      <c r="V7" s="83"/>
      <c r="W7" s="83"/>
    </row>
    <row r="8" spans="1:23">
      <c r="A8" s="94"/>
      <c r="B8" s="94"/>
      <c r="C8" s="94"/>
      <c r="D8" s="94"/>
      <c r="E8" s="94"/>
      <c r="F8" s="94"/>
      <c r="G8" s="94"/>
      <c r="H8" s="94"/>
      <c r="I8" s="94"/>
      <c r="J8" s="94"/>
      <c r="K8" s="94"/>
      <c r="L8" s="94"/>
      <c r="M8" s="131" t="s">
        <v>104</v>
      </c>
      <c r="N8" s="131"/>
      <c r="O8" s="131"/>
      <c r="P8" s="83"/>
      <c r="Q8" s="94"/>
      <c r="R8" s="83"/>
      <c r="U8" s="83" t="s">
        <v>117</v>
      </c>
      <c r="V8" s="83"/>
      <c r="W8" s="83"/>
    </row>
    <row r="9" spans="1:23">
      <c r="A9" s="94"/>
      <c r="B9" s="94"/>
      <c r="C9" s="94"/>
      <c r="D9" s="94"/>
      <c r="E9" s="83"/>
      <c r="F9" s="83"/>
      <c r="G9" s="83"/>
      <c r="H9" s="94"/>
      <c r="L9" s="94"/>
      <c r="M9" s="83"/>
      <c r="N9" s="94"/>
      <c r="O9" s="83" t="s">
        <v>54</v>
      </c>
      <c r="P9" s="94"/>
      <c r="Q9" s="83" t="s">
        <v>55</v>
      </c>
      <c r="R9" s="94"/>
      <c r="S9" s="94" t="s">
        <v>55</v>
      </c>
      <c r="T9" s="94"/>
      <c r="U9" s="83" t="s">
        <v>114</v>
      </c>
      <c r="V9" s="94"/>
      <c r="W9" s="97"/>
    </row>
    <row r="10" spans="1:23">
      <c r="D10" s="83"/>
      <c r="E10" s="83" t="s">
        <v>20</v>
      </c>
      <c r="F10" s="83"/>
      <c r="G10" s="83" t="s">
        <v>131</v>
      </c>
      <c r="H10" s="83"/>
      <c r="I10" s="130" t="s">
        <v>23</v>
      </c>
      <c r="J10" s="130"/>
      <c r="K10" s="130"/>
      <c r="L10" s="99"/>
      <c r="M10" s="83" t="s">
        <v>106</v>
      </c>
      <c r="N10" s="99"/>
      <c r="O10" s="94" t="s">
        <v>56</v>
      </c>
      <c r="P10" s="99"/>
      <c r="Q10" s="83" t="s">
        <v>57</v>
      </c>
      <c r="R10" s="99"/>
      <c r="S10" s="99" t="s">
        <v>19</v>
      </c>
      <c r="T10" s="99"/>
      <c r="U10" s="99" t="s">
        <v>118</v>
      </c>
      <c r="V10" s="99"/>
      <c r="W10" s="99" t="s">
        <v>55</v>
      </c>
    </row>
    <row r="11" spans="1:23">
      <c r="C11" s="83"/>
      <c r="E11" s="86" t="s">
        <v>58</v>
      </c>
      <c r="F11" s="83"/>
      <c r="G11" s="84" t="s">
        <v>132</v>
      </c>
      <c r="H11" s="83"/>
      <c r="I11" s="86" t="s">
        <v>85</v>
      </c>
      <c r="K11" s="86" t="s">
        <v>80</v>
      </c>
      <c r="M11" s="86" t="s">
        <v>107</v>
      </c>
      <c r="O11" s="86" t="s">
        <v>2</v>
      </c>
      <c r="Q11" s="86" t="s">
        <v>59</v>
      </c>
      <c r="S11" s="86" t="s">
        <v>119</v>
      </c>
      <c r="U11" s="86" t="s">
        <v>120</v>
      </c>
      <c r="W11" s="86" t="s">
        <v>19</v>
      </c>
    </row>
    <row r="12" spans="1:23">
      <c r="A12" s="87" t="s">
        <v>150</v>
      </c>
      <c r="B12" s="87"/>
      <c r="E12" s="100">
        <v>545000000</v>
      </c>
      <c r="F12" s="100"/>
      <c r="G12" s="100">
        <v>1137200881</v>
      </c>
      <c r="H12" s="101"/>
      <c r="I12" s="100">
        <v>56000000</v>
      </c>
      <c r="J12" s="101"/>
      <c r="K12" s="100">
        <v>424846872</v>
      </c>
      <c r="L12" s="101"/>
      <c r="M12" s="100">
        <v>2485963</v>
      </c>
      <c r="N12" s="101"/>
      <c r="O12" s="100">
        <v>528370664</v>
      </c>
      <c r="P12" s="101"/>
      <c r="Q12" s="101">
        <f>SUM(M12:O12)</f>
        <v>530856627</v>
      </c>
      <c r="R12" s="101"/>
      <c r="S12" s="101">
        <f>SUM(E12:K12,Q12)</f>
        <v>2693904380</v>
      </c>
      <c r="T12" s="101"/>
      <c r="U12" s="100">
        <v>-343</v>
      </c>
      <c r="V12" s="101"/>
      <c r="W12" s="101">
        <f>SUM(S12:U12)</f>
        <v>2693904037</v>
      </c>
    </row>
    <row r="13" spans="1:23">
      <c r="A13" s="95" t="s">
        <v>78</v>
      </c>
      <c r="E13" s="101">
        <v>0</v>
      </c>
      <c r="F13" s="100"/>
      <c r="G13" s="101">
        <v>0</v>
      </c>
      <c r="H13" s="101"/>
      <c r="I13" s="102">
        <v>0</v>
      </c>
      <c r="J13" s="101"/>
      <c r="K13" s="102">
        <v>405833588</v>
      </c>
      <c r="L13" s="101"/>
      <c r="M13" s="100">
        <v>0</v>
      </c>
      <c r="N13" s="101"/>
      <c r="O13" s="101">
        <v>0</v>
      </c>
      <c r="P13" s="101"/>
      <c r="Q13" s="101">
        <f>SUM(M13:O13)</f>
        <v>0</v>
      </c>
      <c r="R13" s="101"/>
      <c r="S13" s="101">
        <f>SUM(E13:K13,Q13)</f>
        <v>405833588</v>
      </c>
      <c r="T13" s="101"/>
      <c r="U13" s="101">
        <v>-39</v>
      </c>
      <c r="V13" s="101"/>
      <c r="W13" s="101">
        <f>SUM(S13:U13)</f>
        <v>405833549</v>
      </c>
    </row>
    <row r="14" spans="1:23">
      <c r="A14" s="95" t="s">
        <v>89</v>
      </c>
      <c r="E14" s="103">
        <v>0</v>
      </c>
      <c r="F14" s="100"/>
      <c r="G14" s="103">
        <v>0</v>
      </c>
      <c r="H14" s="101"/>
      <c r="I14" s="104">
        <v>0</v>
      </c>
      <c r="J14" s="101"/>
      <c r="K14" s="104">
        <v>0</v>
      </c>
      <c r="L14" s="101"/>
      <c r="M14" s="105">
        <v>5168221</v>
      </c>
      <c r="N14" s="101"/>
      <c r="O14" s="103">
        <v>0</v>
      </c>
      <c r="P14" s="101"/>
      <c r="Q14" s="103">
        <f>SUM(M14:O14)</f>
        <v>5168221</v>
      </c>
      <c r="R14" s="101"/>
      <c r="S14" s="101">
        <f>SUM(E14:K14,Q14)</f>
        <v>5168221</v>
      </c>
      <c r="T14" s="101"/>
      <c r="U14" s="106">
        <v>0</v>
      </c>
      <c r="V14" s="101"/>
      <c r="W14" s="101">
        <f>SUM(S14:U14)</f>
        <v>5168221</v>
      </c>
    </row>
    <row r="15" spans="1:23">
      <c r="A15" s="95" t="s">
        <v>79</v>
      </c>
      <c r="E15" s="107">
        <f>SUM(E13:E14)</f>
        <v>0</v>
      </c>
      <c r="F15" s="100"/>
      <c r="G15" s="100">
        <v>0</v>
      </c>
      <c r="H15" s="101"/>
      <c r="I15" s="107">
        <f>SUM(I13:I14)</f>
        <v>0</v>
      </c>
      <c r="J15" s="101"/>
      <c r="K15" s="107">
        <f>SUM(K13:K14)</f>
        <v>405833588</v>
      </c>
      <c r="L15" s="101"/>
      <c r="M15" s="107">
        <f>SUM(M13:M14)</f>
        <v>5168221</v>
      </c>
      <c r="N15" s="101"/>
      <c r="O15" s="107">
        <f>SUM(O13:O14)</f>
        <v>0</v>
      </c>
      <c r="P15" s="101"/>
      <c r="Q15" s="107">
        <f>SUM(Q13:Q14)</f>
        <v>5168221</v>
      </c>
      <c r="R15" s="101"/>
      <c r="S15" s="107">
        <f>SUM(S13:S14)</f>
        <v>411001809</v>
      </c>
      <c r="T15" s="101"/>
      <c r="U15" s="107">
        <f>SUM(U13:U14)</f>
        <v>-39</v>
      </c>
      <c r="V15" s="101"/>
      <c r="W15" s="107">
        <f>SUM(W13:W14)</f>
        <v>411001770</v>
      </c>
    </row>
    <row r="16" spans="1:23">
      <c r="A16" s="95" t="s">
        <v>196</v>
      </c>
      <c r="E16" s="105">
        <v>0</v>
      </c>
      <c r="F16" s="100"/>
      <c r="G16" s="105">
        <v>0</v>
      </c>
      <c r="H16" s="100">
        <v>0</v>
      </c>
      <c r="I16" s="105">
        <v>0</v>
      </c>
      <c r="J16" s="100">
        <v>0</v>
      </c>
      <c r="K16" s="105">
        <v>-163499922</v>
      </c>
      <c r="L16" s="101"/>
      <c r="M16" s="105">
        <v>0</v>
      </c>
      <c r="N16" s="100">
        <v>0</v>
      </c>
      <c r="O16" s="105">
        <v>0</v>
      </c>
      <c r="P16" s="100">
        <v>0</v>
      </c>
      <c r="Q16" s="103">
        <f t="shared" ref="Q16" si="0">SUM(M16:O16)</f>
        <v>0</v>
      </c>
      <c r="R16" s="100">
        <v>0</v>
      </c>
      <c r="S16" s="103">
        <f>SUM(E16:K16,Q16)</f>
        <v>-163499922</v>
      </c>
      <c r="T16" s="100">
        <v>0</v>
      </c>
      <c r="U16" s="105">
        <v>0</v>
      </c>
      <c r="V16" s="100">
        <v>0</v>
      </c>
      <c r="W16" s="103">
        <f>SUM(S16:U16)</f>
        <v>-163499922</v>
      </c>
    </row>
    <row r="17" spans="1:23" ht="22.5" thickBot="1">
      <c r="A17" s="87" t="s">
        <v>151</v>
      </c>
      <c r="B17" s="87"/>
      <c r="E17" s="108">
        <f>SUM(E12,E15:E16)</f>
        <v>545000000</v>
      </c>
      <c r="F17" s="101"/>
      <c r="G17" s="108">
        <f>SUM(G12,G15:G16)</f>
        <v>1137200881</v>
      </c>
      <c r="H17" s="101"/>
      <c r="I17" s="108">
        <f>SUM(I12,I15:I16)</f>
        <v>56000000</v>
      </c>
      <c r="J17" s="101"/>
      <c r="K17" s="108">
        <f>SUM(K12,K15:K16)</f>
        <v>667180538</v>
      </c>
      <c r="L17" s="101"/>
      <c r="M17" s="108">
        <f>SUM(M12,M15:M16)</f>
        <v>7654184</v>
      </c>
      <c r="N17" s="101"/>
      <c r="O17" s="108">
        <f>SUM(O12,O15:O16)</f>
        <v>528370664</v>
      </c>
      <c r="P17" s="101"/>
      <c r="Q17" s="108">
        <f>SUM(Q12,Q15:Q16)</f>
        <v>536024848</v>
      </c>
      <c r="R17" s="101"/>
      <c r="S17" s="108">
        <f>SUM(S12,S15:S16)</f>
        <v>2941406267</v>
      </c>
      <c r="T17" s="101"/>
      <c r="U17" s="108">
        <f>SUM(U12,U15:U16)</f>
        <v>-382</v>
      </c>
      <c r="V17" s="101"/>
      <c r="W17" s="108">
        <f>SUM(W12,W15:W16)</f>
        <v>2941405885</v>
      </c>
    </row>
    <row r="18" spans="1:23" ht="22.5" thickTop="1">
      <c r="A18" s="87"/>
      <c r="B18" s="87"/>
      <c r="E18" s="101"/>
      <c r="F18" s="100"/>
      <c r="G18" s="101"/>
      <c r="H18" s="101"/>
      <c r="I18" s="101"/>
      <c r="J18" s="101"/>
      <c r="K18" s="101"/>
      <c r="L18" s="101"/>
      <c r="M18" s="101"/>
      <c r="N18" s="101"/>
      <c r="O18" s="101"/>
      <c r="P18" s="101"/>
      <c r="Q18" s="101"/>
      <c r="R18" s="101"/>
      <c r="S18" s="101"/>
      <c r="T18" s="101"/>
      <c r="U18" s="101"/>
      <c r="V18" s="101"/>
      <c r="W18" s="101"/>
    </row>
    <row r="19" spans="1:23">
      <c r="A19" s="87" t="s">
        <v>176</v>
      </c>
      <c r="B19" s="87"/>
      <c r="E19" s="100">
        <v>545000000</v>
      </c>
      <c r="F19" s="100"/>
      <c r="G19" s="100">
        <v>1137200881</v>
      </c>
      <c r="H19" s="101"/>
      <c r="I19" s="100">
        <v>56000000</v>
      </c>
      <c r="J19" s="101"/>
      <c r="K19" s="100">
        <v>667180538</v>
      </c>
      <c r="L19" s="101"/>
      <c r="M19" s="100">
        <v>7654184</v>
      </c>
      <c r="N19" s="101"/>
      <c r="O19" s="100">
        <v>528370664</v>
      </c>
      <c r="P19" s="101"/>
      <c r="Q19" s="101">
        <v>536024848</v>
      </c>
      <c r="R19" s="101"/>
      <c r="S19" s="101">
        <v>2941406267</v>
      </c>
      <c r="T19" s="101"/>
      <c r="U19" s="100">
        <v>-382</v>
      </c>
      <c r="V19" s="101"/>
      <c r="W19" s="101">
        <v>2941405885</v>
      </c>
    </row>
    <row r="20" spans="1:23">
      <c r="A20" s="95" t="s">
        <v>78</v>
      </c>
      <c r="E20" s="101">
        <v>0</v>
      </c>
      <c r="F20" s="100"/>
      <c r="G20" s="101">
        <v>0</v>
      </c>
      <c r="H20" s="101"/>
      <c r="I20" s="102">
        <v>0</v>
      </c>
      <c r="J20" s="101"/>
      <c r="K20" s="102">
        <f>PL!E26</f>
        <v>503272847</v>
      </c>
      <c r="L20" s="101"/>
      <c r="M20" s="100">
        <v>0</v>
      </c>
      <c r="N20" s="101"/>
      <c r="O20" s="101">
        <v>0</v>
      </c>
      <c r="P20" s="101"/>
      <c r="Q20" s="101">
        <f>SUM(M20:O20)</f>
        <v>0</v>
      </c>
      <c r="R20" s="101"/>
      <c r="S20" s="101">
        <f>SUM(E20:K20,Q20)</f>
        <v>503272847</v>
      </c>
      <c r="T20" s="101"/>
      <c r="U20" s="101">
        <f>PL!E27</f>
        <v>6</v>
      </c>
      <c r="V20" s="101"/>
      <c r="W20" s="101">
        <f>SUM(S20:U20)</f>
        <v>503272853</v>
      </c>
    </row>
    <row r="21" spans="1:23">
      <c r="A21" s="95" t="s">
        <v>89</v>
      </c>
      <c r="E21" s="103">
        <v>0</v>
      </c>
      <c r="F21" s="100"/>
      <c r="G21" s="103">
        <v>0</v>
      </c>
      <c r="H21" s="101"/>
      <c r="I21" s="104">
        <v>0</v>
      </c>
      <c r="J21" s="101"/>
      <c r="K21" s="104">
        <f>PL!E50</f>
        <v>-21113405</v>
      </c>
      <c r="L21" s="101"/>
      <c r="M21" s="105">
        <f>PL!E55</f>
        <v>-3501858</v>
      </c>
      <c r="N21" s="101"/>
      <c r="O21" s="103">
        <v>0</v>
      </c>
      <c r="P21" s="101"/>
      <c r="Q21" s="103">
        <f>SUM(M21:O21)</f>
        <v>-3501858</v>
      </c>
      <c r="R21" s="101"/>
      <c r="S21" s="101">
        <f>SUM(E21:K21,Q21)</f>
        <v>-24615263</v>
      </c>
      <c r="T21" s="101"/>
      <c r="U21" s="106">
        <v>0</v>
      </c>
      <c r="V21" s="101"/>
      <c r="W21" s="101">
        <f>SUM(S21:U21)</f>
        <v>-24615263</v>
      </c>
    </row>
    <row r="22" spans="1:23">
      <c r="A22" s="95" t="s">
        <v>79</v>
      </c>
      <c r="E22" s="107">
        <f>SUM(E20:E21)</f>
        <v>0</v>
      </c>
      <c r="F22" s="100"/>
      <c r="G22" s="100">
        <v>0</v>
      </c>
      <c r="H22" s="101"/>
      <c r="I22" s="107">
        <f>SUM(I20:I21)</f>
        <v>0</v>
      </c>
      <c r="J22" s="101"/>
      <c r="K22" s="107">
        <f>SUM(K20:K21)</f>
        <v>482159442</v>
      </c>
      <c r="L22" s="101"/>
      <c r="M22" s="107">
        <f>SUM(M20:M21)</f>
        <v>-3501858</v>
      </c>
      <c r="N22" s="101"/>
      <c r="O22" s="107">
        <f>SUM(O20:O21)</f>
        <v>0</v>
      </c>
      <c r="P22" s="101"/>
      <c r="Q22" s="107">
        <f>SUM(Q20:Q21)</f>
        <v>-3501858</v>
      </c>
      <c r="R22" s="101"/>
      <c r="S22" s="107">
        <f>SUM(S20:S21)</f>
        <v>478657584</v>
      </c>
      <c r="T22" s="101"/>
      <c r="U22" s="107">
        <f>SUM(U20:U21)</f>
        <v>6</v>
      </c>
      <c r="V22" s="101"/>
      <c r="W22" s="107">
        <f>SUM(W20:W21)</f>
        <v>478657590</v>
      </c>
    </row>
    <row r="23" spans="1:23">
      <c r="A23" s="95" t="s">
        <v>196</v>
      </c>
      <c r="E23" s="105">
        <v>0</v>
      </c>
      <c r="F23" s="100"/>
      <c r="G23" s="105">
        <v>0</v>
      </c>
      <c r="H23" s="100">
        <v>0</v>
      </c>
      <c r="I23" s="105">
        <v>0</v>
      </c>
      <c r="J23" s="100">
        <v>0</v>
      </c>
      <c r="K23" s="105">
        <v>-223449975</v>
      </c>
      <c r="L23" s="101"/>
      <c r="M23" s="105">
        <v>0</v>
      </c>
      <c r="N23" s="100">
        <v>0</v>
      </c>
      <c r="O23" s="105">
        <v>0</v>
      </c>
      <c r="P23" s="100">
        <v>0</v>
      </c>
      <c r="Q23" s="103">
        <f t="shared" ref="Q23" si="1">SUM(M23:O23)</f>
        <v>0</v>
      </c>
      <c r="R23" s="100">
        <v>0</v>
      </c>
      <c r="S23" s="103">
        <f>SUM(E23:K23,Q23)</f>
        <v>-223449975</v>
      </c>
      <c r="T23" s="100">
        <v>0</v>
      </c>
      <c r="U23" s="105">
        <v>0</v>
      </c>
      <c r="V23" s="100">
        <v>0</v>
      </c>
      <c r="W23" s="103">
        <f>SUM(S23:U23)</f>
        <v>-223449975</v>
      </c>
    </row>
    <row r="24" spans="1:23" ht="22.5" thickBot="1">
      <c r="A24" s="87" t="s">
        <v>177</v>
      </c>
      <c r="B24" s="87"/>
      <c r="E24" s="108">
        <f>SUM(E19,E22:E23)</f>
        <v>545000000</v>
      </c>
      <c r="F24" s="101"/>
      <c r="G24" s="108">
        <f>SUM(G19,G22:G23)</f>
        <v>1137200881</v>
      </c>
      <c r="H24" s="101"/>
      <c r="I24" s="108">
        <f>SUM(I19,I22:I23)</f>
        <v>56000000</v>
      </c>
      <c r="J24" s="101"/>
      <c r="K24" s="108">
        <f>SUM(K19,K22:K23)</f>
        <v>925890005</v>
      </c>
      <c r="L24" s="101"/>
      <c r="M24" s="108">
        <f>SUM(M19,M22:M23)</f>
        <v>4152326</v>
      </c>
      <c r="N24" s="101"/>
      <c r="O24" s="108">
        <f>SUM(O19,O22:O23)</f>
        <v>528370664</v>
      </c>
      <c r="P24" s="101"/>
      <c r="Q24" s="108">
        <f>SUM(Q19,Q22:Q23)</f>
        <v>532522990</v>
      </c>
      <c r="R24" s="101"/>
      <c r="S24" s="108">
        <f>SUM(S19,S22:S23)</f>
        <v>3196613876</v>
      </c>
      <c r="T24" s="101"/>
      <c r="U24" s="108">
        <f>SUM(U19,U22:U23)</f>
        <v>-376</v>
      </c>
      <c r="V24" s="101"/>
      <c r="W24" s="108">
        <f>SUM(W19,W22:W23)</f>
        <v>3196613500</v>
      </c>
    </row>
    <row r="25" spans="1:23" ht="22.5" thickTop="1">
      <c r="E25" s="2">
        <f>E17-BS!G68</f>
        <v>0</v>
      </c>
      <c r="F25" s="2"/>
      <c r="G25" s="2">
        <f>G17-BS!G69</f>
        <v>0</v>
      </c>
      <c r="H25" s="2"/>
      <c r="I25" s="2">
        <f>I17-BS!G71</f>
        <v>0</v>
      </c>
      <c r="J25" s="2"/>
      <c r="K25" s="2">
        <f>K17-BS!G72</f>
        <v>0</v>
      </c>
      <c r="L25" s="2"/>
      <c r="M25" s="2"/>
      <c r="N25" s="2"/>
      <c r="O25" s="2"/>
      <c r="P25" s="2"/>
      <c r="Q25" s="2"/>
      <c r="R25" s="2"/>
      <c r="S25" s="2">
        <f>S17-BS!G74</f>
        <v>0</v>
      </c>
      <c r="T25" s="2"/>
      <c r="U25" s="2">
        <f>U17-BS!G75</f>
        <v>0</v>
      </c>
      <c r="V25" s="2"/>
      <c r="W25" s="2">
        <f>W17-BS!G76</f>
        <v>0</v>
      </c>
    </row>
    <row r="26" spans="1:23">
      <c r="E26" s="2">
        <f>SUM(E24-BS!E68)</f>
        <v>0</v>
      </c>
      <c r="F26" s="2"/>
      <c r="G26" s="2">
        <f>G24-BS!E69</f>
        <v>0</v>
      </c>
      <c r="H26" s="2"/>
      <c r="I26" s="2">
        <f>SUM(I24-BS!E71)</f>
        <v>0</v>
      </c>
      <c r="J26" s="2"/>
      <c r="K26" s="2">
        <f>SUM(K24-BS!E72)</f>
        <v>0</v>
      </c>
      <c r="L26" s="2"/>
      <c r="M26" s="2"/>
      <c r="N26" s="2"/>
      <c r="O26" s="2"/>
      <c r="P26" s="2"/>
      <c r="Q26" s="2">
        <f>SUM(Q24-BS!E73)</f>
        <v>0</v>
      </c>
      <c r="R26" s="2"/>
      <c r="S26" s="2">
        <f>SUM(S24-BS!E74)</f>
        <v>0</v>
      </c>
      <c r="T26" s="2"/>
      <c r="U26" s="2">
        <f>SUM(U24-BS!E75)</f>
        <v>0</v>
      </c>
      <c r="V26" s="2"/>
      <c r="W26" s="2">
        <f>SUM(W24-BS!E76)</f>
        <v>0</v>
      </c>
    </row>
    <row r="27" spans="1:23">
      <c r="A27" s="109" t="s">
        <v>169</v>
      </c>
      <c r="B27" s="109"/>
    </row>
  </sheetData>
  <mergeCells count="5">
    <mergeCell ref="M7:Q7"/>
    <mergeCell ref="M8:O8"/>
    <mergeCell ref="I10:K10"/>
    <mergeCell ref="E6:S6"/>
    <mergeCell ref="E5:W5"/>
  </mergeCells>
  <printOptions horizontalCentered="1"/>
  <pageMargins left="0.39370078740157483" right="0.39370078740157483" top="0.78740157480314965" bottom="0.39370078740157483" header="0.19685039370078741" footer="0.19685039370078741"/>
  <pageSetup paperSize="9" scale="65" fitToHeight="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S26"/>
  <sheetViews>
    <sheetView showGridLines="0" view="pageBreakPreview" zoomScale="70" zoomScaleNormal="55" zoomScaleSheetLayoutView="70" workbookViewId="0">
      <selection activeCell="B10" sqref="B10"/>
    </sheetView>
  </sheetViews>
  <sheetFormatPr defaultColWidth="9.140625" defaultRowHeight="24" customHeight="1"/>
  <cols>
    <col min="1" max="1" width="16.5703125" style="63" customWidth="1"/>
    <col min="2" max="2" width="15.140625" style="63" customWidth="1"/>
    <col min="3" max="3" width="8.5703125" style="63" customWidth="1"/>
    <col min="4" max="4" width="1.5703125" style="63" customWidth="1"/>
    <col min="5" max="5" width="17.85546875" style="63" customWidth="1"/>
    <col min="6" max="6" width="2.42578125" style="63" customWidth="1"/>
    <col min="7" max="7" width="17.85546875" style="63" customWidth="1"/>
    <col min="8" max="8" width="1.5703125" style="63" customWidth="1"/>
    <col min="9" max="9" width="17.85546875" style="63" customWidth="1"/>
    <col min="10" max="10" width="1.5703125" style="63" customWidth="1"/>
    <col min="11" max="11" width="17.85546875" style="63" customWidth="1"/>
    <col min="12" max="12" width="1.5703125" style="63" customWidth="1"/>
    <col min="13" max="13" width="15" style="63" customWidth="1"/>
    <col min="14" max="14" width="1.5703125" style="63" customWidth="1"/>
    <col min="15" max="15" width="17.85546875" style="63" customWidth="1"/>
    <col min="16" max="16" width="1.85546875" style="63" customWidth="1"/>
    <col min="17" max="17" width="17.85546875" style="63" customWidth="1"/>
    <col min="18" max="18" width="1.5703125" style="63" customWidth="1"/>
    <col min="19" max="19" width="17.85546875" style="63" customWidth="1"/>
    <col min="20" max="20" width="0.85546875" style="63" customWidth="1"/>
    <col min="21" max="16384" width="9.140625" style="63"/>
  </cols>
  <sheetData>
    <row r="1" spans="1:19" ht="24" customHeight="1">
      <c r="A1" s="59" t="s">
        <v>111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</row>
    <row r="2" spans="1:19" ht="24" customHeight="1">
      <c r="A2" s="19" t="s">
        <v>162</v>
      </c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</row>
    <row r="3" spans="1:19" ht="24" customHeight="1">
      <c r="A3" s="19" t="s">
        <v>175</v>
      </c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</row>
    <row r="4" spans="1:19" ht="24" customHeight="1">
      <c r="B4" s="80"/>
      <c r="C4" s="80"/>
      <c r="D4" s="80"/>
      <c r="E4" s="80"/>
      <c r="F4" s="80"/>
      <c r="G4" s="80"/>
      <c r="H4" s="80"/>
      <c r="I4" s="80"/>
      <c r="J4" s="80"/>
      <c r="K4" s="80"/>
      <c r="L4" s="80"/>
      <c r="M4" s="80"/>
      <c r="N4" s="80"/>
      <c r="O4" s="81"/>
      <c r="P4" s="80"/>
      <c r="Q4" s="81"/>
      <c r="R4" s="80"/>
      <c r="S4" s="81" t="s">
        <v>67</v>
      </c>
    </row>
    <row r="5" spans="1:19" ht="24" customHeight="1">
      <c r="B5" s="80"/>
      <c r="C5" s="80"/>
      <c r="D5" s="80"/>
      <c r="E5" s="134" t="s">
        <v>108</v>
      </c>
      <c r="F5" s="135"/>
      <c r="G5" s="135"/>
      <c r="H5" s="134"/>
      <c r="I5" s="134"/>
      <c r="J5" s="134"/>
      <c r="K5" s="134"/>
      <c r="L5" s="134"/>
      <c r="M5" s="134"/>
      <c r="N5" s="134"/>
      <c r="O5" s="134"/>
      <c r="P5" s="134"/>
      <c r="Q5" s="134"/>
      <c r="R5" s="134"/>
      <c r="S5" s="134"/>
    </row>
    <row r="6" spans="1:19" ht="24" customHeight="1">
      <c r="A6" s="71"/>
      <c r="B6" s="71"/>
      <c r="C6" s="71"/>
      <c r="D6" s="69"/>
      <c r="E6" s="82"/>
      <c r="F6" s="82"/>
      <c r="G6" s="82"/>
      <c r="H6" s="82"/>
      <c r="I6" s="82"/>
      <c r="J6" s="82"/>
      <c r="K6" s="82"/>
      <c r="L6" s="82"/>
      <c r="M6" s="127" t="s">
        <v>24</v>
      </c>
      <c r="N6" s="127"/>
      <c r="O6" s="127"/>
      <c r="P6" s="127"/>
      <c r="Q6" s="127"/>
      <c r="R6" s="82"/>
      <c r="S6" s="82"/>
    </row>
    <row r="7" spans="1:19" ht="24" customHeight="1">
      <c r="A7" s="71"/>
      <c r="B7" s="71"/>
      <c r="C7" s="71"/>
      <c r="D7" s="69"/>
      <c r="E7" s="82"/>
      <c r="F7" s="82"/>
      <c r="G7" s="82"/>
      <c r="H7" s="82"/>
      <c r="I7" s="82"/>
      <c r="J7" s="82"/>
      <c r="K7" s="82"/>
      <c r="L7" s="82"/>
      <c r="M7" s="133" t="s">
        <v>104</v>
      </c>
      <c r="N7" s="133"/>
      <c r="O7" s="133"/>
      <c r="P7" s="133"/>
      <c r="Q7" s="82"/>
      <c r="R7" s="82"/>
      <c r="S7" s="82"/>
    </row>
    <row r="8" spans="1:19" s="71" customFormat="1" ht="24" customHeight="1">
      <c r="M8" s="83"/>
      <c r="O8" s="71" t="s">
        <v>54</v>
      </c>
      <c r="Q8" s="71" t="s">
        <v>55</v>
      </c>
    </row>
    <row r="9" spans="1:19" s="71" customFormat="1" ht="24" customHeight="1">
      <c r="E9" s="71" t="s">
        <v>20</v>
      </c>
      <c r="G9" s="83" t="s">
        <v>131</v>
      </c>
      <c r="I9" s="127" t="s">
        <v>23</v>
      </c>
      <c r="J9" s="127"/>
      <c r="K9" s="127"/>
      <c r="M9" s="83" t="s">
        <v>106</v>
      </c>
      <c r="O9" s="71" t="s">
        <v>56</v>
      </c>
      <c r="Q9" s="71" t="s">
        <v>57</v>
      </c>
      <c r="S9" s="71" t="s">
        <v>55</v>
      </c>
    </row>
    <row r="10" spans="1:19" s="71" customFormat="1" ht="24" customHeight="1">
      <c r="E10" s="24" t="s">
        <v>58</v>
      </c>
      <c r="G10" s="84" t="s">
        <v>132</v>
      </c>
      <c r="I10" s="85" t="s">
        <v>85</v>
      </c>
      <c r="K10" s="85" t="s">
        <v>80</v>
      </c>
      <c r="M10" s="86" t="s">
        <v>107</v>
      </c>
      <c r="O10" s="24" t="s">
        <v>2</v>
      </c>
      <c r="Q10" s="24" t="s">
        <v>59</v>
      </c>
      <c r="S10" s="24" t="s">
        <v>19</v>
      </c>
    </row>
    <row r="11" spans="1:19" ht="24" customHeight="1">
      <c r="A11" s="87" t="s">
        <v>150</v>
      </c>
      <c r="D11" s="71"/>
      <c r="E11" s="73">
        <v>545000000</v>
      </c>
      <c r="F11" s="73"/>
      <c r="G11" s="73">
        <v>1137200881</v>
      </c>
      <c r="H11" s="73"/>
      <c r="I11" s="73">
        <v>56000000</v>
      </c>
      <c r="J11" s="73"/>
      <c r="K11" s="73">
        <v>432812594</v>
      </c>
      <c r="L11" s="73"/>
      <c r="M11" s="73">
        <v>2485963</v>
      </c>
      <c r="N11" s="73"/>
      <c r="O11" s="73">
        <v>528370664</v>
      </c>
      <c r="P11" s="73"/>
      <c r="Q11" s="73">
        <f>SUM(M11:P11)</f>
        <v>530856627</v>
      </c>
      <c r="R11" s="73"/>
      <c r="S11" s="73">
        <f>E11+G11+I11+K11+Q11</f>
        <v>2701870102</v>
      </c>
    </row>
    <row r="12" spans="1:19" ht="24" customHeight="1">
      <c r="A12" s="62" t="s">
        <v>78</v>
      </c>
      <c r="D12" s="71"/>
      <c r="E12" s="73">
        <v>0</v>
      </c>
      <c r="F12" s="73"/>
      <c r="G12" s="73">
        <v>0</v>
      </c>
      <c r="H12" s="73"/>
      <c r="I12" s="73">
        <v>0</v>
      </c>
      <c r="J12" s="73"/>
      <c r="K12" s="73">
        <v>411268362</v>
      </c>
      <c r="L12" s="73"/>
      <c r="M12" s="73">
        <v>0</v>
      </c>
      <c r="N12" s="73"/>
      <c r="O12" s="73">
        <v>0</v>
      </c>
      <c r="P12" s="73"/>
      <c r="Q12" s="73">
        <f>SUM(M12:P12)</f>
        <v>0</v>
      </c>
      <c r="R12" s="73"/>
      <c r="S12" s="73">
        <f>E12+G12+I12+K12+Q12</f>
        <v>411268362</v>
      </c>
    </row>
    <row r="13" spans="1:19" ht="24" customHeight="1">
      <c r="A13" s="62" t="s">
        <v>89</v>
      </c>
      <c r="D13" s="71"/>
      <c r="E13" s="88">
        <v>0</v>
      </c>
      <c r="F13" s="73"/>
      <c r="G13" s="89">
        <v>0</v>
      </c>
      <c r="H13" s="73"/>
      <c r="I13" s="88">
        <v>0</v>
      </c>
      <c r="J13" s="73"/>
      <c r="K13" s="89">
        <v>0</v>
      </c>
      <c r="L13" s="73"/>
      <c r="M13" s="89">
        <v>5168221</v>
      </c>
      <c r="N13" s="73"/>
      <c r="O13" s="89">
        <v>0</v>
      </c>
      <c r="P13" s="73"/>
      <c r="Q13" s="89">
        <f>SUM(M13:P13)</f>
        <v>5168221</v>
      </c>
      <c r="R13" s="73"/>
      <c r="S13" s="89">
        <f>E13+G13+I13+K13+Q13</f>
        <v>5168221</v>
      </c>
    </row>
    <row r="14" spans="1:19" ht="24" customHeight="1">
      <c r="A14" s="90" t="s">
        <v>65</v>
      </c>
      <c r="D14" s="71"/>
      <c r="E14" s="73">
        <f>SUM(E12:E13)</f>
        <v>0</v>
      </c>
      <c r="F14" s="73"/>
      <c r="G14" s="73">
        <v>0</v>
      </c>
      <c r="H14" s="73"/>
      <c r="I14" s="73">
        <f>SUM(I12:I13)</f>
        <v>0</v>
      </c>
      <c r="J14" s="73"/>
      <c r="K14" s="73">
        <f>SUM(K12:K13)</f>
        <v>411268362</v>
      </c>
      <c r="L14" s="73"/>
      <c r="M14" s="73">
        <f>SUM(M12:M13)</f>
        <v>5168221</v>
      </c>
      <c r="N14" s="73"/>
      <c r="O14" s="73">
        <f>SUM(O12:O13)</f>
        <v>0</v>
      </c>
      <c r="P14" s="73"/>
      <c r="Q14" s="73">
        <f>SUM(Q12:Q13)</f>
        <v>5168221</v>
      </c>
      <c r="R14" s="73"/>
      <c r="S14" s="73">
        <f>SUM(S12:S13)</f>
        <v>416436583</v>
      </c>
    </row>
    <row r="15" spans="1:19" ht="24" customHeight="1">
      <c r="A15" s="91" t="s">
        <v>196</v>
      </c>
      <c r="B15" s="36"/>
      <c r="C15" s="36"/>
      <c r="D15" s="71"/>
      <c r="E15" s="73">
        <v>0</v>
      </c>
      <c r="F15" s="73"/>
      <c r="G15" s="73">
        <v>0</v>
      </c>
      <c r="H15" s="73"/>
      <c r="I15" s="73">
        <v>0</v>
      </c>
      <c r="J15" s="73"/>
      <c r="K15" s="92">
        <v>-163499922</v>
      </c>
      <c r="L15" s="73"/>
      <c r="M15" s="73">
        <v>0</v>
      </c>
      <c r="N15" s="73"/>
      <c r="O15" s="73">
        <v>0</v>
      </c>
      <c r="P15" s="73"/>
      <c r="Q15" s="73">
        <f>SUM(M15:P15)</f>
        <v>0</v>
      </c>
      <c r="R15" s="73"/>
      <c r="S15" s="73">
        <f>E15+G15+I15+K15+Q15</f>
        <v>-163499922</v>
      </c>
    </row>
    <row r="16" spans="1:19" ht="24" customHeight="1" thickBot="1">
      <c r="A16" s="68" t="s">
        <v>151</v>
      </c>
      <c r="D16" s="71"/>
      <c r="E16" s="93">
        <f>SUM(E11,E14:E15)</f>
        <v>545000000</v>
      </c>
      <c r="F16" s="73"/>
      <c r="G16" s="93">
        <f>SUM(G11,G14:G15)</f>
        <v>1137200881</v>
      </c>
      <c r="H16" s="73"/>
      <c r="I16" s="93">
        <f>SUM(I11,I14:I15)</f>
        <v>56000000</v>
      </c>
      <c r="J16" s="73"/>
      <c r="K16" s="93">
        <f>SUM(K11,K14:K15)</f>
        <v>680581034</v>
      </c>
      <c r="L16" s="73"/>
      <c r="M16" s="93">
        <f>SUM(M11,M14:M15)</f>
        <v>7654184</v>
      </c>
      <c r="N16" s="73"/>
      <c r="O16" s="93">
        <f>SUM(O11,O14:O15)</f>
        <v>528370664</v>
      </c>
      <c r="P16" s="73"/>
      <c r="Q16" s="93">
        <f>SUM(Q11,Q14:Q15)</f>
        <v>536024848</v>
      </c>
      <c r="R16" s="73"/>
      <c r="S16" s="93">
        <f>SUM(S11,S14:S15)</f>
        <v>2954806763</v>
      </c>
    </row>
    <row r="17" spans="1:19" ht="24" customHeight="1" thickTop="1">
      <c r="A17" s="68"/>
      <c r="D17" s="71"/>
      <c r="E17" s="73"/>
      <c r="F17" s="73"/>
      <c r="G17" s="73"/>
      <c r="H17" s="73"/>
      <c r="I17" s="73"/>
      <c r="J17" s="73"/>
      <c r="K17" s="73"/>
      <c r="L17" s="73"/>
      <c r="M17" s="73"/>
      <c r="N17" s="73"/>
      <c r="O17" s="73"/>
      <c r="P17" s="73"/>
      <c r="Q17" s="73"/>
      <c r="R17" s="73"/>
      <c r="S17" s="73"/>
    </row>
    <row r="18" spans="1:19" ht="24" customHeight="1">
      <c r="A18" s="87" t="s">
        <v>176</v>
      </c>
      <c r="D18" s="71"/>
      <c r="E18" s="73">
        <v>545000000</v>
      </c>
      <c r="F18" s="73"/>
      <c r="G18" s="73">
        <v>1137200881</v>
      </c>
      <c r="H18" s="73"/>
      <c r="I18" s="73">
        <v>56000000</v>
      </c>
      <c r="J18" s="73"/>
      <c r="K18" s="73">
        <v>680581034</v>
      </c>
      <c r="L18" s="73"/>
      <c r="M18" s="73">
        <v>7654184</v>
      </c>
      <c r="N18" s="73"/>
      <c r="O18" s="73">
        <v>528370664</v>
      </c>
      <c r="P18" s="73"/>
      <c r="Q18" s="73">
        <v>536024848</v>
      </c>
      <c r="R18" s="73"/>
      <c r="S18" s="73">
        <v>2954806763</v>
      </c>
    </row>
    <row r="19" spans="1:19" ht="24" customHeight="1">
      <c r="A19" s="62" t="s">
        <v>78</v>
      </c>
      <c r="D19" s="71"/>
      <c r="E19" s="73">
        <v>0</v>
      </c>
      <c r="F19" s="73"/>
      <c r="G19" s="73">
        <v>0</v>
      </c>
      <c r="H19" s="73"/>
      <c r="I19" s="73">
        <v>0</v>
      </c>
      <c r="J19" s="73"/>
      <c r="K19" s="73">
        <f>PL!I23</f>
        <v>503601168</v>
      </c>
      <c r="L19" s="73"/>
      <c r="M19" s="73">
        <v>0</v>
      </c>
      <c r="N19" s="73"/>
      <c r="O19" s="73">
        <v>0</v>
      </c>
      <c r="P19" s="73"/>
      <c r="Q19" s="73">
        <f>SUM(M19:P19)</f>
        <v>0</v>
      </c>
      <c r="R19" s="73"/>
      <c r="S19" s="73">
        <f>E19+G19+I19+K19+Q19</f>
        <v>503601168</v>
      </c>
    </row>
    <row r="20" spans="1:19" ht="24" customHeight="1">
      <c r="A20" s="62" t="s">
        <v>89</v>
      </c>
      <c r="D20" s="71"/>
      <c r="E20" s="88">
        <v>0</v>
      </c>
      <c r="F20" s="73"/>
      <c r="G20" s="89">
        <v>0</v>
      </c>
      <c r="H20" s="73"/>
      <c r="I20" s="88">
        <v>0</v>
      </c>
      <c r="J20" s="73"/>
      <c r="K20" s="89">
        <f>PL!I50</f>
        <v>-21113405</v>
      </c>
      <c r="L20" s="73"/>
      <c r="M20" s="89">
        <f>PL!I55</f>
        <v>-3501858</v>
      </c>
      <c r="N20" s="73"/>
      <c r="O20" s="89">
        <v>0</v>
      </c>
      <c r="P20" s="73"/>
      <c r="Q20" s="89">
        <f>SUM(M20:P20)</f>
        <v>-3501858</v>
      </c>
      <c r="R20" s="73"/>
      <c r="S20" s="89">
        <f>E20+G20+I20+K20+Q20</f>
        <v>-24615263</v>
      </c>
    </row>
    <row r="21" spans="1:19" ht="24" customHeight="1">
      <c r="A21" s="90" t="s">
        <v>65</v>
      </c>
      <c r="D21" s="71"/>
      <c r="E21" s="73">
        <f>SUM(E19:E20)</f>
        <v>0</v>
      </c>
      <c r="F21" s="73"/>
      <c r="G21" s="73">
        <v>0</v>
      </c>
      <c r="H21" s="73"/>
      <c r="I21" s="73">
        <f>SUM(I19:I20)</f>
        <v>0</v>
      </c>
      <c r="J21" s="73"/>
      <c r="K21" s="73">
        <f>SUM(K19:K20)</f>
        <v>482487763</v>
      </c>
      <c r="L21" s="73"/>
      <c r="M21" s="73">
        <f>SUM(M19:M20)</f>
        <v>-3501858</v>
      </c>
      <c r="N21" s="73"/>
      <c r="O21" s="73">
        <f>SUM(O19:O20)</f>
        <v>0</v>
      </c>
      <c r="P21" s="73"/>
      <c r="Q21" s="73">
        <f>SUM(Q19:Q20)</f>
        <v>-3501858</v>
      </c>
      <c r="R21" s="73"/>
      <c r="S21" s="73">
        <f>SUM(S19:S20)</f>
        <v>478985905</v>
      </c>
    </row>
    <row r="22" spans="1:19" ht="24" customHeight="1">
      <c r="A22" s="91" t="s">
        <v>196</v>
      </c>
      <c r="B22" s="36"/>
      <c r="C22" s="36"/>
      <c r="D22" s="71"/>
      <c r="E22" s="73">
        <v>0</v>
      </c>
      <c r="F22" s="73"/>
      <c r="G22" s="73">
        <v>0</v>
      </c>
      <c r="H22" s="73"/>
      <c r="I22" s="73">
        <v>0</v>
      </c>
      <c r="J22" s="73"/>
      <c r="K22" s="92">
        <v>-223449975</v>
      </c>
      <c r="L22" s="73"/>
      <c r="M22" s="73">
        <v>0</v>
      </c>
      <c r="N22" s="73"/>
      <c r="O22" s="73">
        <v>0</v>
      </c>
      <c r="P22" s="73"/>
      <c r="Q22" s="73">
        <f>SUM(M22:P22)</f>
        <v>0</v>
      </c>
      <c r="R22" s="73"/>
      <c r="S22" s="73">
        <f>E22+G22+I22+K22+Q22</f>
        <v>-223449975</v>
      </c>
    </row>
    <row r="23" spans="1:19" ht="24" customHeight="1" thickBot="1">
      <c r="A23" s="68" t="s">
        <v>177</v>
      </c>
      <c r="D23" s="71"/>
      <c r="E23" s="93">
        <f>SUM(E18,E21:E22)</f>
        <v>545000000</v>
      </c>
      <c r="F23" s="73"/>
      <c r="G23" s="93">
        <f>SUM(G18,G21:G22)</f>
        <v>1137200881</v>
      </c>
      <c r="H23" s="73"/>
      <c r="I23" s="93">
        <f>SUM(I18,I21:I22)</f>
        <v>56000000</v>
      </c>
      <c r="J23" s="73"/>
      <c r="K23" s="93">
        <f>SUM(K18,K21:K22)</f>
        <v>939618822</v>
      </c>
      <c r="L23" s="73"/>
      <c r="M23" s="93">
        <f>SUM(M18,M21:M22)</f>
        <v>4152326</v>
      </c>
      <c r="N23" s="73"/>
      <c r="O23" s="93">
        <f>SUM(O18,O21:O22)</f>
        <v>528370664</v>
      </c>
      <c r="P23" s="73"/>
      <c r="Q23" s="93">
        <f>SUM(Q18,Q21:Q22)</f>
        <v>532522990</v>
      </c>
      <c r="R23" s="73"/>
      <c r="S23" s="93">
        <f>SUM(S18,S21:S22)</f>
        <v>3210342693</v>
      </c>
    </row>
    <row r="24" spans="1:19" ht="24" customHeight="1" thickTop="1">
      <c r="A24" s="68"/>
      <c r="D24" s="71"/>
      <c r="E24" s="73">
        <f>E16-BS!K68</f>
        <v>0</v>
      </c>
      <c r="F24" s="73"/>
      <c r="G24" s="73">
        <f>G16-BS!K69</f>
        <v>0</v>
      </c>
      <c r="H24" s="73"/>
      <c r="I24" s="73">
        <f>I16-BS!K71</f>
        <v>0</v>
      </c>
      <c r="J24" s="73"/>
      <c r="K24" s="73">
        <f>K16-BS!K72</f>
        <v>0</v>
      </c>
      <c r="L24" s="73"/>
      <c r="M24" s="73"/>
      <c r="N24" s="73"/>
      <c r="O24" s="73"/>
      <c r="P24" s="73"/>
      <c r="Q24" s="73">
        <f>Q16-BS!K73</f>
        <v>0</v>
      </c>
      <c r="R24" s="73"/>
      <c r="S24" s="73">
        <f>S16-BS!K76</f>
        <v>0</v>
      </c>
    </row>
    <row r="25" spans="1:19" ht="24" customHeight="1">
      <c r="A25" s="68"/>
      <c r="D25" s="71"/>
      <c r="E25" s="73">
        <f>E23-BS!I68</f>
        <v>0</v>
      </c>
      <c r="F25" s="73"/>
      <c r="G25" s="73">
        <f>G23-BS!I69</f>
        <v>0</v>
      </c>
      <c r="H25" s="73"/>
      <c r="I25" s="73">
        <f>I23-BS!I71</f>
        <v>0</v>
      </c>
      <c r="J25" s="73"/>
      <c r="K25" s="73">
        <f>K23-BS!I72</f>
        <v>0</v>
      </c>
      <c r="L25" s="73"/>
      <c r="M25" s="73"/>
      <c r="N25" s="73"/>
      <c r="O25" s="73"/>
      <c r="P25" s="73"/>
      <c r="Q25" s="73">
        <f>SUM(Q23-BS!I73)</f>
        <v>0</v>
      </c>
      <c r="R25" s="73"/>
      <c r="S25" s="73">
        <f>SUM(S23-BS!I76)</f>
        <v>0</v>
      </c>
    </row>
    <row r="26" spans="1:19" ht="24" customHeight="1">
      <c r="A26" s="62" t="s">
        <v>169</v>
      </c>
      <c r="D26" s="71"/>
      <c r="E26" s="71"/>
      <c r="F26" s="71"/>
      <c r="G26" s="71"/>
      <c r="H26" s="71"/>
      <c r="I26" s="71"/>
      <c r="J26" s="71"/>
      <c r="K26" s="71"/>
      <c r="L26" s="71"/>
      <c r="M26" s="71"/>
      <c r="N26" s="71"/>
      <c r="O26" s="71"/>
      <c r="P26" s="71"/>
      <c r="Q26" s="71"/>
      <c r="R26" s="71"/>
      <c r="S26" s="71"/>
    </row>
  </sheetData>
  <mergeCells count="4">
    <mergeCell ref="M6:Q6"/>
    <mergeCell ref="M7:P7"/>
    <mergeCell ref="I9:K9"/>
    <mergeCell ref="E5:S5"/>
  </mergeCells>
  <printOptions horizontalCentered="1"/>
  <pageMargins left="0.39370078740157483" right="0.39370078740157483" top="0.78740157480314965" bottom="0.39370078740157483" header="0.19685039370078741" footer="0.19685039370078741"/>
  <pageSetup paperSize="9" scale="72" fitToHeight="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F92D64-86E1-4F99-BB06-2E321918465D}">
  <dimension ref="A1:K128"/>
  <sheetViews>
    <sheetView showGridLines="0" view="pageBreakPreview" zoomScale="85" zoomScaleNormal="80" zoomScaleSheetLayoutView="85" workbookViewId="0">
      <selection activeCell="A72" sqref="A72"/>
    </sheetView>
  </sheetViews>
  <sheetFormatPr defaultColWidth="10.5703125" defaultRowHeight="24" customHeight="1"/>
  <cols>
    <col min="1" max="1" width="47.85546875" style="62" customWidth="1"/>
    <col min="2" max="2" width="1.42578125" style="63" customWidth="1"/>
    <col min="3" max="3" width="4.85546875" style="62" customWidth="1"/>
    <col min="4" max="4" width="1.5703125" style="63" customWidth="1"/>
    <col min="5" max="5" width="16.7109375" style="63" customWidth="1"/>
    <col min="6" max="6" width="1.5703125" style="63" customWidth="1"/>
    <col min="7" max="7" width="16.7109375" style="63" customWidth="1"/>
    <col min="8" max="8" width="1.5703125" style="63" customWidth="1"/>
    <col min="9" max="9" width="16.7109375" style="63" customWidth="1"/>
    <col min="10" max="10" width="1.5703125" style="63" customWidth="1"/>
    <col min="11" max="11" width="16.7109375" style="63" customWidth="1"/>
    <col min="12" max="16384" width="10.5703125" style="63"/>
  </cols>
  <sheetData>
    <row r="1" spans="1:11" s="57" customFormat="1" ht="24" customHeight="1">
      <c r="A1" s="42" t="s">
        <v>111</v>
      </c>
      <c r="B1" s="55"/>
      <c r="C1" s="56"/>
      <c r="D1" s="55"/>
      <c r="E1" s="55"/>
      <c r="F1" s="55"/>
      <c r="G1" s="55"/>
      <c r="H1" s="55"/>
      <c r="I1" s="55"/>
      <c r="J1" s="55"/>
      <c r="K1" s="55"/>
    </row>
    <row r="2" spans="1:11" s="57" customFormat="1" ht="24" customHeight="1">
      <c r="A2" s="42" t="s">
        <v>37</v>
      </c>
      <c r="B2" s="58"/>
      <c r="C2" s="56"/>
      <c r="D2" s="55"/>
      <c r="E2" s="55"/>
      <c r="F2" s="55"/>
      <c r="G2" s="55"/>
      <c r="H2" s="55"/>
      <c r="I2" s="55"/>
      <c r="J2" s="55"/>
      <c r="K2" s="55"/>
    </row>
    <row r="3" spans="1:11" s="57" customFormat="1" ht="24" customHeight="1">
      <c r="A3" s="59" t="s">
        <v>175</v>
      </c>
      <c r="B3" s="58"/>
      <c r="C3" s="56"/>
      <c r="D3" s="55"/>
      <c r="E3" s="55"/>
      <c r="F3" s="55"/>
      <c r="G3" s="55"/>
      <c r="H3" s="55"/>
      <c r="I3" s="55"/>
      <c r="J3" s="55"/>
      <c r="K3" s="55"/>
    </row>
    <row r="4" spans="1:11" s="57" customFormat="1" ht="24" customHeight="1">
      <c r="B4" s="58"/>
      <c r="C4" s="56"/>
      <c r="D4" s="55"/>
      <c r="E4" s="58"/>
      <c r="F4" s="55"/>
      <c r="G4" s="58"/>
      <c r="H4" s="55"/>
      <c r="I4" s="58"/>
      <c r="J4" s="55"/>
      <c r="K4" s="60" t="s">
        <v>0</v>
      </c>
    </row>
    <row r="5" spans="1:11" s="57" customFormat="1" ht="24" customHeight="1">
      <c r="B5" s="58"/>
      <c r="C5" s="56"/>
      <c r="D5" s="55"/>
      <c r="E5" s="136" t="s">
        <v>109</v>
      </c>
      <c r="F5" s="136"/>
      <c r="G5" s="136"/>
      <c r="H5" s="55"/>
      <c r="I5" s="137" t="s">
        <v>108</v>
      </c>
      <c r="J5" s="137"/>
      <c r="K5" s="137"/>
    </row>
    <row r="6" spans="1:11" ht="24" customHeight="1">
      <c r="C6" s="56"/>
      <c r="D6" s="64"/>
      <c r="E6" s="65" t="s">
        <v>173</v>
      </c>
      <c r="F6" s="64"/>
      <c r="G6" s="66">
        <v>2567</v>
      </c>
      <c r="H6" s="67"/>
      <c r="I6" s="65" t="s">
        <v>173</v>
      </c>
      <c r="J6" s="64"/>
      <c r="K6" s="66">
        <v>2567</v>
      </c>
    </row>
    <row r="7" spans="1:11" ht="24" customHeight="1">
      <c r="A7" s="68" t="s">
        <v>38</v>
      </c>
      <c r="B7" s="69"/>
      <c r="C7" s="70"/>
      <c r="E7" s="71"/>
      <c r="G7" s="71"/>
      <c r="H7" s="71"/>
      <c r="I7" s="71"/>
      <c r="J7" s="71"/>
      <c r="K7" s="71"/>
    </row>
    <row r="8" spans="1:11" ht="24" customHeight="1">
      <c r="A8" s="62" t="s">
        <v>39</v>
      </c>
      <c r="C8" s="70"/>
      <c r="E8" s="71">
        <f>PL!E21</f>
        <v>628785533</v>
      </c>
      <c r="G8" s="71">
        <f>PL!G21</f>
        <v>511233232</v>
      </c>
      <c r="H8" s="71"/>
      <c r="I8" s="71">
        <f>PL!I21</f>
        <v>629113848</v>
      </c>
      <c r="J8" s="71"/>
      <c r="K8" s="71">
        <f>PL!K21</f>
        <v>516668045</v>
      </c>
    </row>
    <row r="9" spans="1:11" ht="24" customHeight="1">
      <c r="A9" s="62" t="s">
        <v>61</v>
      </c>
      <c r="C9" s="70"/>
      <c r="E9" s="71"/>
      <c r="G9" s="71"/>
      <c r="H9" s="71"/>
      <c r="I9" s="71"/>
      <c r="J9" s="71"/>
      <c r="K9" s="71"/>
    </row>
    <row r="10" spans="1:11" ht="24" customHeight="1">
      <c r="A10" s="62" t="s">
        <v>40</v>
      </c>
      <c r="C10" s="70"/>
      <c r="E10" s="71"/>
      <c r="G10" s="71"/>
      <c r="H10" s="71"/>
      <c r="I10" s="71"/>
      <c r="J10" s="71"/>
      <c r="K10" s="71"/>
    </row>
    <row r="11" spans="1:11" ht="24" customHeight="1">
      <c r="A11" s="72" t="s">
        <v>41</v>
      </c>
      <c r="C11" s="56"/>
      <c r="E11" s="71">
        <v>235196575</v>
      </c>
      <c r="G11" s="71">
        <v>212721727</v>
      </c>
      <c r="H11" s="71"/>
      <c r="I11" s="71">
        <v>234635681</v>
      </c>
      <c r="J11" s="71"/>
      <c r="K11" s="71">
        <v>211135296</v>
      </c>
    </row>
    <row r="12" spans="1:11" ht="24" customHeight="1">
      <c r="A12" s="72" t="s">
        <v>155</v>
      </c>
      <c r="C12" s="70"/>
      <c r="E12" s="71">
        <v>-4677174</v>
      </c>
      <c r="G12" s="71">
        <v>-18742352</v>
      </c>
      <c r="H12" s="71"/>
      <c r="I12" s="71">
        <v>-3123390</v>
      </c>
      <c r="J12" s="71"/>
      <c r="K12" s="71">
        <v>-19598799</v>
      </c>
    </row>
    <row r="13" spans="1:11" ht="24" customHeight="1">
      <c r="A13" s="72" t="s">
        <v>156</v>
      </c>
      <c r="C13" s="70"/>
      <c r="E13" s="71">
        <v>-27540656</v>
      </c>
      <c r="G13" s="71">
        <v>34200803</v>
      </c>
      <c r="H13" s="71"/>
      <c r="I13" s="71">
        <v>-26231378</v>
      </c>
      <c r="J13" s="71"/>
      <c r="K13" s="71">
        <v>34151143</v>
      </c>
    </row>
    <row r="14" spans="1:11" ht="24" customHeight="1">
      <c r="A14" s="72" t="s">
        <v>187</v>
      </c>
      <c r="C14" s="70"/>
      <c r="E14" s="71">
        <v>-850564</v>
      </c>
      <c r="G14" s="71">
        <v>-966238</v>
      </c>
      <c r="H14" s="71"/>
      <c r="I14" s="73">
        <v>-850564</v>
      </c>
      <c r="J14" s="71"/>
      <c r="K14" s="73">
        <v>-966238</v>
      </c>
    </row>
    <row r="15" spans="1:11" ht="24" customHeight="1">
      <c r="A15" s="62" t="s">
        <v>179</v>
      </c>
      <c r="C15" s="70"/>
      <c r="E15" s="71">
        <v>7871786</v>
      </c>
      <c r="G15" s="71">
        <v>-3375009</v>
      </c>
      <c r="H15" s="71"/>
      <c r="I15" s="73">
        <v>6408457</v>
      </c>
      <c r="J15" s="71"/>
      <c r="K15" s="73">
        <v>-2995257</v>
      </c>
    </row>
    <row r="16" spans="1:11" ht="24" customHeight="1">
      <c r="A16" s="62" t="s">
        <v>168</v>
      </c>
      <c r="C16" s="70"/>
      <c r="E16" s="71">
        <v>64028</v>
      </c>
      <c r="G16" s="71">
        <v>39853</v>
      </c>
      <c r="H16" s="71"/>
      <c r="I16" s="73">
        <v>64028</v>
      </c>
      <c r="J16" s="71"/>
      <c r="K16" s="73">
        <v>39853</v>
      </c>
    </row>
    <row r="17" spans="1:11" ht="24" customHeight="1">
      <c r="A17" s="62" t="s">
        <v>198</v>
      </c>
      <c r="C17" s="70"/>
      <c r="E17" s="73">
        <v>0</v>
      </c>
      <c r="G17" s="71">
        <v>7092096</v>
      </c>
      <c r="H17" s="71"/>
      <c r="I17" s="73">
        <v>0</v>
      </c>
      <c r="J17" s="71"/>
      <c r="K17" s="73">
        <v>7092096</v>
      </c>
    </row>
    <row r="18" spans="1:11" ht="24" customHeight="1">
      <c r="A18" s="62" t="s">
        <v>192</v>
      </c>
      <c r="C18" s="70"/>
      <c r="E18" s="71"/>
      <c r="G18" s="71"/>
      <c r="H18" s="71"/>
      <c r="I18" s="73"/>
      <c r="J18" s="71"/>
      <c r="K18" s="73"/>
    </row>
    <row r="19" spans="1:11" ht="24" customHeight="1">
      <c r="A19" s="72" t="s">
        <v>193</v>
      </c>
      <c r="C19" s="70"/>
      <c r="E19" s="73">
        <v>-1154241</v>
      </c>
      <c r="G19" s="73">
        <v>-311045</v>
      </c>
      <c r="H19" s="71"/>
      <c r="I19" s="73">
        <v>-1154241</v>
      </c>
      <c r="J19" s="71"/>
      <c r="K19" s="73">
        <v>-311045</v>
      </c>
    </row>
    <row r="20" spans="1:11" ht="24" customHeight="1">
      <c r="A20" s="72" t="s">
        <v>164</v>
      </c>
      <c r="C20" s="70"/>
      <c r="E20" s="73">
        <v>-45948</v>
      </c>
      <c r="G20" s="73">
        <v>21096673</v>
      </c>
      <c r="H20" s="71"/>
      <c r="I20" s="73">
        <v>-45948</v>
      </c>
      <c r="J20" s="71"/>
      <c r="K20" s="73">
        <v>21096673</v>
      </c>
    </row>
    <row r="21" spans="1:11" ht="24" customHeight="1">
      <c r="A21" s="72" t="s">
        <v>124</v>
      </c>
      <c r="C21" s="70"/>
      <c r="E21" s="73">
        <v>0</v>
      </c>
      <c r="G21" s="71">
        <v>-42958</v>
      </c>
      <c r="H21" s="71"/>
      <c r="I21" s="73">
        <v>0</v>
      </c>
      <c r="J21" s="71"/>
      <c r="K21" s="71">
        <v>-42958</v>
      </c>
    </row>
    <row r="22" spans="1:11" ht="24" customHeight="1">
      <c r="A22" s="72" t="s">
        <v>185</v>
      </c>
      <c r="B22" s="57"/>
      <c r="C22" s="70"/>
      <c r="E22" s="71">
        <v>13636998</v>
      </c>
      <c r="G22" s="71">
        <v>13255641</v>
      </c>
      <c r="H22" s="71"/>
      <c r="I22" s="71">
        <v>13629678</v>
      </c>
      <c r="J22" s="71"/>
      <c r="K22" s="71">
        <v>13441780</v>
      </c>
    </row>
    <row r="23" spans="1:11" ht="24" customHeight="1">
      <c r="A23" s="72" t="s">
        <v>167</v>
      </c>
      <c r="B23" s="57"/>
      <c r="C23" s="70"/>
      <c r="E23" s="71">
        <v>5758408</v>
      </c>
      <c r="G23" s="71">
        <v>-1450727</v>
      </c>
      <c r="H23" s="71"/>
      <c r="I23" s="71">
        <v>5783934</v>
      </c>
      <c r="J23" s="71"/>
      <c r="K23" s="71">
        <v>-1482255</v>
      </c>
    </row>
    <row r="24" spans="1:11" ht="24" customHeight="1">
      <c r="A24" s="62" t="s">
        <v>83</v>
      </c>
      <c r="B24" s="57"/>
      <c r="C24" s="70"/>
      <c r="E24" s="71">
        <v>-614365</v>
      </c>
      <c r="G24" s="71">
        <v>-427179</v>
      </c>
      <c r="H24" s="71"/>
      <c r="I24" s="71">
        <v>-614365</v>
      </c>
      <c r="J24" s="71"/>
      <c r="K24" s="71">
        <v>-427179</v>
      </c>
    </row>
    <row r="25" spans="1:11" ht="24" customHeight="1">
      <c r="A25" s="62" t="s">
        <v>87</v>
      </c>
      <c r="B25" s="57"/>
      <c r="C25" s="70"/>
      <c r="E25" s="71">
        <v>-816366</v>
      </c>
      <c r="G25" s="71">
        <v>-348051</v>
      </c>
      <c r="H25" s="71"/>
      <c r="I25" s="71">
        <v>-1712972</v>
      </c>
      <c r="J25" s="71"/>
      <c r="K25" s="71">
        <v>-1180204</v>
      </c>
    </row>
    <row r="26" spans="1:11" ht="24" customHeight="1">
      <c r="A26" s="62" t="s">
        <v>101</v>
      </c>
      <c r="B26" s="57"/>
      <c r="C26" s="70"/>
      <c r="E26" s="61">
        <v>43406352</v>
      </c>
      <c r="G26" s="61">
        <v>53059162</v>
      </c>
      <c r="H26" s="71"/>
      <c r="I26" s="61">
        <v>42800280</v>
      </c>
      <c r="J26" s="71"/>
      <c r="K26" s="61">
        <v>51848561</v>
      </c>
    </row>
    <row r="27" spans="1:11" ht="24" customHeight="1">
      <c r="A27" s="62" t="s">
        <v>42</v>
      </c>
      <c r="C27" s="70"/>
    </row>
    <row r="28" spans="1:11" ht="24" customHeight="1">
      <c r="A28" s="62" t="s">
        <v>43</v>
      </c>
      <c r="C28" s="70"/>
      <c r="E28" s="71">
        <f>SUM(E8:E26)</f>
        <v>899020366</v>
      </c>
      <c r="G28" s="71">
        <f>SUM(G8:G26)</f>
        <v>827035628</v>
      </c>
      <c r="H28" s="71"/>
      <c r="I28" s="71">
        <f>SUM(I8:I26)</f>
        <v>898703048</v>
      </c>
      <c r="J28" s="71"/>
      <c r="K28" s="71">
        <f>SUM(K8:K26)</f>
        <v>828469512</v>
      </c>
    </row>
    <row r="29" spans="1:11" ht="24" customHeight="1">
      <c r="A29" s="62" t="s">
        <v>44</v>
      </c>
      <c r="C29" s="70"/>
      <c r="E29" s="71"/>
      <c r="G29" s="71"/>
      <c r="H29" s="71"/>
      <c r="I29" s="71"/>
      <c r="J29" s="71"/>
      <c r="K29" s="71"/>
    </row>
    <row r="30" spans="1:11" ht="24" customHeight="1">
      <c r="A30" s="62" t="s">
        <v>188</v>
      </c>
      <c r="C30" s="70"/>
      <c r="E30" s="71">
        <v>-41981150</v>
      </c>
      <c r="G30" s="71">
        <v>-223860449</v>
      </c>
      <c r="H30" s="71"/>
      <c r="I30" s="71">
        <v>-48283738</v>
      </c>
      <c r="J30" s="71"/>
      <c r="K30" s="71">
        <v>-215372785</v>
      </c>
    </row>
    <row r="31" spans="1:11" ht="24" customHeight="1">
      <c r="A31" s="62" t="s">
        <v>45</v>
      </c>
      <c r="C31" s="70"/>
      <c r="E31" s="71">
        <v>-221507237</v>
      </c>
      <c r="G31" s="71">
        <v>79751220</v>
      </c>
      <c r="H31" s="71"/>
      <c r="I31" s="71">
        <v>-241545241</v>
      </c>
      <c r="J31" s="71"/>
      <c r="K31" s="71">
        <v>99108365</v>
      </c>
    </row>
    <row r="32" spans="1:11" ht="24" customHeight="1">
      <c r="A32" s="72" t="s">
        <v>46</v>
      </c>
      <c r="B32" s="74"/>
      <c r="C32" s="70"/>
      <c r="E32" s="71">
        <v>5477339</v>
      </c>
      <c r="G32" s="71">
        <v>9721362</v>
      </c>
      <c r="H32" s="71"/>
      <c r="I32" s="71">
        <v>5320937</v>
      </c>
      <c r="J32" s="75"/>
      <c r="K32" s="71">
        <v>9878519</v>
      </c>
    </row>
    <row r="33" spans="1:11" ht="24" customHeight="1">
      <c r="A33" s="62" t="s">
        <v>97</v>
      </c>
      <c r="C33" s="70"/>
      <c r="E33" s="73">
        <v>1816356</v>
      </c>
      <c r="G33" s="73">
        <v>-8288150</v>
      </c>
      <c r="H33" s="71"/>
      <c r="I33" s="73">
        <v>1739053</v>
      </c>
      <c r="J33" s="71"/>
      <c r="K33" s="73">
        <v>-8024170</v>
      </c>
    </row>
    <row r="34" spans="1:11" ht="24" customHeight="1">
      <c r="A34" s="62" t="s">
        <v>47</v>
      </c>
      <c r="C34" s="70"/>
      <c r="E34" s="71"/>
      <c r="G34" s="71"/>
      <c r="H34" s="71"/>
      <c r="I34" s="71"/>
      <c r="J34" s="71"/>
      <c r="K34" s="71"/>
    </row>
    <row r="35" spans="1:11" ht="24" customHeight="1">
      <c r="A35" s="72" t="s">
        <v>189</v>
      </c>
      <c r="B35" s="57"/>
      <c r="C35" s="70"/>
      <c r="E35" s="71">
        <v>570266072</v>
      </c>
      <c r="G35" s="71">
        <v>175430833</v>
      </c>
      <c r="H35" s="71"/>
      <c r="I35" s="71">
        <v>574175993</v>
      </c>
      <c r="J35" s="71"/>
      <c r="K35" s="71">
        <v>169008837</v>
      </c>
    </row>
    <row r="36" spans="1:11" ht="24" customHeight="1">
      <c r="A36" s="72" t="s">
        <v>48</v>
      </c>
      <c r="B36" s="57"/>
      <c r="C36" s="70"/>
      <c r="E36" s="71">
        <v>15453470</v>
      </c>
      <c r="G36" s="71">
        <v>-6358165</v>
      </c>
      <c r="H36" s="71"/>
      <c r="I36" s="71">
        <v>15799961</v>
      </c>
      <c r="J36" s="71"/>
      <c r="K36" s="71">
        <v>-6339355</v>
      </c>
    </row>
    <row r="37" spans="1:11" ht="24" customHeight="1">
      <c r="A37" s="72" t="s">
        <v>186</v>
      </c>
      <c r="B37" s="57"/>
      <c r="C37" s="70"/>
      <c r="E37" s="61">
        <v>-7723188</v>
      </c>
      <c r="G37" s="61">
        <v>-10924065</v>
      </c>
      <c r="H37" s="71"/>
      <c r="I37" s="61">
        <v>-7723188</v>
      </c>
      <c r="J37" s="71"/>
      <c r="K37" s="61">
        <v>-10924065</v>
      </c>
    </row>
    <row r="38" spans="1:11" ht="24" customHeight="1">
      <c r="A38" s="72" t="s">
        <v>165</v>
      </c>
      <c r="B38" s="57"/>
      <c r="C38" s="70"/>
      <c r="E38" s="71">
        <f>SUM(E28:E37)</f>
        <v>1220822028</v>
      </c>
      <c r="G38" s="71">
        <f>SUM(G28:G37)</f>
        <v>842508214</v>
      </c>
      <c r="H38" s="71"/>
      <c r="I38" s="71">
        <f>SUM(I28:I37)</f>
        <v>1198186825</v>
      </c>
      <c r="J38" s="71"/>
      <c r="K38" s="71">
        <f>SUM(K28:K37)</f>
        <v>865804858</v>
      </c>
    </row>
    <row r="39" spans="1:11" ht="24" customHeight="1">
      <c r="A39" s="72" t="s">
        <v>102</v>
      </c>
      <c r="B39" s="57"/>
      <c r="C39" s="70"/>
      <c r="E39" s="71">
        <v>816366</v>
      </c>
      <c r="G39" s="71">
        <v>348051</v>
      </c>
      <c r="H39" s="71"/>
      <c r="I39" s="71">
        <v>1712972</v>
      </c>
      <c r="J39" s="71"/>
      <c r="K39" s="71">
        <v>1180204</v>
      </c>
    </row>
    <row r="40" spans="1:11" ht="24" customHeight="1">
      <c r="A40" s="72" t="s">
        <v>49</v>
      </c>
      <c r="C40" s="70"/>
      <c r="E40" s="61">
        <v>-107825679</v>
      </c>
      <c r="G40" s="61">
        <v>-82848838</v>
      </c>
      <c r="H40" s="71"/>
      <c r="I40" s="61">
        <v>-107825679</v>
      </c>
      <c r="J40" s="71"/>
      <c r="K40" s="61">
        <v>-82848838</v>
      </c>
    </row>
    <row r="41" spans="1:11" ht="24" customHeight="1">
      <c r="A41" s="42" t="s">
        <v>166</v>
      </c>
      <c r="B41" s="74"/>
      <c r="C41" s="70"/>
      <c r="E41" s="61">
        <f>SUM(E38:E40)</f>
        <v>1113812715</v>
      </c>
      <c r="G41" s="61">
        <f>SUM(G38:G40)</f>
        <v>760007427</v>
      </c>
      <c r="H41" s="71"/>
      <c r="I41" s="61">
        <f>SUM(I38:I40)</f>
        <v>1092074118</v>
      </c>
      <c r="J41" s="71"/>
      <c r="K41" s="61">
        <f>SUM(K38:K40)</f>
        <v>784136224</v>
      </c>
    </row>
    <row r="42" spans="1:11" ht="24" customHeight="1">
      <c r="C42" s="70"/>
      <c r="E42" s="76"/>
      <c r="G42" s="76"/>
      <c r="H42" s="76"/>
      <c r="I42" s="76"/>
      <c r="J42" s="76"/>
      <c r="K42" s="76"/>
    </row>
    <row r="43" spans="1:11" ht="24" customHeight="1">
      <c r="A43" s="62" t="s">
        <v>169</v>
      </c>
      <c r="B43" s="74"/>
      <c r="C43" s="70"/>
    </row>
    <row r="44" spans="1:11" s="57" customFormat="1" ht="24" customHeight="1">
      <c r="A44" s="59" t="s">
        <v>111</v>
      </c>
      <c r="B44" s="58"/>
      <c r="C44" s="56"/>
      <c r="D44" s="55"/>
      <c r="E44" s="55"/>
      <c r="F44" s="55"/>
      <c r="G44" s="55"/>
      <c r="H44" s="55"/>
      <c r="I44" s="55"/>
      <c r="J44" s="55"/>
      <c r="K44" s="55"/>
    </row>
    <row r="45" spans="1:11" s="57" customFormat="1" ht="24" customHeight="1">
      <c r="A45" s="42" t="s">
        <v>50</v>
      </c>
      <c r="B45" s="55"/>
      <c r="C45" s="56"/>
      <c r="D45" s="55"/>
      <c r="E45" s="55"/>
      <c r="F45" s="55"/>
      <c r="G45" s="55"/>
      <c r="H45" s="55"/>
      <c r="I45" s="55"/>
      <c r="J45" s="55"/>
      <c r="K45" s="55"/>
    </row>
    <row r="46" spans="1:11" s="57" customFormat="1" ht="24" customHeight="1">
      <c r="A46" s="59" t="s">
        <v>175</v>
      </c>
      <c r="B46" s="58"/>
      <c r="C46" s="56"/>
      <c r="D46" s="55"/>
      <c r="E46" s="55"/>
      <c r="F46" s="55"/>
      <c r="G46" s="55"/>
      <c r="H46" s="55"/>
      <c r="I46" s="55"/>
      <c r="J46" s="55"/>
      <c r="K46" s="55"/>
    </row>
    <row r="47" spans="1:11" s="57" customFormat="1" ht="24" customHeight="1">
      <c r="B47" s="58"/>
      <c r="C47" s="56"/>
      <c r="D47" s="55"/>
      <c r="E47" s="58"/>
      <c r="F47" s="55"/>
      <c r="G47" s="58"/>
      <c r="H47" s="55"/>
      <c r="I47" s="58"/>
      <c r="J47" s="55"/>
      <c r="K47" s="60" t="s">
        <v>0</v>
      </c>
    </row>
    <row r="48" spans="1:11" s="57" customFormat="1" ht="24" customHeight="1">
      <c r="B48" s="58"/>
      <c r="C48" s="56"/>
      <c r="D48" s="55"/>
      <c r="E48" s="136" t="s">
        <v>109</v>
      </c>
      <c r="F48" s="136"/>
      <c r="G48" s="136"/>
      <c r="H48" s="55"/>
      <c r="I48" s="137" t="s">
        <v>108</v>
      </c>
      <c r="J48" s="137"/>
      <c r="K48" s="137"/>
    </row>
    <row r="49" spans="1:11" ht="24" customHeight="1">
      <c r="C49" s="56"/>
      <c r="D49" s="64"/>
      <c r="E49" s="65" t="s">
        <v>173</v>
      </c>
      <c r="F49" s="64"/>
      <c r="G49" s="66">
        <v>2567</v>
      </c>
      <c r="H49" s="67"/>
      <c r="I49" s="65" t="s">
        <v>173</v>
      </c>
      <c r="J49" s="64"/>
      <c r="K49" s="66">
        <v>2567</v>
      </c>
    </row>
    <row r="50" spans="1:11" ht="24" customHeight="1">
      <c r="A50" s="68" t="s">
        <v>51</v>
      </c>
      <c r="B50" s="69"/>
      <c r="C50" s="70"/>
      <c r="E50" s="76"/>
      <c r="G50" s="76"/>
      <c r="H50" s="76"/>
      <c r="I50" s="76"/>
      <c r="J50" s="76"/>
      <c r="K50" s="76"/>
    </row>
    <row r="51" spans="1:11" ht="24" customHeight="1">
      <c r="A51" s="62" t="s">
        <v>52</v>
      </c>
      <c r="C51" s="70"/>
      <c r="E51" s="71">
        <v>-12765</v>
      </c>
      <c r="G51" s="71">
        <v>-7150</v>
      </c>
      <c r="H51" s="71"/>
      <c r="I51" s="71">
        <v>-12765</v>
      </c>
      <c r="J51" s="71"/>
      <c r="K51" s="71">
        <v>-7150</v>
      </c>
    </row>
    <row r="52" spans="1:11" ht="24" customHeight="1">
      <c r="A52" s="62" t="s">
        <v>190</v>
      </c>
      <c r="C52" s="70"/>
      <c r="E52" s="73">
        <v>0</v>
      </c>
      <c r="G52" s="73">
        <v>0</v>
      </c>
      <c r="H52" s="71"/>
      <c r="I52" s="63">
        <v>13500000</v>
      </c>
      <c r="J52" s="71"/>
      <c r="K52" s="63">
        <v>-28000000</v>
      </c>
    </row>
    <row r="53" spans="1:11" ht="24" customHeight="1">
      <c r="A53" s="62" t="s">
        <v>157</v>
      </c>
      <c r="C53" s="56"/>
      <c r="E53" s="63">
        <v>-4323036000</v>
      </c>
      <c r="G53" s="63">
        <v>-1309050000</v>
      </c>
      <c r="H53" s="71"/>
      <c r="I53" s="73">
        <v>-4323036000</v>
      </c>
      <c r="J53" s="71"/>
      <c r="K53" s="63">
        <v>-1309050000</v>
      </c>
    </row>
    <row r="54" spans="1:11" ht="24" customHeight="1">
      <c r="A54" s="62" t="s">
        <v>158</v>
      </c>
      <c r="C54" s="56"/>
      <c r="E54" s="63">
        <v>4328570000</v>
      </c>
      <c r="G54" s="63">
        <v>1290300000</v>
      </c>
      <c r="H54" s="71"/>
      <c r="I54" s="63">
        <v>4328570000</v>
      </c>
      <c r="J54" s="71"/>
      <c r="K54" s="63">
        <v>1290300000</v>
      </c>
    </row>
    <row r="55" spans="1:11" ht="24" customHeight="1">
      <c r="A55" s="62" t="s">
        <v>148</v>
      </c>
      <c r="C55" s="56"/>
      <c r="E55" s="71">
        <v>-191344788</v>
      </c>
      <c r="G55" s="71">
        <v>-410069985</v>
      </c>
      <c r="H55" s="71"/>
      <c r="I55" s="71">
        <v>-191321488</v>
      </c>
      <c r="J55" s="71"/>
      <c r="K55" s="71">
        <v>-409869850</v>
      </c>
    </row>
    <row r="56" spans="1:11" ht="24" customHeight="1">
      <c r="A56" s="62" t="s">
        <v>127</v>
      </c>
      <c r="C56" s="56"/>
      <c r="E56" s="71">
        <v>-17583027</v>
      </c>
      <c r="G56" s="71">
        <v>-16896250</v>
      </c>
      <c r="H56" s="71"/>
      <c r="I56" s="71">
        <v>-17583027</v>
      </c>
      <c r="J56" s="71"/>
      <c r="K56" s="71">
        <v>-16896250</v>
      </c>
    </row>
    <row r="57" spans="1:11" ht="24" customHeight="1">
      <c r="A57" s="62" t="s">
        <v>103</v>
      </c>
      <c r="C57" s="56"/>
      <c r="E57" s="63">
        <v>614365</v>
      </c>
      <c r="G57" s="63">
        <v>427179</v>
      </c>
      <c r="H57" s="71"/>
      <c r="I57" s="63">
        <v>614365</v>
      </c>
      <c r="J57" s="71"/>
      <c r="K57" s="63">
        <v>427179</v>
      </c>
    </row>
    <row r="58" spans="1:11" ht="24" customHeight="1">
      <c r="A58" s="62" t="s">
        <v>76</v>
      </c>
      <c r="C58" s="56"/>
      <c r="E58" s="63">
        <v>1032611</v>
      </c>
      <c r="G58" s="63">
        <v>3555003</v>
      </c>
      <c r="H58" s="71"/>
      <c r="I58" s="63">
        <v>1032331</v>
      </c>
      <c r="J58" s="71"/>
      <c r="K58" s="63">
        <v>3171826</v>
      </c>
    </row>
    <row r="59" spans="1:11" ht="24" customHeight="1">
      <c r="A59" s="68" t="s">
        <v>77</v>
      </c>
      <c r="C59" s="70"/>
      <c r="E59" s="77">
        <f>SUM(E51:E58)</f>
        <v>-201759604</v>
      </c>
      <c r="G59" s="77">
        <f>SUM(G51:G58)</f>
        <v>-441741203</v>
      </c>
      <c r="H59" s="71"/>
      <c r="I59" s="77">
        <f>SUM(I51:I58)</f>
        <v>-188236584</v>
      </c>
      <c r="J59" s="71"/>
      <c r="K59" s="77">
        <f>SUM(K51:K58)</f>
        <v>-469924245</v>
      </c>
    </row>
    <row r="60" spans="1:11" ht="24" customHeight="1">
      <c r="A60" s="68" t="s">
        <v>53</v>
      </c>
      <c r="B60" s="69"/>
      <c r="C60" s="70"/>
      <c r="E60" s="71"/>
      <c r="G60" s="71"/>
      <c r="H60" s="71"/>
      <c r="I60" s="71"/>
      <c r="J60" s="71"/>
      <c r="K60" s="71"/>
    </row>
    <row r="61" spans="1:11" ht="24" customHeight="1">
      <c r="A61" s="78" t="s">
        <v>159</v>
      </c>
      <c r="B61" s="74"/>
      <c r="C61" s="70"/>
      <c r="E61" s="71">
        <v>-570770439</v>
      </c>
      <c r="G61" s="71">
        <v>-308392247</v>
      </c>
      <c r="H61" s="71"/>
      <c r="I61" s="71">
        <v>-569209505</v>
      </c>
      <c r="J61" s="71"/>
      <c r="K61" s="71">
        <v>-310297847</v>
      </c>
    </row>
    <row r="62" spans="1:11" ht="24" customHeight="1">
      <c r="A62" s="62" t="s">
        <v>160</v>
      </c>
      <c r="C62" s="70"/>
      <c r="E62" s="71">
        <v>-5551144</v>
      </c>
      <c r="G62" s="71">
        <v>-6285566</v>
      </c>
      <c r="H62" s="71"/>
      <c r="I62" s="73">
        <v>0</v>
      </c>
      <c r="J62" s="71"/>
      <c r="K62" s="73">
        <v>0</v>
      </c>
    </row>
    <row r="63" spans="1:11" ht="24" customHeight="1">
      <c r="A63" s="62" t="s">
        <v>170</v>
      </c>
      <c r="B63" s="74"/>
      <c r="C63" s="56"/>
      <c r="E63" s="71">
        <v>-64005197</v>
      </c>
      <c r="G63" s="71">
        <v>-56493401</v>
      </c>
      <c r="H63" s="71"/>
      <c r="I63" s="73">
        <v>-63673358</v>
      </c>
      <c r="J63" s="71"/>
      <c r="K63" s="71">
        <v>-55941376</v>
      </c>
    </row>
    <row r="64" spans="1:11" ht="24" customHeight="1">
      <c r="A64" s="62" t="s">
        <v>72</v>
      </c>
      <c r="C64" s="70"/>
      <c r="E64" s="71">
        <v>-44487164</v>
      </c>
      <c r="G64" s="71">
        <v>-54074684</v>
      </c>
      <c r="H64" s="71"/>
      <c r="I64" s="71">
        <v>-43693495</v>
      </c>
      <c r="J64" s="71"/>
      <c r="K64" s="71">
        <v>-52924240</v>
      </c>
    </row>
    <row r="65" spans="1:11" ht="24" customHeight="1">
      <c r="A65" s="62" t="s">
        <v>88</v>
      </c>
      <c r="C65" s="70"/>
      <c r="E65" s="73">
        <v>-223437429</v>
      </c>
      <c r="G65" s="73">
        <v>-163496865</v>
      </c>
      <c r="H65" s="71"/>
      <c r="I65" s="71">
        <v>-223437429</v>
      </c>
      <c r="J65" s="71"/>
      <c r="K65" s="73">
        <v>-163496865</v>
      </c>
    </row>
    <row r="66" spans="1:11" ht="24" customHeight="1">
      <c r="A66" s="62" t="s">
        <v>191</v>
      </c>
      <c r="C66" s="70"/>
      <c r="E66" s="77">
        <f>SUM(E61:E65)</f>
        <v>-908251373</v>
      </c>
      <c r="G66" s="77">
        <f>SUM(G61:G65)</f>
        <v>-588742763</v>
      </c>
      <c r="H66" s="71"/>
      <c r="I66" s="77">
        <f>SUM(I61:I65)</f>
        <v>-900013787</v>
      </c>
      <c r="J66" s="71"/>
      <c r="K66" s="77">
        <f>SUM(K61:K65)</f>
        <v>-582660328</v>
      </c>
    </row>
    <row r="67" spans="1:11" ht="24" customHeight="1">
      <c r="A67" s="68" t="s">
        <v>184</v>
      </c>
      <c r="C67" s="70"/>
      <c r="E67" s="71">
        <f>E41+E59+E66</f>
        <v>3801738</v>
      </c>
      <c r="G67" s="71">
        <f>G41+G59+G66</f>
        <v>-270476539</v>
      </c>
      <c r="H67" s="71"/>
      <c r="I67" s="71">
        <f>I41+I59+I66</f>
        <v>3823747</v>
      </c>
      <c r="J67" s="71"/>
      <c r="K67" s="71">
        <f>K41+K59+K66</f>
        <v>-268448349</v>
      </c>
    </row>
    <row r="68" spans="1:11" ht="24" customHeight="1">
      <c r="A68" s="72" t="s">
        <v>112</v>
      </c>
      <c r="B68" s="57"/>
      <c r="C68" s="70"/>
      <c r="E68" s="61">
        <v>64009505</v>
      </c>
      <c r="G68" s="61">
        <v>334486044</v>
      </c>
      <c r="H68" s="71"/>
      <c r="I68" s="61">
        <v>57783965</v>
      </c>
      <c r="J68" s="71"/>
      <c r="K68" s="61">
        <v>326232314</v>
      </c>
    </row>
    <row r="69" spans="1:11" ht="24" customHeight="1" thickBot="1">
      <c r="A69" s="59" t="s">
        <v>135</v>
      </c>
      <c r="B69" s="74"/>
      <c r="C69" s="70"/>
      <c r="E69" s="79">
        <f>SUM(E67:E68)</f>
        <v>67811243</v>
      </c>
      <c r="G69" s="79">
        <f>SUM(G67:G68)</f>
        <v>64009505</v>
      </c>
      <c r="H69" s="71"/>
      <c r="I69" s="79">
        <f>SUM(I67:I68)</f>
        <v>61607712</v>
      </c>
      <c r="J69" s="71"/>
      <c r="K69" s="79">
        <f>SUM(K67:K68)</f>
        <v>57783965</v>
      </c>
    </row>
    <row r="70" spans="1:11" ht="24" customHeight="1" thickTop="1">
      <c r="C70" s="70"/>
      <c r="D70" s="71"/>
      <c r="E70" s="71">
        <f>E69-BS!E9</f>
        <v>0</v>
      </c>
      <c r="F70" s="71"/>
      <c r="G70" s="71">
        <f>G69-BS!G9</f>
        <v>0</v>
      </c>
      <c r="H70" s="71"/>
      <c r="I70" s="71">
        <f>I69-BS!I9</f>
        <v>0</v>
      </c>
      <c r="J70" s="71"/>
      <c r="K70" s="71">
        <f>K69-BS!K9</f>
        <v>0</v>
      </c>
    </row>
    <row r="71" spans="1:11" ht="24" customHeight="1">
      <c r="A71" s="68" t="s">
        <v>145</v>
      </c>
      <c r="C71" s="70"/>
      <c r="D71" s="71"/>
      <c r="E71" s="71"/>
      <c r="F71" s="71"/>
      <c r="G71" s="71"/>
      <c r="H71" s="71"/>
      <c r="I71" s="71"/>
      <c r="J71" s="71"/>
      <c r="K71" s="71"/>
    </row>
    <row r="72" spans="1:11" ht="24" customHeight="1">
      <c r="A72" s="62" t="s">
        <v>146</v>
      </c>
      <c r="C72" s="70"/>
      <c r="D72" s="71"/>
      <c r="E72" s="71"/>
      <c r="F72" s="71"/>
      <c r="G72" s="71"/>
      <c r="H72" s="71"/>
      <c r="I72" s="71"/>
      <c r="J72" s="71"/>
      <c r="K72" s="71"/>
    </row>
    <row r="73" spans="1:11" ht="24" customHeight="1">
      <c r="A73" s="62" t="s">
        <v>133</v>
      </c>
      <c r="C73" s="70"/>
      <c r="D73" s="71"/>
      <c r="E73" s="71"/>
      <c r="F73" s="71"/>
      <c r="G73" s="71"/>
      <c r="H73" s="71"/>
      <c r="I73" s="71"/>
      <c r="J73" s="71"/>
      <c r="K73" s="71"/>
    </row>
    <row r="74" spans="1:11" ht="24" customHeight="1">
      <c r="A74" s="62" t="s">
        <v>134</v>
      </c>
      <c r="C74" s="70"/>
      <c r="D74" s="71"/>
      <c r="E74" s="63">
        <v>4377322</v>
      </c>
      <c r="F74" s="71"/>
      <c r="G74" s="63">
        <v>-6460276</v>
      </c>
      <c r="H74" s="71"/>
      <c r="I74" s="63">
        <v>4377322</v>
      </c>
      <c r="J74" s="71"/>
      <c r="K74" s="63">
        <v>-6460276</v>
      </c>
    </row>
    <row r="75" spans="1:11" ht="24" customHeight="1">
      <c r="A75" s="62" t="s">
        <v>197</v>
      </c>
      <c r="C75" s="70"/>
      <c r="D75" s="71"/>
      <c r="E75" s="63">
        <v>-6151168.7500001192</v>
      </c>
      <c r="F75" s="71"/>
      <c r="G75" s="63">
        <v>9674927</v>
      </c>
      <c r="H75" s="73"/>
      <c r="I75" s="63">
        <v>-6151168.7500001192</v>
      </c>
      <c r="J75" s="73"/>
      <c r="K75" s="63">
        <v>9674927</v>
      </c>
    </row>
    <row r="76" spans="1:11" ht="24" customHeight="1">
      <c r="A76" s="62" t="s">
        <v>171</v>
      </c>
      <c r="C76" s="70"/>
      <c r="D76" s="71"/>
      <c r="E76" s="63">
        <v>66582586.459999993</v>
      </c>
      <c r="F76" s="71"/>
      <c r="G76" s="63">
        <v>63427784</v>
      </c>
      <c r="H76" s="73"/>
      <c r="I76" s="63">
        <v>66582586.459999993</v>
      </c>
      <c r="J76" s="73"/>
      <c r="K76" s="63">
        <v>62863315</v>
      </c>
    </row>
    <row r="77" spans="1:11" ht="24" customHeight="1">
      <c r="A77" s="62" t="s">
        <v>199</v>
      </c>
      <c r="C77" s="70"/>
      <c r="D77" s="71"/>
      <c r="E77" s="73">
        <v>0</v>
      </c>
      <c r="F77" s="71"/>
      <c r="G77" s="73">
        <v>29861390</v>
      </c>
      <c r="H77" s="73"/>
      <c r="I77" s="73">
        <v>0</v>
      </c>
      <c r="J77" s="73"/>
      <c r="K77" s="73">
        <v>29861390</v>
      </c>
    </row>
    <row r="78" spans="1:11" ht="24" customHeight="1">
      <c r="C78" s="70"/>
      <c r="D78" s="71"/>
      <c r="E78" s="71"/>
      <c r="F78" s="71"/>
      <c r="G78" s="71"/>
      <c r="H78" s="71"/>
      <c r="I78" s="71"/>
      <c r="J78" s="71"/>
      <c r="K78" s="71"/>
    </row>
    <row r="79" spans="1:11" ht="24" customHeight="1">
      <c r="A79" s="62" t="s">
        <v>169</v>
      </c>
      <c r="B79" s="74"/>
      <c r="C79" s="70"/>
    </row>
    <row r="80" spans="1:11" s="62" customFormat="1" ht="24" customHeight="1">
      <c r="B80" s="63"/>
      <c r="D80" s="63"/>
      <c r="E80" s="63"/>
      <c r="F80" s="63"/>
      <c r="G80" s="63"/>
      <c r="H80" s="63"/>
      <c r="I80" s="63"/>
      <c r="J80" s="63"/>
      <c r="K80" s="63"/>
    </row>
    <row r="81" spans="2:11" s="62" customFormat="1" ht="24" customHeight="1">
      <c r="B81" s="63"/>
      <c r="D81" s="63"/>
      <c r="E81" s="63"/>
      <c r="F81" s="63"/>
      <c r="G81" s="63"/>
      <c r="H81" s="63"/>
      <c r="I81" s="63"/>
      <c r="J81" s="63"/>
      <c r="K81" s="63"/>
    </row>
    <row r="82" spans="2:11" s="62" customFormat="1" ht="24" customHeight="1">
      <c r="B82" s="63"/>
      <c r="D82" s="63"/>
      <c r="E82" s="63"/>
      <c r="F82" s="63"/>
      <c r="G82" s="63"/>
      <c r="H82" s="63"/>
      <c r="I82" s="63"/>
      <c r="J82" s="63"/>
      <c r="K82" s="63"/>
    </row>
    <row r="83" spans="2:11" s="62" customFormat="1" ht="24" customHeight="1">
      <c r="B83" s="63"/>
      <c r="D83" s="63"/>
      <c r="E83" s="63"/>
      <c r="F83" s="63"/>
      <c r="G83" s="63"/>
      <c r="H83" s="63"/>
      <c r="I83" s="63"/>
      <c r="J83" s="63"/>
      <c r="K83" s="63"/>
    </row>
    <row r="84" spans="2:11" s="62" customFormat="1" ht="24" customHeight="1">
      <c r="B84" s="63"/>
      <c r="D84" s="63"/>
      <c r="E84" s="63"/>
      <c r="F84" s="63"/>
      <c r="G84" s="63"/>
      <c r="H84" s="63"/>
      <c r="I84" s="63"/>
      <c r="J84" s="63"/>
      <c r="K84" s="63"/>
    </row>
    <row r="85" spans="2:11" s="62" customFormat="1" ht="24" customHeight="1">
      <c r="B85" s="63"/>
      <c r="D85" s="63"/>
      <c r="E85" s="63"/>
      <c r="F85" s="63"/>
      <c r="G85" s="63"/>
      <c r="H85" s="63"/>
      <c r="I85" s="63"/>
      <c r="J85" s="63"/>
      <c r="K85" s="63"/>
    </row>
    <row r="86" spans="2:11" s="62" customFormat="1" ht="24" customHeight="1">
      <c r="B86" s="63"/>
      <c r="D86" s="63"/>
      <c r="E86" s="63"/>
      <c r="F86" s="63"/>
      <c r="G86" s="63"/>
      <c r="H86" s="63"/>
      <c r="I86" s="63"/>
      <c r="J86" s="63"/>
      <c r="K86" s="63"/>
    </row>
    <row r="87" spans="2:11" s="62" customFormat="1" ht="24" customHeight="1">
      <c r="B87" s="63"/>
      <c r="D87" s="63"/>
      <c r="E87" s="63"/>
      <c r="F87" s="63"/>
      <c r="G87" s="63"/>
      <c r="H87" s="63"/>
      <c r="I87" s="63"/>
      <c r="J87" s="63"/>
      <c r="K87" s="63"/>
    </row>
    <row r="88" spans="2:11" s="62" customFormat="1" ht="24" customHeight="1">
      <c r="B88" s="63"/>
      <c r="D88" s="63"/>
      <c r="E88" s="63"/>
      <c r="F88" s="63"/>
      <c r="G88" s="63"/>
      <c r="H88" s="63"/>
      <c r="I88" s="63"/>
      <c r="J88" s="63"/>
      <c r="K88" s="63"/>
    </row>
    <row r="89" spans="2:11" s="62" customFormat="1" ht="24" customHeight="1">
      <c r="B89" s="63"/>
      <c r="D89" s="63"/>
      <c r="E89" s="63"/>
      <c r="F89" s="63"/>
      <c r="G89" s="63"/>
      <c r="H89" s="63"/>
      <c r="I89" s="63"/>
      <c r="J89" s="63"/>
      <c r="K89" s="63"/>
    </row>
    <row r="90" spans="2:11" s="62" customFormat="1" ht="24" customHeight="1">
      <c r="B90" s="63"/>
      <c r="D90" s="63"/>
      <c r="E90" s="63"/>
      <c r="F90" s="63"/>
      <c r="G90" s="63"/>
      <c r="H90" s="63"/>
      <c r="I90" s="63"/>
      <c r="J90" s="63"/>
      <c r="K90" s="63"/>
    </row>
    <row r="91" spans="2:11" s="62" customFormat="1" ht="24" customHeight="1">
      <c r="B91" s="63"/>
      <c r="D91" s="63"/>
      <c r="E91" s="63"/>
      <c r="F91" s="63"/>
      <c r="G91" s="63"/>
      <c r="H91" s="63"/>
      <c r="I91" s="63"/>
      <c r="J91" s="63"/>
      <c r="K91" s="63"/>
    </row>
    <row r="92" spans="2:11" s="62" customFormat="1" ht="24" customHeight="1">
      <c r="B92" s="63"/>
      <c r="D92" s="63"/>
      <c r="E92" s="63"/>
      <c r="F92" s="63"/>
      <c r="G92" s="63"/>
      <c r="H92" s="63"/>
      <c r="I92" s="63"/>
      <c r="J92" s="63"/>
      <c r="K92" s="63"/>
    </row>
    <row r="93" spans="2:11" s="62" customFormat="1" ht="24" customHeight="1">
      <c r="B93" s="63"/>
      <c r="D93" s="63"/>
      <c r="E93" s="63"/>
      <c r="F93" s="63"/>
      <c r="G93" s="63"/>
      <c r="H93" s="63"/>
      <c r="I93" s="63"/>
      <c r="J93" s="63"/>
      <c r="K93" s="63"/>
    </row>
    <row r="94" spans="2:11" s="62" customFormat="1" ht="24" customHeight="1">
      <c r="B94" s="63"/>
      <c r="D94" s="63"/>
      <c r="E94" s="63"/>
      <c r="F94" s="63"/>
      <c r="G94" s="63"/>
      <c r="H94" s="63"/>
      <c r="I94" s="63"/>
      <c r="J94" s="63"/>
      <c r="K94" s="63"/>
    </row>
    <row r="95" spans="2:11" s="62" customFormat="1" ht="24" customHeight="1">
      <c r="B95" s="63"/>
      <c r="D95" s="63"/>
      <c r="E95" s="63"/>
      <c r="F95" s="63"/>
      <c r="G95" s="63"/>
      <c r="H95" s="63"/>
      <c r="I95" s="63"/>
      <c r="J95" s="63"/>
      <c r="K95" s="63"/>
    </row>
    <row r="96" spans="2:11" s="62" customFormat="1" ht="24" customHeight="1">
      <c r="B96" s="63"/>
      <c r="D96" s="63"/>
      <c r="E96" s="63"/>
      <c r="F96" s="63"/>
      <c r="G96" s="63"/>
      <c r="H96" s="63"/>
      <c r="I96" s="63"/>
      <c r="J96" s="63"/>
      <c r="K96" s="63"/>
    </row>
    <row r="97" spans="2:11" s="62" customFormat="1" ht="24" customHeight="1">
      <c r="B97" s="63"/>
      <c r="D97" s="63"/>
      <c r="E97" s="63"/>
      <c r="F97" s="63"/>
      <c r="G97" s="63"/>
      <c r="H97" s="63"/>
      <c r="I97" s="63"/>
      <c r="J97" s="63"/>
      <c r="K97" s="63"/>
    </row>
    <row r="98" spans="2:11" s="62" customFormat="1" ht="24" customHeight="1">
      <c r="B98" s="63"/>
      <c r="D98" s="63"/>
      <c r="E98" s="63"/>
      <c r="F98" s="63"/>
      <c r="G98" s="63"/>
      <c r="H98" s="63"/>
      <c r="I98" s="63"/>
      <c r="J98" s="63"/>
      <c r="K98" s="63"/>
    </row>
    <row r="99" spans="2:11" s="62" customFormat="1" ht="24" customHeight="1">
      <c r="B99" s="63"/>
      <c r="D99" s="63"/>
      <c r="E99" s="63"/>
      <c r="F99" s="63"/>
      <c r="G99" s="63"/>
      <c r="H99" s="63"/>
      <c r="I99" s="63"/>
      <c r="J99" s="63"/>
      <c r="K99" s="63"/>
    </row>
    <row r="100" spans="2:11" s="62" customFormat="1" ht="24" customHeight="1">
      <c r="B100" s="63"/>
      <c r="D100" s="63"/>
      <c r="E100" s="63"/>
      <c r="F100" s="63"/>
      <c r="G100" s="63"/>
      <c r="H100" s="63"/>
      <c r="I100" s="63"/>
      <c r="J100" s="63"/>
      <c r="K100" s="63"/>
    </row>
    <row r="101" spans="2:11" s="62" customFormat="1" ht="24" customHeight="1">
      <c r="B101" s="63"/>
      <c r="D101" s="63"/>
      <c r="E101" s="63"/>
      <c r="F101" s="63"/>
      <c r="G101" s="63"/>
      <c r="H101" s="63"/>
      <c r="I101" s="63"/>
      <c r="J101" s="63"/>
      <c r="K101" s="63"/>
    </row>
    <row r="102" spans="2:11" s="62" customFormat="1" ht="24" customHeight="1">
      <c r="B102" s="63"/>
      <c r="D102" s="63"/>
      <c r="E102" s="63"/>
      <c r="F102" s="63"/>
      <c r="G102" s="63"/>
      <c r="H102" s="63"/>
      <c r="I102" s="63"/>
      <c r="J102" s="63"/>
      <c r="K102" s="63"/>
    </row>
    <row r="103" spans="2:11" s="62" customFormat="1" ht="24" customHeight="1">
      <c r="B103" s="63"/>
      <c r="D103" s="63"/>
      <c r="E103" s="63"/>
      <c r="F103" s="63"/>
      <c r="G103" s="63"/>
      <c r="H103" s="63"/>
      <c r="I103" s="63"/>
      <c r="J103" s="63"/>
      <c r="K103" s="63"/>
    </row>
    <row r="104" spans="2:11" s="62" customFormat="1" ht="24" customHeight="1">
      <c r="B104" s="63"/>
      <c r="D104" s="63"/>
      <c r="E104" s="63"/>
      <c r="F104" s="63"/>
      <c r="G104" s="63"/>
      <c r="H104" s="63"/>
      <c r="I104" s="63"/>
      <c r="J104" s="63"/>
      <c r="K104" s="63"/>
    </row>
    <row r="105" spans="2:11" s="62" customFormat="1" ht="24" customHeight="1">
      <c r="B105" s="63"/>
      <c r="D105" s="63"/>
      <c r="E105" s="63"/>
      <c r="F105" s="63"/>
      <c r="G105" s="63"/>
      <c r="H105" s="63"/>
      <c r="I105" s="63"/>
      <c r="J105" s="63"/>
      <c r="K105" s="63"/>
    </row>
    <row r="106" spans="2:11" s="62" customFormat="1" ht="24" customHeight="1">
      <c r="B106" s="63"/>
      <c r="D106" s="63"/>
      <c r="E106" s="63"/>
      <c r="F106" s="63"/>
      <c r="G106" s="63"/>
      <c r="H106" s="63"/>
      <c r="I106" s="63"/>
      <c r="J106" s="63"/>
      <c r="K106" s="63"/>
    </row>
    <row r="107" spans="2:11" s="62" customFormat="1" ht="24" customHeight="1">
      <c r="B107" s="63"/>
      <c r="D107" s="63"/>
      <c r="E107" s="63"/>
      <c r="F107" s="63"/>
      <c r="G107" s="63"/>
      <c r="H107" s="63"/>
      <c r="I107" s="63"/>
      <c r="J107" s="63"/>
      <c r="K107" s="63"/>
    </row>
    <row r="108" spans="2:11" s="62" customFormat="1" ht="24" customHeight="1">
      <c r="B108" s="63"/>
      <c r="D108" s="63"/>
      <c r="E108" s="63"/>
      <c r="F108" s="63"/>
      <c r="G108" s="63"/>
      <c r="H108" s="63"/>
      <c r="I108" s="63"/>
      <c r="J108" s="63"/>
      <c r="K108" s="63"/>
    </row>
    <row r="109" spans="2:11" s="62" customFormat="1" ht="24" customHeight="1">
      <c r="B109" s="63"/>
      <c r="D109" s="63"/>
      <c r="E109" s="63"/>
      <c r="F109" s="63"/>
      <c r="G109" s="63"/>
      <c r="H109" s="63"/>
      <c r="I109" s="63"/>
      <c r="J109" s="63"/>
      <c r="K109" s="63"/>
    </row>
    <row r="110" spans="2:11" s="62" customFormat="1" ht="24" customHeight="1">
      <c r="B110" s="63"/>
      <c r="D110" s="63"/>
      <c r="E110" s="63"/>
      <c r="F110" s="63"/>
      <c r="G110" s="63"/>
      <c r="H110" s="63"/>
      <c r="I110" s="63"/>
      <c r="J110" s="63"/>
      <c r="K110" s="63"/>
    </row>
    <row r="111" spans="2:11" s="62" customFormat="1" ht="24" customHeight="1">
      <c r="B111" s="63"/>
      <c r="D111" s="63"/>
      <c r="E111" s="63"/>
      <c r="F111" s="63"/>
      <c r="G111" s="63"/>
      <c r="H111" s="63"/>
      <c r="I111" s="63"/>
      <c r="J111" s="63"/>
      <c r="K111" s="63"/>
    </row>
    <row r="112" spans="2:11" s="62" customFormat="1" ht="24" customHeight="1">
      <c r="B112" s="63"/>
      <c r="D112" s="63"/>
      <c r="E112" s="63"/>
      <c r="F112" s="63"/>
      <c r="G112" s="63"/>
      <c r="H112" s="63"/>
      <c r="I112" s="63"/>
      <c r="J112" s="63"/>
      <c r="K112" s="63"/>
    </row>
    <row r="113" spans="2:11" s="62" customFormat="1" ht="24" customHeight="1">
      <c r="B113" s="63"/>
      <c r="D113" s="63"/>
      <c r="E113" s="63"/>
      <c r="F113" s="63"/>
      <c r="G113" s="63"/>
      <c r="H113" s="63"/>
      <c r="I113" s="63"/>
      <c r="J113" s="63"/>
      <c r="K113" s="63"/>
    </row>
    <row r="114" spans="2:11" s="62" customFormat="1" ht="24" customHeight="1">
      <c r="B114" s="63"/>
      <c r="D114" s="63"/>
      <c r="E114" s="63"/>
      <c r="F114" s="63"/>
      <c r="G114" s="63"/>
      <c r="H114" s="63"/>
      <c r="I114" s="63"/>
      <c r="J114" s="63"/>
      <c r="K114" s="63"/>
    </row>
    <row r="115" spans="2:11" s="62" customFormat="1" ht="24" customHeight="1">
      <c r="B115" s="63"/>
      <c r="D115" s="63"/>
      <c r="E115" s="63"/>
      <c r="F115" s="63"/>
      <c r="G115" s="63"/>
      <c r="H115" s="63"/>
      <c r="I115" s="63"/>
      <c r="J115" s="63"/>
      <c r="K115" s="63"/>
    </row>
    <row r="116" spans="2:11" s="62" customFormat="1" ht="24" customHeight="1">
      <c r="B116" s="63"/>
      <c r="D116" s="63"/>
      <c r="E116" s="63"/>
      <c r="F116" s="63"/>
      <c r="G116" s="63"/>
      <c r="H116" s="63"/>
      <c r="I116" s="63"/>
      <c r="J116" s="63"/>
      <c r="K116" s="63"/>
    </row>
    <row r="117" spans="2:11" s="62" customFormat="1" ht="24" customHeight="1">
      <c r="B117" s="63"/>
      <c r="D117" s="63"/>
      <c r="E117" s="63"/>
      <c r="F117" s="63"/>
      <c r="G117" s="63"/>
      <c r="H117" s="63"/>
      <c r="I117" s="63"/>
      <c r="J117" s="63"/>
      <c r="K117" s="63"/>
    </row>
    <row r="118" spans="2:11" s="62" customFormat="1" ht="24" customHeight="1">
      <c r="B118" s="63"/>
      <c r="D118" s="63"/>
      <c r="E118" s="63"/>
      <c r="F118" s="63"/>
      <c r="G118" s="63"/>
      <c r="H118" s="63"/>
      <c r="I118" s="63"/>
      <c r="J118" s="63"/>
      <c r="K118" s="63"/>
    </row>
    <row r="119" spans="2:11" s="62" customFormat="1" ht="24" customHeight="1">
      <c r="B119" s="63"/>
      <c r="D119" s="63"/>
      <c r="E119" s="63"/>
      <c r="F119" s="63"/>
      <c r="G119" s="63"/>
      <c r="H119" s="63"/>
      <c r="I119" s="63"/>
      <c r="J119" s="63"/>
      <c r="K119" s="63"/>
    </row>
    <row r="120" spans="2:11" s="62" customFormat="1" ht="24" customHeight="1">
      <c r="B120" s="63"/>
      <c r="D120" s="63"/>
      <c r="E120" s="63"/>
      <c r="F120" s="63"/>
      <c r="G120" s="63"/>
      <c r="H120" s="63"/>
      <c r="I120" s="63"/>
      <c r="J120" s="63"/>
      <c r="K120" s="63"/>
    </row>
    <row r="121" spans="2:11" s="62" customFormat="1" ht="24" customHeight="1">
      <c r="B121" s="63"/>
      <c r="D121" s="63"/>
      <c r="E121" s="63"/>
      <c r="F121" s="63"/>
      <c r="G121" s="63"/>
      <c r="H121" s="63"/>
      <c r="I121" s="63"/>
      <c r="J121" s="63"/>
      <c r="K121" s="63"/>
    </row>
    <row r="122" spans="2:11" s="62" customFormat="1" ht="24" customHeight="1">
      <c r="B122" s="63"/>
      <c r="D122" s="63"/>
      <c r="E122" s="63"/>
      <c r="F122" s="63"/>
      <c r="G122" s="63"/>
      <c r="H122" s="63"/>
      <c r="I122" s="63"/>
      <c r="J122" s="63"/>
      <c r="K122" s="63"/>
    </row>
    <row r="123" spans="2:11" s="62" customFormat="1" ht="24" customHeight="1">
      <c r="B123" s="63"/>
      <c r="D123" s="63"/>
      <c r="E123" s="63"/>
      <c r="F123" s="63"/>
      <c r="G123" s="63"/>
      <c r="H123" s="63"/>
      <c r="I123" s="63"/>
      <c r="J123" s="63"/>
      <c r="K123" s="63"/>
    </row>
    <row r="124" spans="2:11" s="62" customFormat="1" ht="24" customHeight="1">
      <c r="B124" s="63"/>
      <c r="D124" s="63"/>
      <c r="E124" s="63"/>
      <c r="F124" s="63"/>
      <c r="G124" s="63"/>
      <c r="H124" s="63"/>
      <c r="I124" s="63"/>
      <c r="J124" s="63"/>
      <c r="K124" s="63"/>
    </row>
    <row r="125" spans="2:11" s="62" customFormat="1" ht="24" customHeight="1">
      <c r="B125" s="63"/>
      <c r="D125" s="63"/>
      <c r="E125" s="63"/>
      <c r="F125" s="63"/>
      <c r="G125" s="63"/>
      <c r="H125" s="63"/>
      <c r="I125" s="63"/>
      <c r="J125" s="63"/>
      <c r="K125" s="63"/>
    </row>
    <row r="126" spans="2:11" s="62" customFormat="1" ht="24" customHeight="1">
      <c r="B126" s="63"/>
      <c r="D126" s="63"/>
      <c r="E126" s="63"/>
      <c r="F126" s="63"/>
      <c r="G126" s="63"/>
      <c r="H126" s="63"/>
      <c r="I126" s="63"/>
      <c r="J126" s="63"/>
      <c r="K126" s="63"/>
    </row>
    <row r="127" spans="2:11" s="62" customFormat="1" ht="24" customHeight="1">
      <c r="B127" s="63"/>
      <c r="D127" s="63"/>
      <c r="E127" s="63"/>
      <c r="F127" s="63"/>
      <c r="G127" s="63"/>
      <c r="H127" s="63"/>
      <c r="I127" s="63"/>
      <c r="J127" s="63"/>
      <c r="K127" s="63"/>
    </row>
    <row r="128" spans="2:11" s="62" customFormat="1" ht="24" customHeight="1">
      <c r="B128" s="63"/>
      <c r="D128" s="63"/>
      <c r="E128" s="63"/>
      <c r="F128" s="63"/>
      <c r="G128" s="63"/>
      <c r="H128" s="63"/>
      <c r="I128" s="63"/>
      <c r="J128" s="63"/>
      <c r="K128" s="63"/>
    </row>
  </sheetData>
  <mergeCells count="4">
    <mergeCell ref="E5:G5"/>
    <mergeCell ref="I5:K5"/>
    <mergeCell ref="E48:G48"/>
    <mergeCell ref="I48:K48"/>
  </mergeCells>
  <pageMargins left="0.78740157480314965" right="0.39370078740157483" top="0.78740157480314965" bottom="0.39370078740157483" header="0.19685039370078741" footer="0.19685039370078741"/>
  <pageSetup paperSize="9" scale="72" fitToHeight="7" orientation="portrait" r:id="rId1"/>
  <headerFooter>
    <evenHeader>&amp;R&amp;"Arial,Italic"&amp;12For internal use only</evenHeader>
  </headerFooter>
  <rowBreaks count="1" manualBreakCount="1">
    <brk id="43" max="9" man="1"/>
  </rowBreak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50c908b1-f277-4340-90a9-4611d0b0f078" xsi:nil="true"/>
    <lcf76f155ced4ddcb4097134ff3c332f xmlns="2aa572f4-d6e9-4da1-9f46-b67b84a521e3">
      <Terms xmlns="http://schemas.microsoft.com/office/infopath/2007/PartnerControls"/>
    </lcf76f155ced4ddcb4097134ff3c332f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056E7E56058424EA04EDDABA300D21E" ma:contentTypeVersion="19" ma:contentTypeDescription="Create a new document." ma:contentTypeScope="" ma:versionID="11f86ea9c24a181e3fff8d2088b02e98">
  <xsd:schema xmlns:xsd="http://www.w3.org/2001/XMLSchema" xmlns:xs="http://www.w3.org/2001/XMLSchema" xmlns:p="http://schemas.microsoft.com/office/2006/metadata/properties" xmlns:ns2="2aa572f4-d6e9-4da1-9f46-b67b84a521e3" xmlns:ns3="50c908b1-f277-4340-90a9-4611d0b0f078" xmlns:ns4="566f2f32-291c-4030-a4e3-9657f7fab566" targetNamespace="http://schemas.microsoft.com/office/2006/metadata/properties" ma:root="true" ma:fieldsID="0f75c31973e257fb87ccc8c982d5721a" ns2:_="" ns3:_="" ns4:_="">
    <xsd:import namespace="2aa572f4-d6e9-4da1-9f46-b67b84a521e3"/>
    <xsd:import namespace="50c908b1-f277-4340-90a9-4611d0b0f078"/>
    <xsd:import namespace="566f2f32-291c-4030-a4e3-9657f7fab56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AutoKeyPoints" minOccurs="0"/>
                <xsd:element ref="ns2:MediaServiceKeyPoints" minOccurs="0"/>
                <xsd:element ref="ns3:TaxCatchAll" minOccurs="0"/>
                <xsd:element ref="ns2:lcf76f155ced4ddcb4097134ff3c332f" minOccurs="0"/>
                <xsd:element ref="ns4:SharedWithUsers" minOccurs="0"/>
                <xsd:element ref="ns4:SharedWithDetails" minOccurs="0"/>
                <xsd:element ref="ns2:MediaServiceObjectDetectorVersions" minOccurs="0"/>
                <xsd:element ref="ns2:MediaLengthInSecond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aa572f4-d6e9-4da1-9f46-b67b84a521e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KeyPoints" ma:index="15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6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19" nillable="true" ma:taxonomy="true" ma:internalName="lcf76f155ced4ddcb4097134ff3c332f" ma:taxonomyFieldName="MediaServiceImageTags" ma:displayName="Image Tags" ma:readOnly="false" ma:fieldId="{5cf76f15-5ced-4ddc-b409-7134ff3c332f}" ma:taxonomyMulti="true" ma:sspId="33ef62f9-2e07-484b-bd79-00aec90129fe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23" nillable="true" ma:displayName="MediaLengthInSeconds" ma:hidden="true" ma:internalName="MediaLengthInSeconds" ma:readOnly="true">
      <xsd:simpleType>
        <xsd:restriction base="dms:Unknown"/>
      </xsd:simpleType>
    </xsd:element>
    <xsd:element name="MediaServiceSearchProperties" ma:index="24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0c908b1-f277-4340-90a9-4611d0b0f078" elementFormDefault="qualified">
    <xsd:import namespace="http://schemas.microsoft.com/office/2006/documentManagement/types"/>
    <xsd:import namespace="http://schemas.microsoft.com/office/infopath/2007/PartnerControls"/>
    <xsd:element name="TaxCatchAll" ma:index="17" nillable="true" ma:displayName="Taxonomy Catch All Column" ma:hidden="true" ma:list="{35120702-c306-4988-87b2-247bf882efd7}" ma:internalName="TaxCatchAll" ma:showField="CatchAllData" ma:web="566f2f32-291c-4030-a4e3-9657f7fab566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66f2f32-291c-4030-a4e3-9657f7fab566" elementFormDefault="qualified">
    <xsd:import namespace="http://schemas.microsoft.com/office/2006/documentManagement/types"/>
    <xsd:import namespace="http://schemas.microsoft.com/office/infopath/2007/PartnerControls"/>
    <xsd:element name="SharedWithUsers" ma:index="2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87FB286D-B74B-4C11-977F-58C9246AE8C5}">
  <ds:schemaRefs>
    <ds:schemaRef ds:uri="http://schemas.microsoft.com/office/infopath/2007/PartnerControls"/>
    <ds:schemaRef ds:uri="http://purl.org/dc/elements/1.1/"/>
    <ds:schemaRef ds:uri="http://schemas.microsoft.com/office/2006/documentManagement/types"/>
    <ds:schemaRef ds:uri="2aa572f4-d6e9-4da1-9f46-b67b84a521e3"/>
    <ds:schemaRef ds:uri="http://purl.org/dc/dcmitype/"/>
    <ds:schemaRef ds:uri="http://schemas.microsoft.com/office/2006/metadata/properties"/>
    <ds:schemaRef ds:uri="http://purl.org/dc/terms/"/>
    <ds:schemaRef ds:uri="566f2f32-291c-4030-a4e3-9657f7fab566"/>
    <ds:schemaRef ds:uri="http://schemas.openxmlformats.org/package/2006/metadata/core-properties"/>
    <ds:schemaRef ds:uri="50c908b1-f277-4340-90a9-4611d0b0f078"/>
    <ds:schemaRef ds:uri="http://www.w3.org/XML/1998/namespace"/>
  </ds:schemaRefs>
</ds:datastoreItem>
</file>

<file path=customXml/itemProps2.xml><?xml version="1.0" encoding="utf-8"?>
<ds:datastoreItem xmlns:ds="http://schemas.openxmlformats.org/officeDocument/2006/customXml" ds:itemID="{16EF3B77-D6F3-4CE7-A582-1223D9F6B72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2aa572f4-d6e9-4da1-9f46-b67b84a521e3"/>
    <ds:schemaRef ds:uri="50c908b1-f277-4340-90a9-4611d0b0f078"/>
    <ds:schemaRef ds:uri="566f2f32-291c-4030-a4e3-9657f7fab56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649C5115-33D2-45C4-B7AB-9409ED06E9F4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5</vt:i4>
      </vt:variant>
    </vt:vector>
  </HeadingPairs>
  <TitlesOfParts>
    <vt:vector size="10" baseType="lpstr">
      <vt:lpstr>BS</vt:lpstr>
      <vt:lpstr>PL</vt:lpstr>
      <vt:lpstr>Conso</vt:lpstr>
      <vt:lpstr>The Company</vt:lpstr>
      <vt:lpstr>Cashflow</vt:lpstr>
      <vt:lpstr>BS!Print_Area</vt:lpstr>
      <vt:lpstr>Cashflow!Print_Area</vt:lpstr>
      <vt:lpstr>Conso!Print_Area</vt:lpstr>
      <vt:lpstr>PL!Print_Area</vt:lpstr>
      <vt:lpstr>'The Company'!Print_Area</vt:lpstr>
    </vt:vector>
  </TitlesOfParts>
  <Company>Ernst &amp; Young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Ernst &amp; Young</dc:creator>
  <cp:lastModifiedBy>Atcha Prompayat</cp:lastModifiedBy>
  <cp:lastPrinted>2026-02-20T18:19:06Z</cp:lastPrinted>
  <dcterms:created xsi:type="dcterms:W3CDTF">2011-03-08T09:02:15Z</dcterms:created>
  <dcterms:modified xsi:type="dcterms:W3CDTF">2026-02-25T09:29:25Z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0x010100E056E7E56058424EA04EDDABA300D21E</vt:lpwstr>
  </property>
  <property fmtid="{D5CDD505-2E9C-101B-9397-08002B2CF9AE}" pid="3" name="MediaServiceImageTags">
    <vt:lpwstr/>
  </property>
</Properties>
</file>